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chartsheets/sheet1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Ex1.xml" ContentType="application/vnd.ms-office.chartex+xml"/>
  <Override PartName="/xl/charts/style7.xml" ContentType="application/vnd.ms-office.chartstyle+xml"/>
  <Override PartName="/xl/charts/colors7.xml" ContentType="application/vnd.ms-office.chartcolorstyle+xml"/>
  <Override PartName="/xl/charts/chart7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Ex2.xml" ContentType="application/vnd.ms-office.chartex+xml"/>
  <Override PartName="/xl/charts/style9.xml" ContentType="application/vnd.ms-office.chartstyle+xml"/>
  <Override PartName="/xl/charts/colors9.xml" ContentType="application/vnd.ms-office.chartcolorstyle+xml"/>
  <Override PartName="/xl/charts/chartEx3.xml" ContentType="application/vnd.ms-office.chartex+xml"/>
  <Override PartName="/xl/charts/style10.xml" ContentType="application/vnd.ms-office.chartstyle+xml"/>
  <Override PartName="/xl/charts/colors10.xml" ContentType="application/vnd.ms-office.chartcolorstyle+xml"/>
  <Override PartName="/xl/drawings/drawing3.xml" ContentType="application/vnd.openxmlformats-officedocument.drawing+xml"/>
  <Override PartName="/xl/charts/chart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601"/>
  <workbookPr codeName="DieseArbeitsmappe"/>
  <mc:AlternateContent xmlns:mc="http://schemas.openxmlformats.org/markup-compatibility/2006">
    <mc:Choice Requires="x15">
      <x15ac:absPath xmlns:x15ac="http://schemas.microsoft.com/office/spreadsheetml/2010/11/ac" url="E:\Seminare\Unterlagen 19\Excel 2019 GL\Dateien EGL 2019\"/>
    </mc:Choice>
  </mc:AlternateContent>
  <xr:revisionPtr revIDLastSave="0" documentId="13_ncr:1_{F4C57C58-C236-4FE3-A092-84F3E3005DB2}" xr6:coauthVersionLast="43" xr6:coauthVersionMax="43" xr10:uidLastSave="{00000000-0000-0000-0000-000000000000}"/>
  <bookViews>
    <workbookView xWindow="-120" yWindow="-120" windowWidth="38640" windowHeight="23640" tabRatio="771" xr2:uid="{00000000-000D-0000-FFFF-FFFF00000000}"/>
  </bookViews>
  <sheets>
    <sheet name="Ausgangstabelle" sheetId="6" r:id="rId1"/>
    <sheet name="Statistik nach Teil 1" sheetId="17" r:id="rId2"/>
    <sheet name="Statistik nach Teil 2" sheetId="18" r:id="rId3"/>
    <sheet name="Statistik nach Teil 3" sheetId="19" r:id="rId4"/>
    <sheet name="Statistik nach Teil 4" sheetId="22" r:id="rId5"/>
    <sheet name="Kopie der Ausgangstabelle" sheetId="16" r:id="rId6"/>
    <sheet name="Diagramme" sheetId="26" r:id="rId7"/>
    <sheet name="fertige Diagramme" sheetId="23" r:id="rId8"/>
    <sheet name="fertiges Kreisdiagramm" sheetId="27" r:id="rId9"/>
  </sheets>
  <definedNames>
    <definedName name="_xlchart.v1.4" hidden="1">'fertige Diagramme'!$B$65:$B$74</definedName>
    <definedName name="_xlchart.v1.5" hidden="1">'fertige Diagramme'!$C$65:$C$74</definedName>
    <definedName name="_xlchart.v5.0" hidden="1">'fertige Diagramme'!$B$80</definedName>
    <definedName name="_xlchart.v5.1" hidden="1">'fertige Diagramme'!$B$81:$B$83</definedName>
    <definedName name="_xlchart.v5.2" hidden="1">'fertige Diagramme'!$C$80</definedName>
    <definedName name="_xlchart.v5.3" hidden="1">'fertige Diagramme'!$C$81:$C$83</definedName>
    <definedName name="_xlchart.v5.6" hidden="1">'fertige Diagramme'!$B$80</definedName>
    <definedName name="_xlchart.v5.7" hidden="1">'fertige Diagramme'!$B$81:$B$83</definedName>
    <definedName name="_xlchart.v5.8" hidden="1">'fertige Diagramme'!$C$80</definedName>
    <definedName name="_xlchart.v5.9" hidden="1">'fertige Diagramme'!$C$81:$C$83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G22" i="22" l="1"/>
  <c r="G23" i="22"/>
  <c r="G24" i="22"/>
  <c r="D24" i="22" l="1"/>
  <c r="D23" i="22"/>
  <c r="D22" i="22"/>
  <c r="G16" i="22" l="1"/>
  <c r="H15" i="22"/>
  <c r="I15" i="22" s="1"/>
  <c r="E5" i="22"/>
  <c r="F5" i="22" s="1"/>
  <c r="E13" i="22"/>
  <c r="F13" i="22" s="1"/>
  <c r="E14" i="22"/>
  <c r="F14" i="22" s="1"/>
  <c r="D16" i="22"/>
  <c r="F19" i="22"/>
  <c r="H12" i="22" s="1"/>
  <c r="I12" i="22" s="1"/>
  <c r="E4" i="22" l="1"/>
  <c r="F4" i="22" s="1"/>
  <c r="H8" i="22"/>
  <c r="I8" i="22" s="1"/>
  <c r="E8" i="22"/>
  <c r="F8" i="22" s="1"/>
  <c r="J8" i="22" s="1"/>
  <c r="E7" i="22"/>
  <c r="F7" i="22" s="1"/>
  <c r="E15" i="22"/>
  <c r="F15" i="22" s="1"/>
  <c r="J15" i="22" s="1"/>
  <c r="L15" i="22" s="1"/>
  <c r="M15" i="22" s="1"/>
  <c r="E6" i="22"/>
  <c r="F6" i="22" s="1"/>
  <c r="H4" i="22"/>
  <c r="I4" i="22" s="1"/>
  <c r="H7" i="22"/>
  <c r="I7" i="22" s="1"/>
  <c r="H11" i="22"/>
  <c r="I11" i="22" s="1"/>
  <c r="E9" i="22"/>
  <c r="F9" i="22" s="1"/>
  <c r="H10" i="22"/>
  <c r="I10" i="22" s="1"/>
  <c r="H9" i="22"/>
  <c r="I9" i="22" s="1"/>
  <c r="J4" i="22"/>
  <c r="L8" i="22"/>
  <c r="M8" i="22" s="1"/>
  <c r="J7" i="22"/>
  <c r="E12" i="22"/>
  <c r="F12" i="22" s="1"/>
  <c r="J12" i="22" s="1"/>
  <c r="H14" i="22"/>
  <c r="I14" i="22" s="1"/>
  <c r="J14" i="22" s="1"/>
  <c r="H6" i="22"/>
  <c r="I6" i="22" s="1"/>
  <c r="E11" i="22"/>
  <c r="F11" i="22" s="1"/>
  <c r="J11" i="22" s="1"/>
  <c r="H13" i="22"/>
  <c r="I13" i="22" s="1"/>
  <c r="J13" i="22" s="1"/>
  <c r="H5" i="22"/>
  <c r="I5" i="22" s="1"/>
  <c r="E10" i="22"/>
  <c r="F10" i="22" s="1"/>
  <c r="J10" i="22" s="1"/>
  <c r="G22" i="19"/>
  <c r="G23" i="19"/>
  <c r="G24" i="19"/>
  <c r="D22" i="19"/>
  <c r="D23" i="19"/>
  <c r="D24" i="19"/>
  <c r="J9" i="22" l="1"/>
  <c r="L9" i="22" s="1"/>
  <c r="M9" i="22" s="1"/>
  <c r="E24" i="22"/>
  <c r="E22" i="22"/>
  <c r="E16" i="22"/>
  <c r="J6" i="22"/>
  <c r="I24" i="22"/>
  <c r="F24" i="22"/>
  <c r="L13" i="22"/>
  <c r="M13" i="22" s="1"/>
  <c r="L6" i="22"/>
  <c r="M6" i="22" s="1"/>
  <c r="L7" i="22"/>
  <c r="M7" i="22" s="1"/>
  <c r="F23" i="22"/>
  <c r="H24" i="22"/>
  <c r="F22" i="22"/>
  <c r="H23" i="22"/>
  <c r="L11" i="22"/>
  <c r="M11" i="22" s="1"/>
  <c r="H22" i="22"/>
  <c r="L14" i="22"/>
  <c r="M14" i="22" s="1"/>
  <c r="H16" i="22"/>
  <c r="I16" i="22"/>
  <c r="I22" i="22"/>
  <c r="J5" i="22"/>
  <c r="J22" i="22" s="1"/>
  <c r="L12" i="22"/>
  <c r="M12" i="22" s="1"/>
  <c r="L10" i="22"/>
  <c r="M10" i="22" s="1"/>
  <c r="I23" i="22"/>
  <c r="F16" i="22"/>
  <c r="E23" i="22"/>
  <c r="L4" i="22"/>
  <c r="J24" i="22"/>
  <c r="J23" i="22"/>
  <c r="F19" i="19"/>
  <c r="H15" i="19" s="1"/>
  <c r="I15" i="19" s="1"/>
  <c r="G16" i="19"/>
  <c r="D16" i="19"/>
  <c r="J16" i="22" l="1"/>
  <c r="K7" i="22" s="1"/>
  <c r="H9" i="19"/>
  <c r="I9" i="19" s="1"/>
  <c r="H10" i="19"/>
  <c r="I10" i="19" s="1"/>
  <c r="H11" i="19"/>
  <c r="I11" i="19" s="1"/>
  <c r="H5" i="19"/>
  <c r="I5" i="19" s="1"/>
  <c r="L5" i="22"/>
  <c r="M5" i="22" s="1"/>
  <c r="H4" i="19"/>
  <c r="H12" i="19"/>
  <c r="I12" i="19" s="1"/>
  <c r="H13" i="19"/>
  <c r="I13" i="19" s="1"/>
  <c r="H6" i="19"/>
  <c r="I6" i="19" s="1"/>
  <c r="H14" i="19"/>
  <c r="I14" i="19" s="1"/>
  <c r="H7" i="19"/>
  <c r="I7" i="19" s="1"/>
  <c r="M4" i="22"/>
  <c r="H8" i="19"/>
  <c r="I8" i="19" s="1"/>
  <c r="E4" i="19"/>
  <c r="E5" i="19"/>
  <c r="F5" i="19" s="1"/>
  <c r="J5" i="19" s="1"/>
  <c r="L5" i="19" s="1"/>
  <c r="M5" i="19" s="1"/>
  <c r="E6" i="19"/>
  <c r="F6" i="19" s="1"/>
  <c r="E7" i="19"/>
  <c r="F7" i="19" s="1"/>
  <c r="E8" i="19"/>
  <c r="F8" i="19" s="1"/>
  <c r="E9" i="19"/>
  <c r="F9" i="19" s="1"/>
  <c r="E10" i="19"/>
  <c r="F10" i="19" s="1"/>
  <c r="J10" i="19" s="1"/>
  <c r="L10" i="19" s="1"/>
  <c r="M10" i="19" s="1"/>
  <c r="E11" i="19"/>
  <c r="F11" i="19" s="1"/>
  <c r="E12" i="19"/>
  <c r="F12" i="19" s="1"/>
  <c r="J12" i="19" s="1"/>
  <c r="L12" i="19" s="1"/>
  <c r="M12" i="19" s="1"/>
  <c r="E13" i="19"/>
  <c r="F13" i="19" s="1"/>
  <c r="J13" i="19" s="1"/>
  <c r="L13" i="19" s="1"/>
  <c r="M13" i="19" s="1"/>
  <c r="E14" i="19"/>
  <c r="F14" i="19" s="1"/>
  <c r="J14" i="19" s="1"/>
  <c r="L14" i="19" s="1"/>
  <c r="M14" i="19" s="1"/>
  <c r="E15" i="19"/>
  <c r="F15" i="19" s="1"/>
  <c r="J15" i="19" s="1"/>
  <c r="L15" i="19" s="1"/>
  <c r="M15" i="19" s="1"/>
  <c r="F19" i="18"/>
  <c r="H15" i="18" s="1"/>
  <c r="I15" i="18" s="1"/>
  <c r="G16" i="18"/>
  <c r="D16" i="18"/>
  <c r="H22" i="19" l="1"/>
  <c r="E9" i="18"/>
  <c r="F9" i="18" s="1"/>
  <c r="J8" i="19"/>
  <c r="L8" i="19" s="1"/>
  <c r="M8" i="19" s="1"/>
  <c r="L16" i="22"/>
  <c r="H23" i="19"/>
  <c r="J9" i="19"/>
  <c r="L9" i="19" s="1"/>
  <c r="M9" i="19" s="1"/>
  <c r="J7" i="19"/>
  <c r="L7" i="19" s="1"/>
  <c r="M7" i="19" s="1"/>
  <c r="K14" i="22"/>
  <c r="M16" i="22"/>
  <c r="K5" i="22"/>
  <c r="K4" i="22"/>
  <c r="K6" i="22"/>
  <c r="K9" i="22"/>
  <c r="K10" i="22"/>
  <c r="K11" i="22"/>
  <c r="K15" i="22"/>
  <c r="K12" i="22"/>
  <c r="K8" i="22"/>
  <c r="K13" i="22"/>
  <c r="E4" i="18"/>
  <c r="E12" i="18"/>
  <c r="F12" i="18" s="1"/>
  <c r="J12" i="18" s="1"/>
  <c r="J6" i="19"/>
  <c r="L6" i="19" s="1"/>
  <c r="M6" i="19" s="1"/>
  <c r="E5" i="18"/>
  <c r="F5" i="18" s="1"/>
  <c r="H16" i="19"/>
  <c r="E13" i="18"/>
  <c r="F13" i="18" s="1"/>
  <c r="E22" i="19"/>
  <c r="E16" i="19"/>
  <c r="I4" i="19"/>
  <c r="I24" i="19" s="1"/>
  <c r="E11" i="18"/>
  <c r="F11" i="18" s="1"/>
  <c r="E24" i="19"/>
  <c r="E6" i="18"/>
  <c r="F6" i="18" s="1"/>
  <c r="E14" i="18"/>
  <c r="F14" i="18" s="1"/>
  <c r="E7" i="18"/>
  <c r="F7" i="18" s="1"/>
  <c r="E15" i="18"/>
  <c r="F15" i="18" s="1"/>
  <c r="J15" i="18" s="1"/>
  <c r="H24" i="19"/>
  <c r="J11" i="19"/>
  <c r="L11" i="19" s="1"/>
  <c r="M11" i="19" s="1"/>
  <c r="E10" i="18"/>
  <c r="F10" i="18" s="1"/>
  <c r="E8" i="18"/>
  <c r="F8" i="18" s="1"/>
  <c r="H4" i="18"/>
  <c r="I4" i="18" s="1"/>
  <c r="H5" i="18"/>
  <c r="I5" i="18" s="1"/>
  <c r="J5" i="18" s="1"/>
  <c r="H6" i="18"/>
  <c r="I6" i="18" s="1"/>
  <c r="J6" i="18" s="1"/>
  <c r="H7" i="18"/>
  <c r="I7" i="18" s="1"/>
  <c r="J7" i="18" s="1"/>
  <c r="H8" i="18"/>
  <c r="I8" i="18" s="1"/>
  <c r="H9" i="18"/>
  <c r="I9" i="18" s="1"/>
  <c r="J9" i="18" s="1"/>
  <c r="H10" i="18"/>
  <c r="I10" i="18" s="1"/>
  <c r="H11" i="18"/>
  <c r="I11" i="18" s="1"/>
  <c r="H12" i="18"/>
  <c r="I12" i="18" s="1"/>
  <c r="H13" i="18"/>
  <c r="I13" i="18" s="1"/>
  <c r="H14" i="18"/>
  <c r="I14" i="18" s="1"/>
  <c r="J14" i="18" s="1"/>
  <c r="F4" i="19"/>
  <c r="F23" i="19" s="1"/>
  <c r="E23" i="19"/>
  <c r="F4" i="18"/>
  <c r="G16" i="17"/>
  <c r="D16" i="17"/>
  <c r="F19" i="17"/>
  <c r="H6" i="17" s="1"/>
  <c r="I6" i="17" s="1"/>
  <c r="F19" i="16"/>
  <c r="F19" i="6"/>
  <c r="J10" i="18" l="1"/>
  <c r="J11" i="18"/>
  <c r="K16" i="22"/>
  <c r="I23" i="19"/>
  <c r="F22" i="19"/>
  <c r="I22" i="19"/>
  <c r="I16" i="19"/>
  <c r="J13" i="18"/>
  <c r="F16" i="18"/>
  <c r="J4" i="19"/>
  <c r="L4" i="19" s="1"/>
  <c r="E16" i="18"/>
  <c r="J8" i="18"/>
  <c r="F24" i="19"/>
  <c r="J4" i="18"/>
  <c r="F16" i="19"/>
  <c r="I16" i="18"/>
  <c r="H16" i="18"/>
  <c r="E4" i="17"/>
  <c r="E14" i="17"/>
  <c r="F14" i="17" s="1"/>
  <c r="E12" i="17"/>
  <c r="F12" i="17" s="1"/>
  <c r="E10" i="17"/>
  <c r="F10" i="17" s="1"/>
  <c r="E8" i="17"/>
  <c r="F8" i="17" s="1"/>
  <c r="E6" i="17"/>
  <c r="F6" i="17" s="1"/>
  <c r="J6" i="17" s="1"/>
  <c r="H4" i="17"/>
  <c r="H15" i="17"/>
  <c r="I15" i="17" s="1"/>
  <c r="H13" i="17"/>
  <c r="I13" i="17" s="1"/>
  <c r="H11" i="17"/>
  <c r="I11" i="17" s="1"/>
  <c r="H9" i="17"/>
  <c r="I9" i="17" s="1"/>
  <c r="H7" i="17"/>
  <c r="I7" i="17" s="1"/>
  <c r="H5" i="17"/>
  <c r="I5" i="17" s="1"/>
  <c r="E15" i="17"/>
  <c r="F15" i="17" s="1"/>
  <c r="J15" i="17" s="1"/>
  <c r="E13" i="17"/>
  <c r="F13" i="17" s="1"/>
  <c r="E11" i="17"/>
  <c r="F11" i="17" s="1"/>
  <c r="E9" i="17"/>
  <c r="F9" i="17" s="1"/>
  <c r="E7" i="17"/>
  <c r="F7" i="17" s="1"/>
  <c r="J7" i="17" s="1"/>
  <c r="E5" i="17"/>
  <c r="F5" i="17" s="1"/>
  <c r="H14" i="17"/>
  <c r="I14" i="17" s="1"/>
  <c r="H12" i="17"/>
  <c r="I12" i="17" s="1"/>
  <c r="H10" i="17"/>
  <c r="I10" i="17" s="1"/>
  <c r="H8" i="17"/>
  <c r="I8" i="17" s="1"/>
  <c r="J22" i="19"/>
  <c r="J16" i="19"/>
  <c r="K4" i="19" s="1"/>
  <c r="J9" i="17" l="1"/>
  <c r="J16" i="18"/>
  <c r="K4" i="18" s="1"/>
  <c r="J24" i="19"/>
  <c r="J23" i="19"/>
  <c r="J5" i="17"/>
  <c r="J11" i="17"/>
  <c r="J13" i="17"/>
  <c r="L16" i="19"/>
  <c r="M4" i="19"/>
  <c r="M16" i="19" s="1"/>
  <c r="J10" i="17"/>
  <c r="J14" i="17"/>
  <c r="I4" i="17"/>
  <c r="I16" i="17" s="1"/>
  <c r="H16" i="17"/>
  <c r="J8" i="17"/>
  <c r="J12" i="17"/>
  <c r="F4" i="17"/>
  <c r="E16" i="17"/>
  <c r="K6" i="19"/>
  <c r="K8" i="19"/>
  <c r="K10" i="19"/>
  <c r="K12" i="19"/>
  <c r="K14" i="19"/>
  <c r="K5" i="19"/>
  <c r="K7" i="19"/>
  <c r="K9" i="19"/>
  <c r="K11" i="19"/>
  <c r="K13" i="19"/>
  <c r="K15" i="19"/>
  <c r="K7" i="18" l="1"/>
  <c r="K6" i="18"/>
  <c r="K14" i="18"/>
  <c r="K8" i="18"/>
  <c r="K15" i="18"/>
  <c r="K9" i="18"/>
  <c r="K10" i="18"/>
  <c r="K12" i="18"/>
  <c r="K13" i="18"/>
  <c r="K5" i="18"/>
  <c r="K11" i="18"/>
  <c r="F16" i="17"/>
  <c r="J4" i="17"/>
  <c r="K16" i="19"/>
  <c r="K16" i="18" l="1"/>
  <c r="J16" i="17"/>
  <c r="K7" i="17" l="1"/>
  <c r="K15" i="17"/>
  <c r="K5" i="17"/>
  <c r="K13" i="17"/>
  <c r="K11" i="17"/>
  <c r="K6" i="17"/>
  <c r="K9" i="17"/>
  <c r="K8" i="17"/>
  <c r="K12" i="17"/>
  <c r="K14" i="17"/>
  <c r="K10" i="17"/>
  <c r="K4" i="17"/>
  <c r="K16" i="17" l="1"/>
</calcChain>
</file>

<file path=xl/sharedStrings.xml><?xml version="1.0" encoding="utf-8"?>
<sst xmlns="http://schemas.openxmlformats.org/spreadsheetml/2006/main" count="284" uniqueCount="83">
  <si>
    <t>Nr.</t>
  </si>
  <si>
    <t>Monat</t>
  </si>
  <si>
    <t>Gewinn
Anteile</t>
  </si>
  <si>
    <t>Spitzen
Monate</t>
  </si>
  <si>
    <t>Jänner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</si>
  <si>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</si>
  <si>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</si>
  <si>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</si>
  <si>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</si>
  <si>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</si>
  <si>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</si>
  <si>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</si>
  <si>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</si>
  <si>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</si>
  <si>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</si>
  <si>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</si>
  <si>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Grenze:</t>
  </si>
  <si>
    <t>Umrechnungsfaktor:</t>
  </si>
  <si>
    <t>Mittelwert</t>
  </si>
  <si>
    <t>Minimum</t>
  </si>
  <si>
    <t>Maximum</t>
  </si>
  <si>
    <t>Umsatz
Netto in EUR</t>
  </si>
  <si>
    <t>Kosten
Netto in EUR</t>
  </si>
  <si>
    <t>Gewinn
Netto in EUR</t>
  </si>
  <si>
    <t xml:space="preserve">Summe: </t>
  </si>
  <si>
    <t>Umsatz</t>
  </si>
  <si>
    <t>Gewinn
gerundet</t>
  </si>
  <si>
    <t>Kalifornien - Umsatzstatistik</t>
  </si>
  <si>
    <t>Wechselkurs
USD - EUR</t>
  </si>
  <si>
    <t>Umsatz
Brutto in USD</t>
  </si>
  <si>
    <t>Umsatz
Netto in USD</t>
  </si>
  <si>
    <t>Kosten
Brutto in USD</t>
  </si>
  <si>
    <t>Kosten
Netto in USD</t>
  </si>
  <si>
    <t>Steuer Kalifornien:</t>
  </si>
  <si>
    <t>Produkt</t>
  </si>
  <si>
    <t>Äpfel</t>
  </si>
  <si>
    <t>Birnen</t>
  </si>
  <si>
    <t>Trauben</t>
  </si>
  <si>
    <t>Pfirsiche</t>
  </si>
  <si>
    <t>Melonen</t>
  </si>
  <si>
    <t>Marillen</t>
  </si>
  <si>
    <t>Ananas</t>
  </si>
  <si>
    <t>Erdbeeren</t>
  </si>
  <si>
    <t>Jahr 1</t>
  </si>
  <si>
    <t>Jahr 2</t>
  </si>
  <si>
    <t>Jahr 3</t>
  </si>
  <si>
    <t>Datenbereiche mit mehreren Zeilen und Spalten</t>
  </si>
  <si>
    <t>CD</t>
  </si>
  <si>
    <t>DVD</t>
  </si>
  <si>
    <t>BluRay</t>
  </si>
  <si>
    <t>Jahr 4</t>
  </si>
  <si>
    <t>Datenbereiche mit nur EINER Spalte</t>
  </si>
  <si>
    <t>Partei 1</t>
  </si>
  <si>
    <t>Partei 2</t>
  </si>
  <si>
    <t>Partei 3</t>
  </si>
  <si>
    <t>Partei 4</t>
  </si>
  <si>
    <t>Mandate</t>
  </si>
  <si>
    <t>Datum</t>
  </si>
  <si>
    <t>Wert</t>
  </si>
  <si>
    <t>Datenbereich mit Datumsspalte</t>
  </si>
  <si>
    <t>Anfang</t>
  </si>
  <si>
    <r>
      <t xml:space="preserve">Erstellen Sie </t>
    </r>
    <r>
      <rPr>
        <i/>
        <sz val="11"/>
        <color theme="8"/>
        <rFont val="Calibri"/>
        <family val="2"/>
        <scheme val="minor"/>
      </rPr>
      <t>Kreisdiagramme</t>
    </r>
    <r>
      <rPr>
        <i/>
        <sz val="11"/>
        <color theme="1"/>
        <rFont val="Calibri"/>
        <family val="2"/>
        <scheme val="minor"/>
      </rPr>
      <t xml:space="preserve"> in 2D und 3D.</t>
    </r>
  </si>
  <si>
    <r>
      <t xml:space="preserve">Erstellen Sie ein </t>
    </r>
    <r>
      <rPr>
        <i/>
        <sz val="11"/>
        <color theme="8"/>
        <rFont val="Calibri"/>
        <family val="2"/>
        <scheme val="minor"/>
      </rPr>
      <t>Liniendiagramm</t>
    </r>
    <r>
      <rPr>
        <i/>
        <sz val="11"/>
        <rFont val="Calibri"/>
        <family val="2"/>
        <scheme val="minor"/>
      </rPr>
      <t>.</t>
    </r>
  </si>
  <si>
    <r>
      <t xml:space="preserve">Erstellen Sie ein </t>
    </r>
    <r>
      <rPr>
        <i/>
        <sz val="11"/>
        <color theme="8"/>
        <rFont val="Calibri"/>
        <family val="2"/>
        <scheme val="minor"/>
      </rPr>
      <t>Wasserfalldiagramm</t>
    </r>
    <r>
      <rPr>
        <i/>
        <sz val="11"/>
        <rFont val="Calibri"/>
        <family val="2"/>
        <scheme val="minor"/>
      </rPr>
      <t>.</t>
    </r>
  </si>
  <si>
    <t>(Dieses erhält automatisch eine Datumsachse.)</t>
  </si>
  <si>
    <r>
      <t xml:space="preserve">Erstellen Sie ein gestapeltes </t>
    </r>
    <r>
      <rPr>
        <i/>
        <sz val="11"/>
        <color theme="8"/>
        <rFont val="Calibri"/>
        <family val="2"/>
        <scheme val="minor"/>
      </rPr>
      <t>Balkendiagramm</t>
    </r>
    <r>
      <rPr>
        <i/>
        <sz val="11"/>
        <rFont val="Calibri"/>
        <family val="2"/>
        <scheme val="minor"/>
      </rPr>
      <t>.</t>
    </r>
  </si>
  <si>
    <r>
      <t xml:space="preserve">Erstellen Sie ein gestapeltes </t>
    </r>
    <r>
      <rPr>
        <i/>
        <sz val="11"/>
        <color theme="8"/>
        <rFont val="Calibri"/>
        <family val="2"/>
        <scheme val="minor"/>
      </rPr>
      <t>Liniendiagramm</t>
    </r>
    <r>
      <rPr>
        <i/>
        <sz val="11"/>
        <color theme="1"/>
        <rFont val="Calibri"/>
        <family val="2"/>
        <scheme val="minor"/>
      </rPr>
      <t xml:space="preserve"> (100%).</t>
    </r>
  </si>
  <si>
    <r>
      <t xml:space="preserve">Erstellen Sie ein gruppiertes </t>
    </r>
    <r>
      <rPr>
        <i/>
        <sz val="11"/>
        <color theme="8"/>
        <rFont val="Calibri"/>
        <family val="2"/>
        <scheme val="minor"/>
      </rPr>
      <t>Säulendiagramm</t>
    </r>
    <r>
      <rPr>
        <i/>
        <sz val="11"/>
        <rFont val="Calibri"/>
        <family val="2"/>
        <scheme val="minor"/>
      </rPr>
      <t>.</t>
    </r>
  </si>
  <si>
    <t>Betrag 1</t>
  </si>
  <si>
    <t>Betrag 2</t>
  </si>
  <si>
    <t>Betrag 3</t>
  </si>
  <si>
    <t>Betrag 4</t>
  </si>
  <si>
    <t>Betrag 5</t>
  </si>
  <si>
    <t>Betrag 6</t>
  </si>
  <si>
    <t>Betrag 7</t>
  </si>
  <si>
    <t>Betrag 8</t>
  </si>
  <si>
    <t>Betrag 9</t>
  </si>
  <si>
    <t>Wahlergeb.</t>
  </si>
  <si>
    <r>
      <t xml:space="preserve">Erstellen Sie ein </t>
    </r>
    <r>
      <rPr>
        <i/>
        <sz val="11"/>
        <color theme="8"/>
        <rFont val="Calibri"/>
        <family val="2"/>
        <scheme val="minor"/>
      </rPr>
      <t>Kartendiagramm</t>
    </r>
    <r>
      <rPr>
        <i/>
        <sz val="11"/>
        <rFont val="Calibri"/>
        <family val="2"/>
        <scheme val="minor"/>
      </rPr>
      <t>.</t>
    </r>
  </si>
  <si>
    <t>Land</t>
  </si>
  <si>
    <t>Österreich</t>
  </si>
  <si>
    <t>Deutschland</t>
  </si>
  <si>
    <t>Schweiz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</si>
</sst>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\ &quot;Monat(e)&quot;"/>
    <numFmt numFmtId="165" formatCode="#,##0\ &quot;USD&quot;_-"/>
    <numFmt numFmtId="166" formatCode="#,##0\ &quot;EUR&quot;_-"/>
    <numFmt numFmtId="167" formatCode="#,##0\ &quot;EUR&quot;"/>
    <numFmt numFmtId="168" formatCode="00"/>
    <numFmt numFmtId="169" formatCode="0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5" tint="-0.249977111117893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28"/>
      <color theme="1"/>
      <name val="Cambria"/>
      <family val="1"/>
    </font>
    <font>
      <i/>
      <sz val="11"/>
      <color theme="1"/>
      <name val="Calibri"/>
      <family val="2"/>
      <scheme val="minor"/>
    </font>
    <font>
      <i/>
      <sz val="11"/>
      <name val="Calibri"/>
      <family val="2"/>
      <scheme val="minor"/>
    </font>
    <font>
      <i/>
      <sz val="11"/>
      <color theme="8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</fills>
  <borders count="3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auto="1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97">
    <xf numFmtId="0" fontId="0" fillId="0" borderId="0" xfId="0"/>
    <xf numFmtId="0" fontId="0" fillId="2" borderId="1" xfId="0" applyFill="1" applyBorder="1" applyAlignment="1">
      <alignment horizontal="center"/>
    </xf>
    <xf numFmtId="0" fontId="0" fillId="2" borderId="1" xfId="0" applyFill="1" applyBorder="1"/>
    <xf numFmtId="0" fontId="0" fillId="2" borderId="3" xfId="0" applyFill="1" applyBorder="1" applyAlignment="1">
      <alignment horizontal="center"/>
    </xf>
    <xf numFmtId="0" fontId="0" fillId="2" borderId="3" xfId="0" applyFill="1" applyBorder="1"/>
    <xf numFmtId="0" fontId="0" fillId="2" borderId="4" xfId="0" applyFill="1" applyBorder="1" applyAlignment="1">
      <alignment horizontal="center"/>
    </xf>
    <xf numFmtId="0" fontId="0" fillId="2" borderId="4" xfId="0" applyFill="1" applyBorder="1"/>
    <xf numFmtId="0" fontId="0" fillId="3" borderId="5" xfId="0" applyFill="1" applyBorder="1"/>
    <xf numFmtId="0" fontId="0" fillId="3" borderId="6" xfId="0" applyFill="1" applyBorder="1"/>
    <xf numFmtId="9" fontId="0" fillId="3" borderId="7" xfId="1" applyFont="1" applyFill="1" applyBorder="1" applyAlignment="1">
      <alignment horizontal="center"/>
    </xf>
    <xf numFmtId="0" fontId="0" fillId="3" borderId="8" xfId="0" applyFill="1" applyBorder="1" applyAlignment="1">
      <alignment horizontal="center"/>
    </xf>
    <xf numFmtId="4" fontId="0" fillId="3" borderId="7" xfId="0" applyNumberFormat="1" applyFill="1" applyBorder="1" applyAlignment="1">
      <alignment horizontal="center"/>
    </xf>
    <xf numFmtId="9" fontId="0" fillId="2" borderId="4" xfId="1" applyFont="1" applyFill="1" applyBorder="1"/>
    <xf numFmtId="0" fontId="2" fillId="3" borderId="2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 wrapText="1"/>
    </xf>
    <xf numFmtId="0" fontId="2" fillId="3" borderId="2" xfId="0" applyFont="1" applyFill="1" applyBorder="1"/>
    <xf numFmtId="0" fontId="2" fillId="3" borderId="2" xfId="0" applyFont="1" applyFill="1" applyBorder="1" applyAlignment="1">
      <alignment horizontal="center"/>
    </xf>
    <xf numFmtId="9" fontId="2" fillId="3" borderId="2" xfId="0" applyNumberFormat="1" applyFont="1" applyFill="1" applyBorder="1"/>
    <xf numFmtId="0" fontId="4" fillId="3" borderId="10" xfId="0" applyFont="1" applyFill="1" applyBorder="1"/>
    <xf numFmtId="0" fontId="4" fillId="3" borderId="1" xfId="0" applyFont="1" applyFill="1" applyBorder="1"/>
    <xf numFmtId="0" fontId="4" fillId="3" borderId="11" xfId="0" applyFont="1" applyFill="1" applyBorder="1"/>
    <xf numFmtId="0" fontId="4" fillId="3" borderId="2" xfId="0" applyFont="1" applyFill="1" applyBorder="1" applyAlignment="1">
      <alignment horizontal="center" vertical="center" wrapText="1"/>
    </xf>
    <xf numFmtId="0" fontId="0" fillId="2" borderId="4" xfId="0" applyFill="1" applyBorder="1" applyAlignment="1">
      <alignment horizontal="center"/>
    </xf>
    <xf numFmtId="3" fontId="0" fillId="0" borderId="0" xfId="0" applyNumberFormat="1"/>
    <xf numFmtId="0" fontId="0" fillId="2" borderId="4" xfId="0" applyNumberFormat="1" applyFill="1" applyBorder="1" applyAlignment="1">
      <alignment horizontal="center"/>
    </xf>
    <xf numFmtId="0" fontId="0" fillId="2" borderId="1" xfId="0" applyNumberFormat="1" applyFill="1" applyBorder="1" applyAlignment="1">
      <alignment horizontal="center"/>
    </xf>
    <xf numFmtId="0" fontId="0" fillId="2" borderId="3" xfId="0" applyNumberFormat="1" applyFill="1" applyBorder="1" applyAlignment="1">
      <alignment horizontal="center"/>
    </xf>
    <xf numFmtId="0" fontId="2" fillId="0" borderId="0" xfId="0" applyFont="1"/>
    <xf numFmtId="2" fontId="0" fillId="0" borderId="1" xfId="0" applyNumberFormat="1" applyBorder="1" applyAlignment="1">
      <alignment horizontal="center"/>
    </xf>
    <xf numFmtId="2" fontId="0" fillId="0" borderId="4" xfId="0" applyNumberFormat="1" applyBorder="1" applyAlignment="1">
      <alignment horizontal="center"/>
    </xf>
    <xf numFmtId="2" fontId="0" fillId="0" borderId="3" xfId="0" applyNumberFormat="1" applyBorder="1" applyAlignment="1">
      <alignment horizontal="center"/>
    </xf>
    <xf numFmtId="164" fontId="4" fillId="3" borderId="2" xfId="0" applyNumberFormat="1" applyFont="1" applyFill="1" applyBorder="1"/>
    <xf numFmtId="165" fontId="0" fillId="0" borderId="4" xfId="0" applyNumberFormat="1" applyBorder="1"/>
    <xf numFmtId="165" fontId="0" fillId="2" borderId="4" xfId="0" applyNumberFormat="1" applyFill="1" applyBorder="1"/>
    <xf numFmtId="165" fontId="0" fillId="0" borderId="1" xfId="0" applyNumberFormat="1" applyBorder="1"/>
    <xf numFmtId="165" fontId="0" fillId="0" borderId="3" xfId="0" applyNumberFormat="1" applyBorder="1"/>
    <xf numFmtId="165" fontId="2" fillId="3" borderId="2" xfId="0" applyNumberFormat="1" applyFont="1" applyFill="1" applyBorder="1"/>
    <xf numFmtId="165" fontId="0" fillId="2" borderId="10" xfId="0" applyNumberFormat="1" applyFill="1" applyBorder="1"/>
    <xf numFmtId="165" fontId="0" fillId="2" borderId="1" xfId="0" applyNumberFormat="1" applyFill="1" applyBorder="1"/>
    <xf numFmtId="165" fontId="0" fillId="2" borderId="11" xfId="0" applyNumberFormat="1" applyFill="1" applyBorder="1"/>
    <xf numFmtId="165" fontId="0" fillId="2" borderId="3" xfId="0" applyNumberFormat="1" applyFill="1" applyBorder="1"/>
    <xf numFmtId="166" fontId="0" fillId="2" borderId="4" xfId="0" applyNumberFormat="1" applyFill="1" applyBorder="1"/>
    <xf numFmtId="166" fontId="2" fillId="3" borderId="2" xfId="0" applyNumberFormat="1" applyFont="1" applyFill="1" applyBorder="1"/>
    <xf numFmtId="166" fontId="0" fillId="2" borderId="10" xfId="0" applyNumberFormat="1" applyFill="1" applyBorder="1"/>
    <xf numFmtId="166" fontId="0" fillId="2" borderId="1" xfId="0" applyNumberFormat="1" applyFill="1" applyBorder="1"/>
    <xf numFmtId="166" fontId="0" fillId="2" borderId="11" xfId="0" applyNumberFormat="1" applyFill="1" applyBorder="1"/>
    <xf numFmtId="166" fontId="0" fillId="2" borderId="4" xfId="0" applyNumberFormat="1" applyFill="1" applyBorder="1" applyAlignment="1"/>
    <xf numFmtId="166" fontId="0" fillId="2" borderId="3" xfId="0" applyNumberFormat="1" applyFill="1" applyBorder="1"/>
    <xf numFmtId="166" fontId="0" fillId="2" borderId="1" xfId="0" applyNumberFormat="1" applyFill="1" applyBorder="1" applyAlignment="1"/>
    <xf numFmtId="166" fontId="0" fillId="2" borderId="3" xfId="0" applyNumberFormat="1" applyFill="1" applyBorder="1" applyAlignment="1"/>
    <xf numFmtId="167" fontId="0" fillId="2" borderId="4" xfId="0" applyNumberFormat="1" applyFill="1" applyBorder="1" applyAlignment="1">
      <alignment horizontal="center"/>
    </xf>
    <xf numFmtId="167" fontId="0" fillId="3" borderId="9" xfId="0" applyNumberFormat="1" applyFill="1" applyBorder="1" applyAlignment="1">
      <alignment horizontal="center"/>
    </xf>
    <xf numFmtId="167" fontId="0" fillId="2" borderId="1" xfId="0" applyNumberFormat="1" applyFill="1" applyBorder="1" applyAlignment="1">
      <alignment horizontal="center"/>
    </xf>
    <xf numFmtId="167" fontId="0" fillId="2" borderId="3" xfId="0" applyNumberFormat="1" applyFill="1" applyBorder="1" applyAlignment="1">
      <alignment horizontal="center"/>
    </xf>
    <xf numFmtId="168" fontId="0" fillId="0" borderId="0" xfId="0" applyNumberFormat="1"/>
    <xf numFmtId="0" fontId="2" fillId="5" borderId="10" xfId="0" applyFont="1" applyFill="1" applyBorder="1"/>
    <xf numFmtId="0" fontId="2" fillId="5" borderId="1" xfId="0" applyFont="1" applyFill="1" applyBorder="1"/>
    <xf numFmtId="0" fontId="2" fillId="5" borderId="11" xfId="0" applyFont="1" applyFill="1" applyBorder="1"/>
    <xf numFmtId="0" fontId="6" fillId="0" borderId="0" xfId="0" applyFont="1"/>
    <xf numFmtId="169" fontId="0" fillId="4" borderId="21" xfId="0" applyNumberFormat="1" applyFill="1" applyBorder="1"/>
    <xf numFmtId="169" fontId="0" fillId="4" borderId="22" xfId="0" applyNumberFormat="1" applyFill="1" applyBorder="1"/>
    <xf numFmtId="169" fontId="0" fillId="4" borderId="23" xfId="0" applyNumberFormat="1" applyFill="1" applyBorder="1"/>
    <xf numFmtId="169" fontId="0" fillId="4" borderId="24" xfId="0" applyNumberFormat="1" applyFill="1" applyBorder="1"/>
    <xf numFmtId="169" fontId="0" fillId="4" borderId="25" xfId="0" applyNumberFormat="1" applyFill="1" applyBorder="1"/>
    <xf numFmtId="169" fontId="0" fillId="4" borderId="26" xfId="0" applyNumberFormat="1" applyFill="1" applyBorder="1"/>
    <xf numFmtId="169" fontId="0" fillId="4" borderId="27" xfId="0" applyNumberFormat="1" applyFill="1" applyBorder="1"/>
    <xf numFmtId="169" fontId="0" fillId="4" borderId="28" xfId="0" applyNumberFormat="1" applyFill="1" applyBorder="1"/>
    <xf numFmtId="169" fontId="0" fillId="4" borderId="29" xfId="0" applyNumberFormat="1" applyFill="1" applyBorder="1"/>
    <xf numFmtId="169" fontId="0" fillId="4" borderId="10" xfId="0" applyNumberFormat="1" applyFill="1" applyBorder="1"/>
    <xf numFmtId="169" fontId="0" fillId="4" borderId="1" xfId="0" applyNumberFormat="1" applyFill="1" applyBorder="1"/>
    <xf numFmtId="169" fontId="0" fillId="4" borderId="31" xfId="0" applyNumberFormat="1" applyFill="1" applyBorder="1"/>
    <xf numFmtId="169" fontId="0" fillId="4" borderId="32" xfId="0" applyNumberFormat="1" applyFill="1" applyBorder="1"/>
    <xf numFmtId="169" fontId="0" fillId="4" borderId="33" xfId="0" applyNumberFormat="1" applyFill="1" applyBorder="1"/>
    <xf numFmtId="169" fontId="0" fillId="4" borderId="34" xfId="0" applyNumberFormat="1" applyFill="1" applyBorder="1"/>
    <xf numFmtId="0" fontId="2" fillId="5" borderId="12" xfId="0" applyFont="1" applyFill="1" applyBorder="1" applyAlignment="1">
      <alignment horizontal="center"/>
    </xf>
    <xf numFmtId="0" fontId="2" fillId="5" borderId="13" xfId="0" applyFont="1" applyFill="1" applyBorder="1" applyAlignment="1">
      <alignment horizontal="center"/>
    </xf>
    <xf numFmtId="0" fontId="2" fillId="5" borderId="14" xfId="0" applyFont="1" applyFill="1" applyBorder="1" applyAlignment="1">
      <alignment horizontal="center"/>
    </xf>
    <xf numFmtId="14" fontId="0" fillId="5" borderId="10" xfId="0" applyNumberFormat="1" applyFont="1" applyFill="1" applyBorder="1" applyAlignment="1">
      <alignment horizontal="center"/>
    </xf>
    <xf numFmtId="14" fontId="0" fillId="5" borderId="1" xfId="0" applyNumberFormat="1" applyFont="1" applyFill="1" applyBorder="1" applyAlignment="1">
      <alignment horizontal="center"/>
    </xf>
    <xf numFmtId="14" fontId="0" fillId="5" borderId="11" xfId="0" applyNumberFormat="1" applyFont="1" applyFill="1" applyBorder="1" applyAlignment="1">
      <alignment horizontal="center"/>
    </xf>
    <xf numFmtId="0" fontId="2" fillId="5" borderId="30" xfId="0" applyFont="1" applyFill="1" applyBorder="1" applyAlignment="1">
      <alignment horizontal="center"/>
    </xf>
    <xf numFmtId="0" fontId="0" fillId="5" borderId="10" xfId="0" applyFill="1" applyBorder="1"/>
    <xf numFmtId="0" fontId="0" fillId="5" borderId="1" xfId="0" applyFill="1" applyBorder="1"/>
    <xf numFmtId="0" fontId="0" fillId="5" borderId="11" xfId="0" applyFill="1" applyBorder="1"/>
    <xf numFmtId="169" fontId="0" fillId="5" borderId="2" xfId="0" applyNumberFormat="1" applyFill="1" applyBorder="1"/>
    <xf numFmtId="0" fontId="0" fillId="6" borderId="8" xfId="0" applyFill="1" applyBorder="1"/>
    <xf numFmtId="0" fontId="2" fillId="6" borderId="2" xfId="0" applyFont="1" applyFill="1" applyBorder="1" applyAlignment="1">
      <alignment horizontal="left"/>
    </xf>
    <xf numFmtId="0" fontId="2" fillId="5" borderId="15" xfId="0" applyFont="1" applyFill="1" applyBorder="1" applyAlignment="1">
      <alignment horizontal="center"/>
    </xf>
    <xf numFmtId="0" fontId="2" fillId="5" borderId="16" xfId="0" applyFont="1" applyFill="1" applyBorder="1" applyAlignment="1">
      <alignment horizontal="center"/>
    </xf>
    <xf numFmtId="0" fontId="2" fillId="5" borderId="17" xfId="0" applyFont="1" applyFill="1" applyBorder="1" applyAlignment="1">
      <alignment horizontal="center"/>
    </xf>
    <xf numFmtId="0" fontId="2" fillId="5" borderId="18" xfId="0" applyFont="1" applyFill="1" applyBorder="1"/>
    <xf numFmtId="0" fontId="2" fillId="5" borderId="19" xfId="0" applyFont="1" applyFill="1" applyBorder="1"/>
    <xf numFmtId="0" fontId="2" fillId="5" borderId="20" xfId="0" applyFont="1" applyFill="1" applyBorder="1"/>
    <xf numFmtId="0" fontId="2" fillId="5" borderId="35" xfId="0" applyFont="1" applyFill="1" applyBorder="1"/>
    <xf numFmtId="0" fontId="2" fillId="5" borderId="4" xfId="0" applyFont="1" applyFill="1" applyBorder="1"/>
    <xf numFmtId="0" fontId="2" fillId="6" borderId="2" xfId="0" applyFont="1" applyFill="1" applyBorder="1"/>
    <xf numFmtId="0" fontId="5" fillId="3" borderId="0" xfId="0" applyFont="1" applyFill="1" applyAlignment="1">
      <alignment horizontal="center"/>
    </xf>
  </cellXfs>
  <cellStyles count="2">
    <cellStyle name="Prozent" xfId="1" builtinId="5"/>
    <cellStyle name="Standard" xfId="0" builtinId="0" customBuiltin="1"/>
  </cellStyles>
  <dxfs count="0"/>
  <tableStyles count="0" defaultTableStyle="TableStyleMedium9" defaultPivotStyle="PivotStyleLight16"/>
  <colors>
    <mruColors>
      <color rgb="FFFF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Ex3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sng" strike="noStrike" kern="1200" cap="small" spc="1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400" u="sng" cap="small" spc="100" baseline="0">
                <a:solidFill>
                  <a:sysClr val="windowText" lastClr="000000"/>
                </a:solidFill>
              </a:rPr>
              <a:t>Vergleich: Kosten - Gewinn</a:t>
            </a:r>
          </a:p>
        </c:rich>
      </c:tx>
      <c:layout>
        <c:manualLayout>
          <c:xMode val="edge"/>
          <c:yMode val="edge"/>
          <c:x val="6.2052750010583258E-3"/>
          <c:y val="2.615036735775246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sng" strike="noStrike" kern="1200" cap="small" spc="1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7.1188657793292406E-2"/>
          <c:y val="0.15620589055899667"/>
          <c:w val="0.92333650529002886"/>
          <c:h val="0.7426869056325214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'Statistik nach Teil 4'!$I$3</c:f>
              <c:strCache>
                <c:ptCount val="1"/>
                <c:pt idx="0">
                  <c:v>Kosten
Netto in EUR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Pt>
            <c:idx val="5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366C-4031-A67D-6B572B4456A6}"/>
              </c:ext>
            </c:extLst>
          </c:dPt>
          <c:cat>
            <c:strRef>
              <c:f>'Statistik nach Teil 4'!$B$4:$B$15</c:f>
              <c:strCache>
                <c:ptCount val="12"/>
                <c:pt idx="0">
                  <c:v>Jänner</c:v>
                </c:pt>
                <c:pt idx="1">
                  <c:v>Februar</c:v>
                </c:pt>
                <c:pt idx="2">
                  <c:v>März</c:v>
                </c:pt>
                <c:pt idx="3">
                  <c:v>April</c:v>
                </c:pt>
                <c:pt idx="4">
                  <c:v>Mai</c:v>
                </c:pt>
                <c:pt idx="5">
                  <c:v>Juni</c:v>
                </c:pt>
                <c:pt idx="6">
                  <c:v>Juli</c:v>
                </c:pt>
                <c:pt idx="7">
                  <c:v>August</c:v>
                </c:pt>
                <c:pt idx="8">
                  <c:v>September</c:v>
                </c:pt>
                <c:pt idx="9">
                  <c:v>Oktober</c:v>
                </c:pt>
                <c:pt idx="10">
                  <c:v>November</c:v>
                </c:pt>
                <c:pt idx="11">
                  <c:v>Dezember</c:v>
                </c:pt>
              </c:strCache>
            </c:strRef>
          </c:cat>
          <c:val>
            <c:numRef>
              <c:f>'Statistik nach Teil 4'!$I$4:$I$15</c:f>
              <c:numCache>
                <c:formatCode>#,##0\ "EUR"_-</c:formatCode>
                <c:ptCount val="12"/>
                <c:pt idx="0">
                  <c:v>77400.450788880538</c:v>
                </c:pt>
                <c:pt idx="1">
                  <c:v>75223.285486443376</c:v>
                </c:pt>
                <c:pt idx="2">
                  <c:v>82011.263073209979</c:v>
                </c:pt>
                <c:pt idx="3">
                  <c:v>94276.094276094256</c:v>
                </c:pt>
                <c:pt idx="4">
                  <c:v>73620.129870129851</c:v>
                </c:pt>
                <c:pt idx="5">
                  <c:v>104662.21851542951</c:v>
                </c:pt>
                <c:pt idx="6">
                  <c:v>94946.764946764932</c:v>
                </c:pt>
                <c:pt idx="7">
                  <c:v>99124.579124579104</c:v>
                </c:pt>
                <c:pt idx="8">
                  <c:v>80691.874497184239</c:v>
                </c:pt>
                <c:pt idx="9">
                  <c:v>86071.428571428551</c:v>
                </c:pt>
                <c:pt idx="10">
                  <c:v>96049.586776859491</c:v>
                </c:pt>
                <c:pt idx="11">
                  <c:v>85802.88870008495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66C-4031-A67D-6B572B4456A6}"/>
            </c:ext>
          </c:extLst>
        </c:ser>
        <c:ser>
          <c:idx val="1"/>
          <c:order val="1"/>
          <c:tx>
            <c:strRef>
              <c:f>'Statistik nach Teil 4'!$J$3</c:f>
              <c:strCache>
                <c:ptCount val="1"/>
                <c:pt idx="0">
                  <c:v>Gewinn
Netto in EUR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'Statistik nach Teil 4'!$B$4:$B$15</c:f>
              <c:strCache>
                <c:ptCount val="12"/>
                <c:pt idx="0">
                  <c:v>Jänner</c:v>
                </c:pt>
                <c:pt idx="1">
                  <c:v>Februar</c:v>
                </c:pt>
                <c:pt idx="2">
                  <c:v>März</c:v>
                </c:pt>
                <c:pt idx="3">
                  <c:v>April</c:v>
                </c:pt>
                <c:pt idx="4">
                  <c:v>Mai</c:v>
                </c:pt>
                <c:pt idx="5">
                  <c:v>Juni</c:v>
                </c:pt>
                <c:pt idx="6">
                  <c:v>Juli</c:v>
                </c:pt>
                <c:pt idx="7">
                  <c:v>August</c:v>
                </c:pt>
                <c:pt idx="8">
                  <c:v>September</c:v>
                </c:pt>
                <c:pt idx="9">
                  <c:v>Oktober</c:v>
                </c:pt>
                <c:pt idx="10">
                  <c:v>November</c:v>
                </c:pt>
                <c:pt idx="11">
                  <c:v>Dezember</c:v>
                </c:pt>
              </c:strCache>
            </c:strRef>
          </c:cat>
          <c:val>
            <c:numRef>
              <c:f>'Statistik nach Teil 4'!$J$4:$J$15</c:f>
              <c:numCache>
                <c:formatCode>#,##0\ "EUR"_-</c:formatCode>
                <c:ptCount val="12"/>
                <c:pt idx="0">
                  <c:v>67723.51615326824</c:v>
                </c:pt>
                <c:pt idx="1">
                  <c:v>59720.893141945766</c:v>
                </c:pt>
                <c:pt idx="2">
                  <c:v>78133.547868061156</c:v>
                </c:pt>
                <c:pt idx="3">
                  <c:v>25033.670033670031</c:v>
                </c:pt>
                <c:pt idx="4">
                  <c:v>87362.01298701296</c:v>
                </c:pt>
                <c:pt idx="5">
                  <c:v>54595.496246872397</c:v>
                </c:pt>
                <c:pt idx="6">
                  <c:v>33791.973791973796</c:v>
                </c:pt>
                <c:pt idx="7">
                  <c:v>29090.909090909088</c:v>
                </c:pt>
                <c:pt idx="8">
                  <c:v>53330.651649235719</c:v>
                </c:pt>
                <c:pt idx="9">
                  <c:v>60925.324675324664</c:v>
                </c:pt>
                <c:pt idx="10">
                  <c:v>33595.041322314049</c:v>
                </c:pt>
                <c:pt idx="11">
                  <c:v>82353.440951571785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66C-4031-A67D-6B572B4456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432956072"/>
        <c:axId val="400930640"/>
      </c:barChart>
      <c:catAx>
        <c:axId val="432956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00930640"/>
        <c:crosses val="autoZero"/>
        <c:auto val="1"/>
        <c:lblAlgn val="ctr"/>
        <c:lblOffset val="100"/>
        <c:tickMarkSkip val="1"/>
        <c:noMultiLvlLbl val="0"/>
      </c:catAx>
      <c:valAx>
        <c:axId val="400930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in Euro</a:t>
                </a:r>
              </a:p>
            </c:rich>
          </c:tx>
          <c:layout>
            <c:manualLayout>
              <c:xMode val="edge"/>
              <c:yMode val="edge"/>
              <c:x val="6.5698043000145109E-3"/>
              <c:y val="0.451909234202621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32956072"/>
        <c:crosses val="autoZero"/>
        <c:crossBetween val="between"/>
      </c:valAx>
      <c:spPr>
        <a:gradFill flip="none" rotWithShape="1">
          <a:gsLst>
            <a:gs pos="0">
              <a:schemeClr val="accent1">
                <a:tint val="66000"/>
                <a:satMod val="160000"/>
              </a:schemeClr>
            </a:gs>
            <a:gs pos="50000">
              <a:schemeClr val="accent1">
                <a:tint val="44500"/>
                <a:satMod val="160000"/>
              </a:schemeClr>
            </a:gs>
            <a:gs pos="100000">
              <a:schemeClr val="accent1">
                <a:tint val="23500"/>
                <a:satMod val="160000"/>
              </a:schemeClr>
            </a:gs>
          </a:gsLst>
          <a:lin ang="5400000" scaled="1"/>
          <a:tileRect/>
        </a:gradFill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84355011187204154"/>
          <c:y val="2.2184228308493346E-2"/>
          <c:w val="0.14945485712443116"/>
          <c:h val="0.12094647857162713"/>
        </c:manualLayout>
      </c:layout>
      <c:overlay val="0"/>
      <c:spPr>
        <a:solidFill>
          <a:schemeClr val="bg1">
            <a:lumMod val="85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accent1">
            <a:tint val="66000"/>
            <a:satMod val="160000"/>
          </a:schemeClr>
        </a:gs>
        <a:gs pos="50000">
          <a:schemeClr val="accent1">
            <a:tint val="44500"/>
            <a:satMod val="160000"/>
          </a:schemeClr>
        </a:gs>
        <a:gs pos="100000">
          <a:schemeClr val="accent1">
            <a:tint val="23500"/>
            <a:satMod val="160000"/>
          </a:schemeClr>
        </a:gs>
      </a:gsLst>
      <a:lin ang="16200000" scaled="1"/>
      <a:tileRect/>
    </a:gra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>
      <c:oddFooter>Seite &amp;S von &amp;A</c:oddFooter>
    </c:headerFooter>
    <c:pageMargins b="0.78740157480314965" l="0.70866141732283472" r="0.70866141732283472" t="0.78740157480314965" header="0.31496062992125984" footer="0.31496062992125984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'fertige Diagramme'!$C$4</c:f>
              <c:strCache>
                <c:ptCount val="1"/>
                <c:pt idx="0">
                  <c:v>Jahr 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'fertige Diagramme'!$B$5:$B$12</c:f>
              <c:strCache>
                <c:ptCount val="8"/>
                <c:pt idx="0">
                  <c:v>Äpfel</c:v>
                </c:pt>
                <c:pt idx="1">
                  <c:v>Birnen</c:v>
                </c:pt>
                <c:pt idx="2">
                  <c:v>Trauben</c:v>
                </c:pt>
                <c:pt idx="3">
                  <c:v>Pfirsiche</c:v>
                </c:pt>
                <c:pt idx="4">
                  <c:v>Melonen</c:v>
                </c:pt>
                <c:pt idx="5">
                  <c:v>Marillen</c:v>
                </c:pt>
                <c:pt idx="6">
                  <c:v>Ananas</c:v>
                </c:pt>
                <c:pt idx="7">
                  <c:v>Erdbeeren</c:v>
                </c:pt>
              </c:strCache>
            </c:strRef>
          </c:cat>
          <c:val>
            <c:numRef>
              <c:f>'fertige Diagramme'!$C$5:$C$12</c:f>
              <c:numCache>
                <c:formatCode>0_-</c:formatCode>
                <c:ptCount val="8"/>
                <c:pt idx="0">
                  <c:v>78</c:v>
                </c:pt>
                <c:pt idx="1">
                  <c:v>49</c:v>
                </c:pt>
                <c:pt idx="2">
                  <c:v>65</c:v>
                </c:pt>
                <c:pt idx="3">
                  <c:v>30</c:v>
                </c:pt>
                <c:pt idx="4">
                  <c:v>25</c:v>
                </c:pt>
                <c:pt idx="5">
                  <c:v>85</c:v>
                </c:pt>
                <c:pt idx="6">
                  <c:v>15</c:v>
                </c:pt>
                <c:pt idx="7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C8-461C-B74E-C2386E617884}"/>
            </c:ext>
          </c:extLst>
        </c:ser>
        <c:ser>
          <c:idx val="1"/>
          <c:order val="1"/>
          <c:tx>
            <c:strRef>
              <c:f>'fertige Diagramme'!$D$4</c:f>
              <c:strCache>
                <c:ptCount val="1"/>
                <c:pt idx="0">
                  <c:v>Jahr 2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'fertige Diagramme'!$B$5:$B$12</c:f>
              <c:strCache>
                <c:ptCount val="8"/>
                <c:pt idx="0">
                  <c:v>Äpfel</c:v>
                </c:pt>
                <c:pt idx="1">
                  <c:v>Birnen</c:v>
                </c:pt>
                <c:pt idx="2">
                  <c:v>Trauben</c:v>
                </c:pt>
                <c:pt idx="3">
                  <c:v>Pfirsiche</c:v>
                </c:pt>
                <c:pt idx="4">
                  <c:v>Melonen</c:v>
                </c:pt>
                <c:pt idx="5">
                  <c:v>Marillen</c:v>
                </c:pt>
                <c:pt idx="6">
                  <c:v>Ananas</c:v>
                </c:pt>
                <c:pt idx="7">
                  <c:v>Erdbeeren</c:v>
                </c:pt>
              </c:strCache>
            </c:strRef>
          </c:cat>
          <c:val>
            <c:numRef>
              <c:f>'fertige Diagramme'!$D$5:$D$12</c:f>
              <c:numCache>
                <c:formatCode>0_-</c:formatCode>
                <c:ptCount val="8"/>
                <c:pt idx="0">
                  <c:v>90</c:v>
                </c:pt>
                <c:pt idx="1">
                  <c:v>63</c:v>
                </c:pt>
                <c:pt idx="2">
                  <c:v>45</c:v>
                </c:pt>
                <c:pt idx="3">
                  <c:v>38</c:v>
                </c:pt>
                <c:pt idx="4">
                  <c:v>24</c:v>
                </c:pt>
                <c:pt idx="5">
                  <c:v>73</c:v>
                </c:pt>
                <c:pt idx="6">
                  <c:v>18</c:v>
                </c:pt>
                <c:pt idx="7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C8-461C-B74E-C2386E617884}"/>
            </c:ext>
          </c:extLst>
        </c:ser>
        <c:ser>
          <c:idx val="2"/>
          <c:order val="2"/>
          <c:tx>
            <c:strRef>
              <c:f>'fertige Diagramme'!$E$4</c:f>
              <c:strCache>
                <c:ptCount val="1"/>
                <c:pt idx="0">
                  <c:v>Jahr 3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'fertige Diagramme'!$B$5:$B$12</c:f>
              <c:strCache>
                <c:ptCount val="8"/>
                <c:pt idx="0">
                  <c:v>Äpfel</c:v>
                </c:pt>
                <c:pt idx="1">
                  <c:v>Birnen</c:v>
                </c:pt>
                <c:pt idx="2">
                  <c:v>Trauben</c:v>
                </c:pt>
                <c:pt idx="3">
                  <c:v>Pfirsiche</c:v>
                </c:pt>
                <c:pt idx="4">
                  <c:v>Melonen</c:v>
                </c:pt>
                <c:pt idx="5">
                  <c:v>Marillen</c:v>
                </c:pt>
                <c:pt idx="6">
                  <c:v>Ananas</c:v>
                </c:pt>
                <c:pt idx="7">
                  <c:v>Erdbeeren</c:v>
                </c:pt>
              </c:strCache>
            </c:strRef>
          </c:cat>
          <c:val>
            <c:numRef>
              <c:f>'fertige Diagramme'!$E$5:$E$12</c:f>
              <c:numCache>
                <c:formatCode>0_-</c:formatCode>
                <c:ptCount val="8"/>
                <c:pt idx="0">
                  <c:v>86</c:v>
                </c:pt>
                <c:pt idx="1">
                  <c:v>48</c:v>
                </c:pt>
                <c:pt idx="2">
                  <c:v>50</c:v>
                </c:pt>
                <c:pt idx="3">
                  <c:v>35</c:v>
                </c:pt>
                <c:pt idx="4">
                  <c:v>23</c:v>
                </c:pt>
                <c:pt idx="5">
                  <c:v>78</c:v>
                </c:pt>
                <c:pt idx="6">
                  <c:v>16</c:v>
                </c:pt>
                <c:pt idx="7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DC8-461C-B74E-C2386E6178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92574528"/>
        <c:axId val="692579448"/>
      </c:barChart>
      <c:catAx>
        <c:axId val="692574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92579448"/>
        <c:crosses val="autoZero"/>
        <c:auto val="1"/>
        <c:lblAlgn val="ctr"/>
        <c:lblOffset val="100"/>
        <c:noMultiLvlLbl val="0"/>
      </c:catAx>
      <c:valAx>
        <c:axId val="6925794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925745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'fertige Diagramme'!$C$21</c:f>
              <c:strCache>
                <c:ptCount val="1"/>
                <c:pt idx="0">
                  <c:v>CD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'fertige Diagramme'!$B$22:$B$25</c:f>
              <c:strCache>
                <c:ptCount val="4"/>
                <c:pt idx="0">
                  <c:v>Jahr 1</c:v>
                </c:pt>
                <c:pt idx="1">
                  <c:v>Jahr 2</c:v>
                </c:pt>
                <c:pt idx="2">
                  <c:v>Jahr 3</c:v>
                </c:pt>
                <c:pt idx="3">
                  <c:v>Jahr 4</c:v>
                </c:pt>
              </c:strCache>
            </c:strRef>
          </c:cat>
          <c:val>
            <c:numRef>
              <c:f>'fertige Diagramme'!$C$22:$C$25</c:f>
              <c:numCache>
                <c:formatCode>0_-</c:formatCode>
                <c:ptCount val="4"/>
                <c:pt idx="0">
                  <c:v>43</c:v>
                </c:pt>
                <c:pt idx="1">
                  <c:v>32</c:v>
                </c:pt>
                <c:pt idx="2">
                  <c:v>29</c:v>
                </c:pt>
                <c:pt idx="3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E7-4209-9DA1-F48027154847}"/>
            </c:ext>
          </c:extLst>
        </c:ser>
        <c:ser>
          <c:idx val="1"/>
          <c:order val="1"/>
          <c:tx>
            <c:strRef>
              <c:f>'fertige Diagramme'!$D$21</c:f>
              <c:strCache>
                <c:ptCount val="1"/>
                <c:pt idx="0">
                  <c:v>DVD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'fertige Diagramme'!$B$22:$B$25</c:f>
              <c:strCache>
                <c:ptCount val="4"/>
                <c:pt idx="0">
                  <c:v>Jahr 1</c:v>
                </c:pt>
                <c:pt idx="1">
                  <c:v>Jahr 2</c:v>
                </c:pt>
                <c:pt idx="2">
                  <c:v>Jahr 3</c:v>
                </c:pt>
                <c:pt idx="3">
                  <c:v>Jahr 4</c:v>
                </c:pt>
              </c:strCache>
            </c:strRef>
          </c:cat>
          <c:val>
            <c:numRef>
              <c:f>'fertige Diagramme'!$D$22:$D$25</c:f>
              <c:numCache>
                <c:formatCode>0_-</c:formatCode>
                <c:ptCount val="4"/>
                <c:pt idx="0">
                  <c:v>88</c:v>
                </c:pt>
                <c:pt idx="1">
                  <c:v>79</c:v>
                </c:pt>
                <c:pt idx="2">
                  <c:v>62</c:v>
                </c:pt>
                <c:pt idx="3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E7-4209-9DA1-F48027154847}"/>
            </c:ext>
          </c:extLst>
        </c:ser>
        <c:ser>
          <c:idx val="2"/>
          <c:order val="2"/>
          <c:tx>
            <c:strRef>
              <c:f>'fertige Diagramme'!$E$21</c:f>
              <c:strCache>
                <c:ptCount val="1"/>
                <c:pt idx="0">
                  <c:v>BluRay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'fertige Diagramme'!$B$22:$B$25</c:f>
              <c:strCache>
                <c:ptCount val="4"/>
                <c:pt idx="0">
                  <c:v>Jahr 1</c:v>
                </c:pt>
                <c:pt idx="1">
                  <c:v>Jahr 2</c:v>
                </c:pt>
                <c:pt idx="2">
                  <c:v>Jahr 3</c:v>
                </c:pt>
                <c:pt idx="3">
                  <c:v>Jahr 4</c:v>
                </c:pt>
              </c:strCache>
            </c:strRef>
          </c:cat>
          <c:val>
            <c:numRef>
              <c:f>'fertige Diagramme'!$E$22:$E$25</c:f>
              <c:numCache>
                <c:formatCode>0_-</c:formatCode>
                <c:ptCount val="4"/>
                <c:pt idx="0">
                  <c:v>32</c:v>
                </c:pt>
                <c:pt idx="1">
                  <c:v>51</c:v>
                </c:pt>
                <c:pt idx="2">
                  <c:v>68</c:v>
                </c:pt>
                <c:pt idx="3">
                  <c:v>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8E7-4209-9DA1-F480271548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70822064"/>
        <c:axId val="1270818784"/>
      </c:barChart>
      <c:catAx>
        <c:axId val="12708220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70818784"/>
        <c:crosses val="autoZero"/>
        <c:auto val="1"/>
        <c:lblAlgn val="ctr"/>
        <c:lblOffset val="100"/>
        <c:noMultiLvlLbl val="0"/>
      </c:catAx>
      <c:valAx>
        <c:axId val="12708187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708220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lineChart>
        <c:grouping val="percentStacked"/>
        <c:varyColors val="0"/>
        <c:ser>
          <c:idx val="0"/>
          <c:order val="0"/>
          <c:tx>
            <c:strRef>
              <c:f>'fertige Diagramme'!$C$21</c:f>
              <c:strCache>
                <c:ptCount val="1"/>
                <c:pt idx="0">
                  <c:v>CD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'fertige Diagramme'!$B$22:$B$25</c:f>
              <c:strCache>
                <c:ptCount val="4"/>
                <c:pt idx="0">
                  <c:v>Jahr 1</c:v>
                </c:pt>
                <c:pt idx="1">
                  <c:v>Jahr 2</c:v>
                </c:pt>
                <c:pt idx="2">
                  <c:v>Jahr 3</c:v>
                </c:pt>
                <c:pt idx="3">
                  <c:v>Jahr 4</c:v>
                </c:pt>
              </c:strCache>
            </c:strRef>
          </c:cat>
          <c:val>
            <c:numRef>
              <c:f>'fertige Diagramme'!$C$22:$C$25</c:f>
              <c:numCache>
                <c:formatCode>0_-</c:formatCode>
                <c:ptCount val="4"/>
                <c:pt idx="0">
                  <c:v>43</c:v>
                </c:pt>
                <c:pt idx="1">
                  <c:v>32</c:v>
                </c:pt>
                <c:pt idx="2">
                  <c:v>29</c:v>
                </c:pt>
                <c:pt idx="3">
                  <c:v>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4DC-4EC5-94C9-DDF83EF516F3}"/>
            </c:ext>
          </c:extLst>
        </c:ser>
        <c:ser>
          <c:idx val="1"/>
          <c:order val="1"/>
          <c:tx>
            <c:strRef>
              <c:f>'fertige Diagramme'!$D$21</c:f>
              <c:strCache>
                <c:ptCount val="1"/>
                <c:pt idx="0">
                  <c:v>DVD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'fertige Diagramme'!$B$22:$B$25</c:f>
              <c:strCache>
                <c:ptCount val="4"/>
                <c:pt idx="0">
                  <c:v>Jahr 1</c:v>
                </c:pt>
                <c:pt idx="1">
                  <c:v>Jahr 2</c:v>
                </c:pt>
                <c:pt idx="2">
                  <c:v>Jahr 3</c:v>
                </c:pt>
                <c:pt idx="3">
                  <c:v>Jahr 4</c:v>
                </c:pt>
              </c:strCache>
            </c:strRef>
          </c:cat>
          <c:val>
            <c:numRef>
              <c:f>'fertige Diagramme'!$D$22:$D$25</c:f>
              <c:numCache>
                <c:formatCode>0_-</c:formatCode>
                <c:ptCount val="4"/>
                <c:pt idx="0">
                  <c:v>88</c:v>
                </c:pt>
                <c:pt idx="1">
                  <c:v>79</c:v>
                </c:pt>
                <c:pt idx="2">
                  <c:v>62</c:v>
                </c:pt>
                <c:pt idx="3">
                  <c:v>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4DC-4EC5-94C9-DDF83EF516F3}"/>
            </c:ext>
          </c:extLst>
        </c:ser>
        <c:ser>
          <c:idx val="2"/>
          <c:order val="2"/>
          <c:tx>
            <c:strRef>
              <c:f>'fertige Diagramme'!$E$21</c:f>
              <c:strCache>
                <c:ptCount val="1"/>
                <c:pt idx="0">
                  <c:v>BluRay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strRef>
              <c:f>'fertige Diagramme'!$B$22:$B$25</c:f>
              <c:strCache>
                <c:ptCount val="4"/>
                <c:pt idx="0">
                  <c:v>Jahr 1</c:v>
                </c:pt>
                <c:pt idx="1">
                  <c:v>Jahr 2</c:v>
                </c:pt>
                <c:pt idx="2">
                  <c:v>Jahr 3</c:v>
                </c:pt>
                <c:pt idx="3">
                  <c:v>Jahr 4</c:v>
                </c:pt>
              </c:strCache>
            </c:strRef>
          </c:cat>
          <c:val>
            <c:numRef>
              <c:f>'fertige Diagramme'!$E$22:$E$25</c:f>
              <c:numCache>
                <c:formatCode>0_-</c:formatCode>
                <c:ptCount val="4"/>
                <c:pt idx="0">
                  <c:v>32</c:v>
                </c:pt>
                <c:pt idx="1">
                  <c:v>51</c:v>
                </c:pt>
                <c:pt idx="2">
                  <c:v>68</c:v>
                </c:pt>
                <c:pt idx="3">
                  <c:v>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4DC-4EC5-94C9-DDF83EF516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5840280"/>
        <c:axId val="415843560"/>
      </c:lineChart>
      <c:catAx>
        <c:axId val="415840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15843560"/>
        <c:crosses val="autoZero"/>
        <c:auto val="1"/>
        <c:lblAlgn val="ctr"/>
        <c:lblOffset val="100"/>
        <c:noMultiLvlLbl val="0"/>
      </c:catAx>
      <c:valAx>
        <c:axId val="415843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158402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view3D>
      <c:rotX val="30"/>
      <c:rotY val="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pie3DChart>
        <c:varyColors val="1"/>
        <c:ser>
          <c:idx val="0"/>
          <c:order val="0"/>
          <c:tx>
            <c:strRef>
              <c:f>'fertige Diagramme'!$C$35</c:f>
              <c:strCache>
                <c:ptCount val="1"/>
                <c:pt idx="0">
                  <c:v>Mandate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25B8-42A2-9471-1A4858C4B92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25B8-42A2-9471-1A4858C4B92A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25B8-42A2-9471-1A4858C4B92A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25B8-42A2-9471-1A4858C4B92A}"/>
              </c:ext>
            </c:extLst>
          </c:dPt>
          <c:cat>
            <c:strRef>
              <c:f>'fertige Diagramme'!$B$36:$B$39</c:f>
              <c:strCache>
                <c:ptCount val="4"/>
                <c:pt idx="0">
                  <c:v>Partei 1</c:v>
                </c:pt>
                <c:pt idx="1">
                  <c:v>Partei 2</c:v>
                </c:pt>
                <c:pt idx="2">
                  <c:v>Partei 3</c:v>
                </c:pt>
                <c:pt idx="3">
                  <c:v>Partei 4</c:v>
                </c:pt>
              </c:strCache>
            </c:strRef>
          </c:cat>
          <c:val>
            <c:numRef>
              <c:f>'fertige Diagramme'!$C$36:$C$39</c:f>
              <c:numCache>
                <c:formatCode>0_-</c:formatCode>
                <c:ptCount val="4"/>
                <c:pt idx="0">
                  <c:v>150</c:v>
                </c:pt>
                <c:pt idx="1">
                  <c:v>210</c:v>
                </c:pt>
                <c:pt idx="2">
                  <c:v>70</c:v>
                </c:pt>
                <c:pt idx="3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47-4398-8E91-028BAD37A9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'fertige Diagramme'!$C$50</c:f>
              <c:strCache>
                <c:ptCount val="1"/>
                <c:pt idx="0">
                  <c:v>Wert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'fertige Diagramme'!$B$51:$B$58</c:f>
              <c:numCache>
                <c:formatCode>m/d/yyyy</c:formatCode>
                <c:ptCount val="8"/>
                <c:pt idx="0">
                  <c:v>7320</c:v>
                </c:pt>
                <c:pt idx="1">
                  <c:v>7373</c:v>
                </c:pt>
                <c:pt idx="2">
                  <c:v>7545</c:v>
                </c:pt>
                <c:pt idx="3">
                  <c:v>7944</c:v>
                </c:pt>
                <c:pt idx="4">
                  <c:v>7992</c:v>
                </c:pt>
                <c:pt idx="5">
                  <c:v>8040</c:v>
                </c:pt>
                <c:pt idx="6">
                  <c:v>8334</c:v>
                </c:pt>
                <c:pt idx="7">
                  <c:v>8398</c:v>
                </c:pt>
              </c:numCache>
            </c:numRef>
          </c:cat>
          <c:val>
            <c:numRef>
              <c:f>'fertige Diagramme'!$C$51:$C$58</c:f>
              <c:numCache>
                <c:formatCode>0_-</c:formatCode>
                <c:ptCount val="8"/>
                <c:pt idx="0">
                  <c:v>18</c:v>
                </c:pt>
                <c:pt idx="1">
                  <c:v>35</c:v>
                </c:pt>
                <c:pt idx="2">
                  <c:v>70</c:v>
                </c:pt>
                <c:pt idx="3">
                  <c:v>135</c:v>
                </c:pt>
                <c:pt idx="4">
                  <c:v>120</c:v>
                </c:pt>
                <c:pt idx="5">
                  <c:v>125</c:v>
                </c:pt>
                <c:pt idx="6">
                  <c:v>180</c:v>
                </c:pt>
                <c:pt idx="7">
                  <c:v>160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5C-4EFE-B3BE-C2DA807B62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89921896"/>
        <c:axId val="1089921240"/>
      </c:lineChart>
      <c:dateAx>
        <c:axId val="1089921896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089921240"/>
        <c:crosses val="autoZero"/>
        <c:auto val="1"/>
        <c:lblOffset val="100"/>
        <c:baseTimeUnit val="months"/>
      </c:dateAx>
      <c:valAx>
        <c:axId val="1089921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0899218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'fertige Diagramme'!$C$35</c:f>
              <c:strCache>
                <c:ptCount val="1"/>
                <c:pt idx="0">
                  <c:v>Mandate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583B-401C-84AA-A131908B9D13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583B-401C-84AA-A131908B9D1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583B-401C-84AA-A131908B9D13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583B-401C-84AA-A131908B9D13}"/>
              </c:ext>
            </c:extLst>
          </c:dPt>
          <c:cat>
            <c:strRef>
              <c:f>'fertige Diagramme'!$B$36:$B$39</c:f>
              <c:strCache>
                <c:ptCount val="4"/>
                <c:pt idx="0">
                  <c:v>Partei 1</c:v>
                </c:pt>
                <c:pt idx="1">
                  <c:v>Partei 2</c:v>
                </c:pt>
                <c:pt idx="2">
                  <c:v>Partei 3</c:v>
                </c:pt>
                <c:pt idx="3">
                  <c:v>Partei 4</c:v>
                </c:pt>
              </c:strCache>
            </c:strRef>
          </c:cat>
          <c:val>
            <c:numRef>
              <c:f>'fertige Diagramme'!$C$36:$C$39</c:f>
              <c:numCache>
                <c:formatCode>0_-</c:formatCode>
                <c:ptCount val="4"/>
                <c:pt idx="0">
                  <c:v>150</c:v>
                </c:pt>
                <c:pt idx="1">
                  <c:v>210</c:v>
                </c:pt>
                <c:pt idx="2">
                  <c:v>70</c:v>
                </c:pt>
                <c:pt idx="3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91-47CA-988F-42641E4F63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1"/>
          <c:order val="0"/>
          <c:tx>
            <c:strRef>
              <c:f>'fertige Diagramme'!$C$35</c:f>
              <c:strCache>
                <c:ptCount val="1"/>
                <c:pt idx="0">
                  <c:v>Mandate</c:v>
                </c:pt>
              </c:strCache>
            </c:strRef>
          </c:tx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'fertige Diagramme'!$B$36:$B$39</c:f>
              <c:strCache>
                <c:ptCount val="4"/>
                <c:pt idx="0">
                  <c:v>Partei 1</c:v>
                </c:pt>
                <c:pt idx="1">
                  <c:v>Partei 2</c:v>
                </c:pt>
                <c:pt idx="2">
                  <c:v>Partei 3</c:v>
                </c:pt>
                <c:pt idx="3">
                  <c:v>Partei 4</c:v>
                </c:pt>
              </c:strCache>
            </c:strRef>
          </c:cat>
          <c:val>
            <c:numRef>
              <c:f>'fertige Diagramme'!$C$36:$C$39</c:f>
              <c:numCache>
                <c:formatCode>0_-</c:formatCode>
                <c:ptCount val="4"/>
                <c:pt idx="0">
                  <c:v>150</c:v>
                </c:pt>
                <c:pt idx="1">
                  <c:v>210</c:v>
                </c:pt>
                <c:pt idx="2">
                  <c:v>70</c:v>
                </c:pt>
                <c:pt idx="3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89-4F2F-B723-8E65F45F6E54}"/>
            </c:ext>
          </c:extLst>
        </c:ser>
        <c:ser>
          <c:idx val="0"/>
          <c:order val="1"/>
          <c:tx>
            <c:strRef>
              <c:f>'fertige Diagramme'!$C$35</c:f>
              <c:strCache>
                <c:ptCount val="1"/>
                <c:pt idx="0">
                  <c:v>Mandate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7989-4F2F-B723-8E65F45F6E54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7989-4F2F-B723-8E65F45F6E54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7989-4F2F-B723-8E65F45F6E54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8-7989-4F2F-B723-8E65F45F6E54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'fertige Diagramme'!$B$36:$B$39</c:f>
              <c:strCache>
                <c:ptCount val="4"/>
                <c:pt idx="0">
                  <c:v>Partei 1</c:v>
                </c:pt>
                <c:pt idx="1">
                  <c:v>Partei 2</c:v>
                </c:pt>
                <c:pt idx="2">
                  <c:v>Partei 3</c:v>
                </c:pt>
                <c:pt idx="3">
                  <c:v>Partei 4</c:v>
                </c:pt>
              </c:strCache>
            </c:strRef>
          </c:cat>
          <c:val>
            <c:numRef>
              <c:f>'fertige Diagramme'!$C$36:$C$39</c:f>
              <c:numCache>
                <c:formatCode>0_-</c:formatCode>
                <c:ptCount val="4"/>
                <c:pt idx="0">
                  <c:v>150</c:v>
                </c:pt>
                <c:pt idx="1">
                  <c:v>210</c:v>
                </c:pt>
                <c:pt idx="2">
                  <c:v>70</c:v>
                </c:pt>
                <c:pt idx="3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989-4F2F-B723-8E65F45F6E54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txPr>
    <a:bodyPr/>
    <a:lstStyle/>
    <a:p>
      <a:pPr>
        <a:defRPr/>
      </a:pPr>
      <a:endParaRPr lang="de-DE"/>
    </a:p>
  </c:txPr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_xlchart.v1.4</cx:f>
      </cx:strDim>
      <cx:numDim type="val">
        <cx:f>_xlchart.v1.5</cx:f>
      </cx:numDim>
    </cx:data>
  </cx:chartData>
  <cx:chart>
    <cx:title pos="t" align="ctr" overlay="0"/>
    <cx:plotArea>
      <cx:plotAreaRegion>
        <cx:series layoutId="waterfall" uniqueId="{CC66DBC9-B867-4607-BC37-73DD7D080A64}">
          <cx:dataLabels pos="outEnd">
            <cx:visibility seriesName="0" categoryName="0" value="1"/>
          </cx:dataLabels>
          <cx:dataId val="0"/>
          <cx:layoutPr>
            <cx:subtotals/>
          </cx:layoutPr>
        </cx:series>
      </cx:plotAreaRegion>
      <cx:axis id="0">
        <cx:catScaling gapWidth="0.5"/>
        <cx:tickLabels/>
      </cx:axis>
      <cx:axis id="1">
        <cx:valScaling/>
        <cx:majorGridlines/>
        <cx:tickLabels/>
      </cx:axis>
    </cx:plotArea>
    <cx:legend pos="t" align="ctr" overlay="0"/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_xlchart.v5.1</cx:f>
        <cx:nf>_xlchart.v5.0</cx:nf>
      </cx:strDim>
      <cx:numDim type="colorVal">
        <cx:f>_xlchart.v5.3</cx:f>
        <cx:nf>_xlchart.v5.2</cx:nf>
      </cx:numDim>
    </cx:data>
  </cx:chartData>
  <cx:chart>
    <cx:title pos="t" align="ctr" overlay="0"/>
    <cx:plotArea>
      <cx:plotAreaRegion>
        <cx:series layoutId="regionMap" uniqueId="{5C3EE035-D2FE-49F2-8FBA-53C4BD5548AB}">
          <cx:tx>
            <cx:txData>
              <cx:f>_xlchart.v5.2</cx:f>
              <cx:v>Wert</cx:v>
            </cx:txData>
          </cx:tx>
          <cx:dataId val="0"/>
          <cx:layoutPr>
            <cx:geography cultureLanguage="de-DE" cultureRegion="DE" attribution="Unterstützt von Bing">
              <cx:geoCache provider="{E9337A44-BEBE-4D9F-B70C-5C5E7DAFC167}">
                <cx:binary>xHrZct04tuWvOPzcdBITAVZUVkSD5Bk1S7ZsvTBkWQZIgiNAgsSH3B/qH+utyuFm+lZVV8ftiH6S
DsEBxMZee621+deX9S8v5vV5ere2prN/eVl/fq+dG/7y00/2Rb+2z/ZDW71Mve2/uw8vfftT//17
9fL607fp2Ved+gnHiP70op8n97q+/9tf4W7qtb/oX55d1Xe38+u03b3a2Tj7L8b+4dC7l37u3Nvl
Cu708/v/9R/WvU7Ta/Wi37977VzltodteP35/Z/Oe//upx/v9l+e/M7A5Nz8Da6l/AMTPBaMYyJ4
kjLy/p3pO/XrMKIfEEVYMJEmJEaY//bkq+cWrv43p/T3CT1/+za9Wvvu178/XPynd/hhrLJ99stS
ZP3bnP/nw99f8qc/L/Xf/vrDAXjtH478IRo/rtH/aejHYOSvs4PtYZ67b78tyX8/GAx9QBiJmMep
IEIkHP85GPEHGsdJSgXlCP4S+tujf4nGvzmnfxyNP138QzT+NPZjNPLi/3807l+0f63Cb8vx348E
TT6IOMZxGlNGUYxY8qdIiA8YpygVlDGBYkaT9LdH/xKJf2M+/zgKv1/4QwR+P/7j6meH/xer/8/z
5HfsyJ/dc/F30PlDqvzr0d9y7IdL/xV2/QJrx28/v0cMYVj038Hs7Sa/XvnLGh+teX3Xf393+dz9
tvh/uO712bqf30f0A4lFAqFknGGWECrev/Ovvw4JEkMQOcVMUAwY9/5d109O//ye0Q8UQWBTkRKe
CoHhKtvPvw7FlMBN4aKYJQlFv2P+TW821Xe/r8mvv991c3vTV52zP7+HFxp+OettqozyOI5TTkgi
EGYx3BXGX57voKzAyeh/TGSOBHEqkkZ1uWePImpypXrJ5iH7w9r8gye9rd2Pj0KwmRkmsBRJTADJ
//ioGUeu4RYe5SNzJh5JYhySW0pv1NbvcdWeq77eT96d0lV9qkd6b5yR7RoVwbAz4uPBq+lbOsav
DdqkbrbHQKPDSMJxapozH+qbIapzY/vrJIru/vXkaQxV6L/MHqUEc3iFmIkE/Xn2YWj9Wpm4lGJc
XCEidD2vqpI0tFWu073pxmxutwt6PVT1Cx3HvOpFZprqhoTqzuPzOJjHeCAXkZ+u6kbvxBOd10iW
lTqSuWlk5KI6i8Vw0DwcGd9k4reDiU6UDHeG13OG4qWocVTLdnBySqZexlu3ZUm8nZXST74bkYzi
luZ80GePqh3f0nNt6ptxi6TokqetxJkY9d3Wpme1iLNu+ChXhgs+tKVEY1LJJlouB7/10pnptJHU
ZCYy0qHeSJyOmTPkVXe6kTbWZ66j+3RCr5by89b7y2nTm+zm/hqPdsqbXmc1wn0+pfyZb3qSJZ0z
2Gi3ialsxtF6qfptV8b21MTRPiLqSxK2fNIwFZeM56HhN2VQR9fpXW2RTJUv4qXuJEqavNX2tCzl
rY/6vCupkmtAx1YskpaDnDm+iEh9o3V9i7rokHYmb7C+Mt4Ub5uj24YD6gWVim05xLmXtNL7dGrO
S+eLzZbPTTwcXKWLdtYP5Uoq2Ze46O3TEmsOKxi/ih7Lnufa1XeTMXuUrrtKrYXXdN8qfVxbfN+m
4ao2Jp9Z9ICxysvW3QQ8XqF4zQfT7IPxMJvkPAZV+CF5Fqu+HVR/N1rJInTsSLOvcXUzNPBGzisn
y17dlem4U4m/rnRFYOdEh27ET+WaXjRiyzxFF2rFVGIgV5kP2+Xov3jCLltTdbKb1hzVs5CJwq3U
i8v6tunkME9xtlD0uC1tJZekJLKfw1em9b1KkruGeg8nTmk2LoZIJ6qPYpuuSsJW2XawYQFe1A6r
TtI0XvfCzUZqH1CmWlxlwbo9K2e0mzfbyboeyn3V8DYr68XkBvf9jrUhi9oG7gzYeUzqfjeVLsrC
6L5sVr307Juqw/dpSLNJ+XsbVXRPw+O4lRq2ksfZMm5fEicOKLVeVnW8n6tm3SWJSbM5mKJ7y9C0
IkGOI9K7qSatjFZygU336Dp2Th16apcxzlI1XLUOb3LN2nS8El21j2vYEOsSZOyiWyP6K74lT6VK
i5D0WjbzmkiGRSuxqbO5b86DLz/3GlYi9sPnhI6HGKcPPUTateaSxkhlPYY074S4t4n+NJV1LvDw
ord9FOyXXpQ3NW+v560+08oXPV+KDa352g5XrDn0AzuquMtYw57Xofk06fRW6OqTQk2+zOOB6TVX
wn5OySjbfvNZa+B5rjy0cXRb0vK7wdH3ZQyFWMxpHqpPWxB3jDc3vGbPCe2ERO6ilGNsVika8ezo
XFQpPwdCnyNcvWydOVkkXic/HtaBPXO68yHJSo0v6ra5id3wbZvmbOD4tmynA1LxMW742Yi5GJh5
HIdbw5KDWZpPkeB1JlxzTaOn2Qz3IkXHaXN7Fehu6+ZLHNacl+hoIf/CMmaCk70ZUJCsbM79oo6p
NddNMx6S0t7M27XzrpfRDPsuwno3OnXsldo5W32kfZuroPebr8+pj264d58B2J9n1+RjyNDK8wjm
KpA9dU1zY8O2G0NzQ62+S5LpGCXRRVtFqxydvWrb+tyFYd+19dVAwhOiUbGV02Eto3zk6uPSq5PY
lPQjINagb6O0frRfDemodOs8SVO6S4PmE5+avSIMOEiUd2HSMqSuIGUjx6312Zgm+yr0WRpWL0WV
3E6zWCWrhqtpHK7KMjkPi9rNyTrLdeDPG44v/kjNfq3Rv7CDl37YpkrpX0Xh7z//dijuir+rlv88
9KYo//PX/rV/oz/2X550eb97+PGEN4r3+21gFr9Svjda9acf/4Xj/RMW94uo/SeD/x7FwxjK/D8n
eL9y3nc/vbufK2tf3/5ZqhBep+c/Er6/3+UXuodAIKUI2DgRBBNgdkCCfmF77EPKOGVpipMkZhi/
jfxK9kABA5MjJBUILsLABH8ne5R9AJ6XAAMEACRpnJD/G7KHQTj8icbwGCUkAS6awtSQgPu9jf+B
75HKqhFVGMuwNBlTlZHC9TpnAf4z83wVoq/OTRigvkQnIxYiW6qTLJQAjkt8VdEHYIfhaizxKqtu
QpBHDMs08Zcc39XOtJJ1bT4xxIuR6lo2sfgm6vVT4I2GQnu/QY05rP2LDmNcdAuZJXH4s11Cf5yG
ee/rvgaI3iZpB97vTRzqPDa+k7NQs8RTku6pYESidj4wOofLWYUdYqLJmaF8j6ZuH03tmi39xjKo
UKyoVrzucITHbEl8NnTRzVCV7BDQrIDKbQegPe5sx3Y/m+pyBEDdLVET5Wwr56wf3ZgDydAS4fZj
t9jlNNpayG4zAcDOymhc1lxrNckzxo3LqtrNu6DarzhJr70q171K1i5fA71bS/w6jKUp9DyzYqMP
c9LijDSLTIY4zvGaOJmY+nWhy0vbAAmu6JeouUCJQ1paHkvsxGlJkureIxEVw+JpTlXIuPNEatyq
0xA1X+dxQAex+M9rEg37qdyOQvWRTO107doa5mZwmrHJ7MbZflrr8YtWBKgmLLodN3Xyjcs3n0B1
HapTrGOU97i8Wpt6KmLqu2xx4biyxu70Ioma+QXjzxVeyHkL1b0acZmvTXoZc+JyUVVxltg698h0
uyRaXaGnISlS4T/Ok6gyOpQjFMvIykBWYLuNvYPEykD1SN+zcN3g5TAn/Vm17QYqIRHFpr/Sqd2K
BtG7kZk1G3V5bmu8S1tSVB7tWhTrHIQM2emBGEmJ/liisTqY1kPAK3TlnHuYbIWLLqM7ptRWqM8j
Y0zOxB6XqhU7MU2LHLv+Xtj1SbQ25KleeEFxc4pM30u1xSor29jeRMsbTUbnGEdpFvUV2y8rXfdQ
DrC0QLGHFeikKbcrEuvDSMtKDp7oXbPiWvaT0HviO1os/nGYOZJxyXThUM0zJrbxlFp8j8jQXY1D
fGV1skM1ZUWfDDADT4HoNqWsTNPKuPFVjruo3I3T8lhtxGQVT7nUVF1Z9pnT9T5QRs6uTz82rVlv
meIvbYikm/W83yjONGlRPjrMJCbdlKnQNTsy03BeObmNI/00Rrc4sK1wNv6El7a8qGJ/H23Lzg6d
P+vgfGam5Mp3mzswt7QSlm7Iks8xeJ3Z4tMm67gIOZujLRMLsDV/XIOvMt2ic9XaKrPLqndu7rtL
zOkBtc2Oc0ILwVlflFrty27YbtvOpvBWSJYMh1xPdxHsHGRrDwoxRVnCSpLFYyK7SCT7vgpfypjU
+2gYvywhOdPGLgfqhlte29e1dV2hRiCCAwvDDrlG5Y5qUUwRhHLaLlBEuxvYaQ7eWZ2D7fpLIyRp
NiYH4CczTlTWMZKXyYz3JdoTItRu6lKaI/JtGHAD4dT92drEyxBViRwNYIhT2Ms1FgCKamLZ6KOm
EHY+rrz8ShKTpwt1x1QkH2vaX7Us2g4OhStW1jqjrj+C5mphzQoWMVmxfB3j9XmYowKLUWUc+7IA
rg3hc9XBbVZOtCumyY1SDI7LUJFhR9H82NbDVw2XHHVpZa+udbSMkPap2CesvQ5xleYauadeJX0O
0EOyzZpMpwsArChZPkPYtumO2RHQvyHZWK2djJb6EM/409ic2tX4UyTKJK+VKIt0W+0uWTchZxzL
NalZgdptkOQNGzyEDTlcH/hMvnFU1YB/Y96KUPDS6xPsMC1NV4BOYPlGTZzztX+kc3mrGu4zzO0l
GtdT1apdw+FlpjSd9pVAN1XVdjsNLFhas0x5Gpg0K7+ZJqT3On0dajhvRWyUmIfnNAambdLpJFq9
FJGijZyW9bErD3pzbT4OZci3Spw6zqvrJQEaCT59Vg7GyODmU+KrCha/ArVtmrKgqJI6csueQXks
zXBmcCCFzQC6EmRqDepG8iQUBA73bA1ZH425IVUKMF6XJxOdXRc3+60DAhiZOpJ9vOC85HQqNPA/
2VVmkBF3eZqYjLBpKphRHCTUxPax3eas5XOh1QBKnoO5UI9J+iUZX7ZoO21quWzTLrorO/80RZxl
A5krWU3E3Te9VbJLxQULqUxhLBe1PdFQdvty2wvMUeZL5fJ1QFNWW/dZsPUIsGjzuIT6a010tyD/
7S3fMRSXw+KWrCSl3jdNlUdVDAId0YdWWLPbVHXJo8bnFIyfXb1YLVXUHytaLXKziIPOJZ/6soMU
2uywU8jXRRJAwlsijnWfu41cLq0F/Tg62FUt3aTrNyQtgmzutzjDjchxPdiMJtXymUxhz6dsbvgj
nkKcrbWDAA9TNk5EXG1ISba+vZiN04xuc3eMAmtg17HnMPldR7uw1x4MJ9NmvElyVwqf9w0oyxIN
koFvt48rEPcBLbLC/pPuBT5teG2kwNMrG7k/+LYGqc6+15O7BVvnsMDvdOjAbIN/euZCjigPmVtJ
m4EJXGcpFKlMq3nI4dSvdU0PUx+iA55IedULdY4NAT5CRpWrtbtdUT3lhLMUFJzbD1E3P2zUgWoN
0QgOkMkoh/06rycHJs8lBkYmEG2LxqtkP6ftAUd+2QHWWJkgdmz7aNn7Ktxvav2ywHKNtinIRicJ
lfgCnlxnxmMIXjmybPUx2mMNnKhxTNb82QP25ATYgY8kB+uqFX4qgog/2oWD9+Ork7Z4LqK6N1D3
EpIltdf71qCbwC7jqH4r7OPFyNCSiQFfilbcpJtmEqVnYoXYe5tu8Jy+BIiipFg2fpiDBkvjrUC2
Li0qQKa69ecxrZ5RBEoK3lfnHB9YG381olyzKUAdNlMPDIE/sy6AZBua9q3+X1VrvJ6w2C4SvK4H
AS5RrLfxSHwL2VxlCyc7jAd7Rl5PeatWlIU2yupuXS+TqL8Yo0NYkliWQzKBH7XCnRfAe06h0ovW
LQADvpZKDYtcL+DJN5CLALHDUkugVvQ6uHVvW5c3lR2yDaeJNG3fSoP5MeGuAqMpfliW6OtcUn90
IQrZ1poyY50ZJV3szRBICoCXwOKP3+uZizs+RGK3BYXzbkvhHG1ugeNVciKb3U0aUkk3l2lzoZHQ
x6rvgYoT/01X4cZw9G3jwWbbKh7n0nT7uJt3zQAWTDXYI+5LWSrzSIfQPVbRck+7PdF79JalRken
eNn2SZlEEE/3gpiVI29PQ8q+jEIYudQkbwm+qismMisiKOAJWYqmI1KlAV0kfCw2yAZZ427Kk7If
9jw59b0vOqo+Mt/1uU/gKpIsqqg6chhMheQEpZKWTwmNoQhju+YgfYotDiZr1rGSo8Z1HrmZgE0G
x5ZAsybZmrOg7Qy8jR1jpWxGBojoVoNnQdkeyGi777t+kaoUz7bXQ4ZQ3J1T1IEbiCjdDSzt5QAi
+4JWfQDPyyeHJCxZ4NOWs1SAgwHIejcO7M4OZj63M6xQsoi4WCemLokPZxcbcRtdOdYeh5E1Z7oh
oEz9vF+Zv9Voy5Xh/LyC4xstbVyUJGyHpiYvMRDFhXefRRK9ptzsWTsNAEX9M1rG8TTZ7trGZjvT
crsYdfeVj8m8r+P0ZlK2PYR1fBZzsuwQZW6/ztuDY2D793MG3l1cuHkOp/HNXWzFKbRK3YzjiAtg
JbcojZ9Cs6wS3AWoS36ESgiOiEH3i+lzyjXLSoVAeXm2nQJQcFEje0zXZAWnUakDVLSK029vcnGe
+vNIc7F1/pbyNgaRNIOiQWV0iNF2GQ3OQlaSb2MXmasEAQcq8Q1ygYOnXfHcV87llfdAiTD60sI2
l1z3MRhcEc9ageWIUkDhGV7WHHQ08AsV25wrokDgwNx91eyEGWM5++Zm6uNDn05W6n7qshKtATza
8HGCbaSWOAHhG3/SCNzcslOy8lCcZhDNkogW7ECe4ZQvp0X5rNnG8TCa8mliEy7s4mTHlq/gwyS7
aJhA43QLyD8d8oZgYAQG7rOA46pomlWzJ3u0BJ0rVjBrl2zu6u/awUPqM1mai4WPPfAY4aRbukVC
M6moE9JLrUDWVXzM9bbZ/TT50wxM7rR9VnWr5VqtVhq+Ps6xP/Fwiw3A3kTzeE1TCSk6gG7OK6S4
JD1SO9v2123C22NJ3JnxGGYBq87mudzNuHLg+SbThd74px52cuWth0yKxmxo/ChrBvsCh/LLSNV4
4eYEDAMAinkEYzCUgOJuuCZrDPZ4yXYEJ3ci1o9V60FEUb4bwOvK+9WdYtEBPbxXRqM9E2uUGVOf
EuG5XCLxskZxBJXEBBk62AmD+RapZZGCjXXmJnfcJtjokxEHQdEZKvdHxYEhLFBRl8kOcrWklN5v
OmtgcQZRUfAi2ZjXkLJF3wNMjpGC4jk1L3bS9a6vjxt7RWB019hdg63eRJ0EK2TdM+Z1TqKoASQM
K5S7+jxP9LofGQXrLv48tfPDVNkmQ5oDp5qT75EAKElNMhYm0Z+jkmVT18e7hK0nb9TN1kGVjpPL
pEt1Po9rRhfEgKrkqdnqw+BjAlv6bIix57TnT017Z9PXLpF6sv6Y2BkQrwKlMbhQF10fvtXW9Ecj
CM0ZdBzlTJkA0b8c5/hjupBvVpDv8DHKHr+5kFPcfKfNRvY1gfKs5zazQI0ADdZsmPyFGOJd55ew
S6dExtG6K7ckzbxLH2C5g0wSFEkkRpsvHKxuXK1FX9ZOqpXwHIX6WvAVHGx159d9nTJ3iUd66pbo
20bRFxKJh5mFTaIJgfAHv0farTyBdbkbWveyxe1ziodsglSqHYLMHp4Mozc9qqu9UPnI8E0/RPmg
ox2203mbBUwoisGcSr+Dkq6kcyrJurJKZdjags7DPeTldwcevIyrZckj4XZd2wepeAKtiQqczzh5
ge9u6qxrHs0EEV42csVBZnQKj7toeuOmUKwJCw5c8PI7KrcX29ZPo59z0ScPHbMlKFB8bBJ9BJ44
7BY/bXKqgS1FpMmUKlERruwA79pA57gA9/pab+ZgKoDgKrHAhCNtDtjri4Zmi1lB9HbVx1RAH4e/
WdKkNZ8Wnepi9cu3RAWTB1rOwIOeiCUeWivjxdrOTb4ptpvs3EjwCaOiji7GOUkuwA/rwXKEUfRx
icaniYob5brLNKqHrCbgz2PHcV6XNrMdJI1JMNs19MV0Yti1ZL6gcXKz9HF/uXWACSrF047KZjH0
esTfzDY8rBFudo3ui8Rt9GIbtjz0FowW6J4kAAldi7qs0vODLeI2nCZwx8FNigqv6H7bwH+hRkM5
neqj97HJsJhkEONDMK2VTbN0u3YwNybhT1B2X820KvCZqM08U9eDw0H2GvEsmeZSshEayEddeWCy
DUjuKLoA2hVDb5ZlsyJmxxd7XFWfr3EWJSXK6th8mukEImsOz6z0cmkJugA/ah/ZRpKBp/ueLfhk
0uW0xeVwalhkikHVZ85Gd3KeRrILLfRv3JOm07bnVSCyIxB/ThqQwLj8GnQJnQtoZA3z/dQuIORW
2oKf0K/SNSY5NBUh2VIDUyqRz0LFobVBe5AE6vsK5b9qzYk31Z22s9ivlEojQB7QKRw11PxcNxUg
0AKWEo6nu3Etb0o0lwVfwHYaWf+dQLXe119Hg8MJbL/ekTxu5jKHnnon8dinFwpgqovS6zYsF6mZ
v/CNNrsq4oC5HO2T7qEeXYAePejnrrts6nPiuqbQTekz+MLgc1i7SfrVmAyKKc8277+7iD+FLrnT
sQCDb77vwG/NwddBVXhsS+imDQ100sd2F/PBwJTEXVqOe0pSf/PmDclpJSzHYt2jNl4umw6Kj48t
9G8WmulVT8CXAyQNpNsAX8tkq9nSvFvHAoBukkMamZwY9WAi22ZgwatT5+N7LQS4lsDQS1GVeQmf
HoDYnJiMaowOLqK3lX/UZMh7N5gdWOBL9gVUfw8Nqd7/fV8h24y5ayyRMUkyZVowAjZ9hUxSX3Qj
B5e49lBdZviyjNSwKUV/nlO9XqsGxDZ1lEmvh062Ie4LVHcDaDq+5Kwc4szwqJUBz93BxRgXy5tB
iKkvJq+qXdvAVxHzUNihNLshZuUuXSMH/egqY6W9C4N+QGl1xqPrwKOJaIYUdMLqocpV090gslgA
Tg86s5721jdAddTwSZTjS6uTx4D8bt08k1aDRt/69gCthEs+gnmPKwrJvtDLvt1Vk/gM9g+0DMa7
uYSmfMehRTwOG3h/GjqyjZJ4CXcVmkA5vpEdcQ1cpQJCR3fao6cEgVUVOjxIYA45D2EF9ryErNXk
czPegsK97AJpHjhbwAwGuuMXAuWSf1/XdMiwEp9nVN5vlpPcRGslQ9xCk17spokXw7DGeQSd7mGO
dyGF7h66VDbB12FtL1RfQfSWVp1by65KMEUH+Lrh4Gr+vdlQHo8AaIlwJWiy6DEouysZKiXI1OrQ
Tp/bAF9t2O552Ba5LOOUx9HyZZzTHU7berd6AeUYjQ7UIT+tXfLaOzbLYVoYMEjtd1X1kQ8B+Nl8
BbK9B6tDn8DxbLOBeehfBlfnIdhTQKMtAtRjSZludyQGZ9v7Ab7F6D04toA8CxJrBjxpMLTLlE5x
FhlzZ1ez/G9qzqw7cltb0n/osheIgcMrh5w1q6RSvXBJNZAACE4gOP36G1nndB9X2dfufuwHa6ls
q5TJxLB3xBf7CnY86jYcstmhVJl5gbNmwWvjG8HH2T35JT35XfXZH8ML6/mSxO2JNee+nbBg5+js
rWz9TIIxn2r1rR+i8ImEnktcM8/JAPVIl3GQ4bOF/KVoKuQ4f0BAc7zOQ9wZRa36y8SrMim8AVpA
o/Q+nMMXOfX4K0rcfRGOtGb7opZBQlua78q+o6n23UtAIoKbdpG4OLDlWRkMaaugKBEP5i6axe1u
6l76upv3M61erDJY3qHVj0KXn2wzfCw/gGfshq4uD0R+6mJmLk04YG34XYleOWp3Kw5E31f2YYiD
aifI1OHyGs+xc6/DyOTJQzOY003tTDB7r6tczuUyipyXLd81XlWlzPL5phtwsjExZYWYzSFcNpHr
iUJ/8SCh89Itn40IYHXJ9xb0yczr75ulUMDmyN5N8Is32X8xrZ9B+jKXzvo7OXWHjhix7/2rTXzr
o/vMdG8neOlzm9dl4d3U5ZiyFo9E6SJKNZuDZICMlXTw0Q5AM16Gad6tor+xW3GsTPtdx0uBxgzr
ao6LKDODT9C5WJaP8SSPobotwrGEfzUHp2YYofRInddVX0Cmr/nRNgAzmveQLOCZZgkJ6H1pi3kH
iuxDKIaja/KAk8QGthFzqe61nw7DQtCS2EMw251Gh8Wh1nQgG7PWX39AuwH4JdpTgVY8pQq6MCH9
moY1NGbpu2AXUO8A8aS/cdP4VFeQ+UIUDmytlhR6+Qtvh6+6a3jm2pYlQkFg6SMJskOjTtFLd9sV
OHOXQL8U9frEpkYchYLEGMw4g2TRhXBtHjo+3YVd8zxgOyZx0aLFbJvuxEDP3XHSrLuO+ijBRvpJ
14cBiFG2GtAsogvxceEObipWZXFXvE0elHhvKpq0nUyfC/hJDTbTgipN+hZ8FP8mrzuYKTbj1Guy
OFJb5kzv43A/Vq4w+16xZ2rWIDXL9srCrk/7HxqwVyX628aYFkejKFNfhx9z901dhT9vwrEsdRaS
5jGcAuj9zS1RKG3ohbb1Y7eY71Ngd83Ywv9xxZvfch9uEKxPJqOEBDNoO9Y9u7gGLLO5MYWLfYlG
qCdxOb3YQOR92NwEb2hAKDkMRfTd+VAV0CivzePUi6990KJYL3YkXo5xsB7DQB/GqlhAF/GvzOSS
BSIB0LChOLDcvEvHP2NJr2uLBztAXhK3I/GBlkztexHFYza00a3f5Tz2Muz3WzduH/5aZR1Rt23j
u8SY+Ue9LQJ3+/2yNfc22HCgxjh+WaOPkVf6t3OIdhnujNVTtaunTh60GLz74vomx8jtmSdwdUSx
wGnUbS9hcVqmroSBPAlI2HC9l46sp1KPb1PXZ5ua1GksIK5BqrxxeKF7YtQRBuJxNWF1wyP7RuKh
PlVoMey8xjsvqOJshDeEzl62u7maspLPQ8Lb0h6muEAZbwWkETwlAr3sPAxRc7a65JD8izb1WBec
2NR2WWiBuQVeaE+BCtoUVPCQ2b73oH49VWX7HvnRtutZ/6zCKifBxm/FSuyOc4n2E7Jcoqm2e8ID
LPzCnVvNb1CuBuCumLff8liiIKoEcUkZ6dOwLndrzR44QW1MUIsf+9jdz8H0tkVpNQYqEZUNIPMs
qIAYNoYVh2mDpVILHy1VK9N2DgsUNVxnVMww6stbvmz52npbXjEfTp9g024gaD0H0942BHRaq/oS
CmjoTqsHICyyqLagHxy6lgQpqXDN2+Cx9Rudjf7o52UJ0ztW40mx8ROpihOKKbIjXqNTu0ReVgzL
wUyhB4yhpqgRK51OqzsDfFhxGGE/rbgazigG22RxDc1qwlI1Y4XrDv5nURVhEir6yS0tnAM9JChg
yyymaCD7ZclkRPWlpBP8Bb3gZ2G69vMIxybSuUFfjS6mJfCvN5VOZVvexg6n/kK9XRuZJ0nqAYwm
evxu8MvcD6Iik4J8LKJpc9bAI4VtHx6wKA6s9nDlecVN4dHy5OEgQZV94Kvxd1e4INyqLvfbvkis
61/qNXyq5Pi8eaHLhKg+5GtvRrisLJog1i42Kwl67lp/cApzKOykSeKKvgk7HDecUwUBhEFT252A
RQTffO+HbkmUTYNcscm/URG/wi/Q8IC2L85GZR6ywCVrt69cCUun2naV32ZCT+KBL+OeuWXI6Kg8
rIYll7LsvwQK5aCrmQ87c/62mh9tr78H9fLJx6W+8UknY/Heob7YNKzGoA/Q4Dq1Q7k57OvJPpIC
D9r6Sh3hAb2YoHsXmzEnZs33IJhOrRNrQh1ds8pjG94P3g1h7aeCTpCvFVRY2b9ClkGXy8qXgTQv
WoTPng5xhGg/SIplOYYDq1BDqipRUJ4SoCrlkSgPF/oQZWNdmruGjvjMcH0VPvtwUXjSOvge843n
euSZV9noQGM4hXAdI8e9jF/l/hXPrVnqnIiOJ+haslgLhUaIk8MmCMzWTe9U66G1hNg5RhoS5USx
BLfgWWiwsWwLVe57MlnLUh4gQeW8WuCL9IbC1LZo2tS+XWGX9yJMeFPC++9HDdWqOKJsjg546F8m
hi3qKR/ubAxblMOEn61KewNWgdFvMyz9kzIgSpf1hxf3Hy0U22RwqHynkvg38yzqRLrvpqVf+gK1
ZXPVXGMOfBTKGFPyqr98uKZ4gFB04xXa7NfOQquD8d+BydTUuWRzAH9reQhJCYMuLnYlmqQEq8rs
i0B9m023ZCaUX8uwJvBhmxLKskoq0tSXn19Qd9UXOw06XQThkJIMpF032LMaq++0gn+zDZ1Co8SX
fJTuCxXl0aeKXWRMMyr97zH16x0pGnGF2FXGJ1h+3uzrix7hypIZOjp8sjEHwUiSTdNj8UWiWL70
poFlDvy318kaTcW5bMU7cSwJ++KpanmLa25BZVICAcR+lQt4ef2iRorzY3VvfRDutgn60rS+uNC4
tI7mp4Zy9WDxgaP7uR+Vvz3OXXtbGNnseN17u5pFj3xqcefQnib1itOYheVHFAiHznkoob/2Vbb1
M5jFeZuyxcHEdE14K6apBNaIH9KQAFodyHtguGUyCQkci7dbLiMgD0Ovz9TTr6CK1GnpLXjMYIM5
H6IZizfwqIqH0ImGeMvIwGSGvvswifph3DaInQH7NrsAiqkp3W6c1Q4eNQT25aZdXQJvHwddX6eD
DCcc8nhqk0M7FKyvPq6ipNh0eQjWlEq27Hrf4VCOxSv4X1wmnDzVjMCBR4117C2EDzHtlGjWrIaf
lBoaANT1Bwr5pDy8141Sd4N59ZaHFnrxVJAhq8z6rSDQkWoLK91H7eJ681Wt3m3v9TdkqFw++VWd
w5i5nxoJIjls0FPDc3Ur5B3fibSq5B02ef1lAIBso7bYdTV56FkzJh0juRm86dhO0GKwRrGjycwP
hSvflRy8lNPH3jAgwFxaCNNTk28dL9KiHg4B6adXcbXyddjB9St9VMGLPq99l5drf4/29EffVnIf
S14k0LkhURkPQPlWvUZ2pLu52c5mcRFosmLMKWCtUO3HBmcaPr8XIM8kc4Ds0sotH4ahaZzD+gsY
OHYotvbTuNwafx0edO/k3nFCUAU1gF5XgsZyfd+isb6oYmVpR7pEdlnXe+4kqbIwwSEYp961rffX
/hBO8xdYKnrnxgaaXbzdUNyphC5bgsCASKrCVUkxmoPqON3Jkby4Nfq+DCM/+Sym+ZyFKsZ788Bk
Gd/BiTb8KAZV3dh2e+NGQA4owvk0zV53aBvpZdP0zK8KsmwuHsCRtLiCwcuIE0T3DazSPi1ti4Nu
gFtWQGYIoU/X8bn1K/kFTRoEXvFFlbIAmRG4nbcm4JnB81TqzsboPcdJ/BDUv/HqEZTRUF+2sEGP
Jsh5krdc1R1qkCjK4r7Oen98sPGEz7deD64YwW5dbfT/aoXptzGGvTT2wHI8Hn9rYHYyNz/B3gXn
FLxWOtrX7QT1bvbalJFdH7JnFTeXrdygnk9Y7MvVQNXDm9cDt/gvF6pNbQH0oDIAxbHUaIPRz2KZ
y9Sh/FMztHSPlG/gtjMxw1QKPPlhiXoyUX1PI0RF4gifJZPmFNYlQB10iA6ueqKiEF1PVUIQXh4o
qceTbt6IXup/JXv+zef+32HDN/87oPo79ftH6Pef4eL/T7jhGLnH/xkb/iWsCJYbMdlr2Or6Q/+m
hMX/IqB9weEB7AXh/gdIGCd7AHM/ZAQVMe63/wMJC/wMnBT8/z6lCP0JBP7+nQgDP0xDEQKFF0yA
EaHi/wkS/jWnFRKfUPTxHBxzEOL3XDOef0SEt7AwHRs3rD4+7uKiBlc/BSFPvM5Nmd2iOEoZjova
rd3NFrttr2qkaTbIsvelT47MsF2vqJU7mF03rC/kgfuqAlSHsoTEHQUlhT+GstB7N8zfNGS2u63n
XTbOqAu9jR3/8PD/vTr/GHFjwKf/EN36+YaQZ6VgrAXycoxf//sfmOdwtlp5ZSXTBtS8B6vkHF+/
iC7Ooth9jiiMuW0NcURTz2bxWEyXomznC24w7MVQTXmEekaO8UXZcnomMArvit5exqqpk7Uu+L7z
hczGbYIX3FbRhZVDdAGKEF2gqnaHvgranR+U842RLSxzavbVBALk799m+Oe3yUCiMyjC3A84ItW/
vk0AHCOfhhb5gW4WyJv13pAvrfk22EntpQSTVXONII31gF0yvhf9CqQhLtknnMPgg6f6whqz3IxL
dfDRZAP2JtVT6cxFQXwDkeMfnPGWa04FXEYX1EVSLY051sWGh1kUVwV4OLoIGheRpProxL7hx4AW
5d0EnPGg2wKRmxUae9+S74gy+G+jClzGuqk5zEuZiaBpbu2tCoEGgRttgcB46uBCtuQTHaezrZtz
Nw/6gF4RLbXjwXkpYolDuiyBkAfBrrbK3/384wJGO4FCLm4r2UTnaDYwSlCaUtZ5R82CVydJRwFV
FwxSRnjrrRJRpLH20gJ2xwUtzr+/QM7Z//0Hdc1u/rYeYW8DusUtiLw7Yb99UCO3ne0QdkoXNprd
wIi+1OANUk9O9SEC/+DqsEwANt8MQVjDHFAbxB+o71oqBi5xeTcrCYGYte1tv7pyF00rQefUQzOz
wY2nQMZG1zUgrzxrWbfy2FAn8zUCQhBJ659DzbZdWEd19g9v7ZqC/E+c9LrV2BWxQfcTCM6Ca5Lh
j1utmztUqR5aDjTbw4GzskPEMDC3swyLfdX74hwuQwjbKkTOLyrWKAPevSR+xYKTZ8cu7QBcptA0
+jhvY/hyFJsliOhns1bFLZkFuyzU1pfYW/+VfflXQv8vTgn/L156iOh7QAk+mgDp919f+kTaukdU
UqVdbDKvX4LjhKLgZb7KjVdlvBuBB8RXoBNsWHkWsB07A83hH54gMr+/P8EQBzyPKUJhSMr+dvra
ZV4gcyidzkMf78caujxf6xHYGf+kxrK5FDE1l+r63Uqafm+b7rWSHcII0Opj8QCgNz5Bl4lPP79b
BISTn9+VATQDfwoi1KtuuPiD7LMJRVXi7LztDeZA/NNb+asnypF2QT49iGOoe78+UdsE4Uo7X6fO
64CPL3o6j+zRAtc6/fyDu27qn99tbTsAc7RwN69r5D9fNpAj51XFYMikjHY/74p6KHOkaM8N7+BZ
WP0P5+hfLQTseNx7PuI7cSx+WwidG1m0auCY4cSyxittYsQ1Z6cWnZeTT5AwUN8gqMdHU3h8H/Af
xNP/cGf9OaeDAiFEp4qDHGsAMe1fn92yERfUrDfp0gGX2fryK0IuPkh/KKw458klLmmfIMqAGryX
92HVT//w8fl/PqbQHQhGUaPglOJ/2hCrNG7RcDt0jfw1qHCWeYBKbiSsaR9J6HPU2o9AIam6xl55
lmDCJwaYqwfJt8juaWkqoJGiSGlfTmcyt9DDTez0zd/vmL94VByJkpCIMEDpE4TXZfiH671hliJJ
iaq2Qg4w8z0W3gw+3O0rD9JwB6I0nOKMj45fKvM0oF04/f0r+Pkkfj31sE7wq4UA+uAj1P/rKwg9
XyOJS9t0Q/aRl/JpASxYcfKia92/BaqB5NYDkWqd/QSXmubB6tGjgDnoRca/wMVqdjra4Ag2MbmM
kcWeZxQqb7G0eYxTNtkEMEo1Bo/EwuLkYcyPVNhxJ8Qu6OL2M+wAlxRrt+Q/L3QDNjbzdPtKNQfO
dBWL6RACvlvA8/48hhE3sue/fwz0+jZ/fQwhio+IUHCQLKL+b0eXjkiJzOkKj1ydqj7cKMq9mdxW
SC/dsnC8Acw7HeEvndxkbb4G5Bl5LfbJ99fzVkNTDyeEsZFkmna4BMobMrKTlkt4HMeapFIiZf/3
LxgV859eL7v2ogTFLmTh317vthIobLge/1UwjT2R+2Cm5WVgvcN7iD/PY5DGeIy39TD9+PvffR12
8PuzwgmDGhDnPGfXav6PizYwBQfaDThgli7eMzVD+NuYV6aWOfOMl4zNhGzPP+3pv3jLPgqPIPZ9
LFTMDfn1145gGzEoorz+Wo+l9r1xKtohLxBmSyxdAoeRXIbG9Fc8P68dA4DKA3XG4IMkGioYScYa
MC9yg1rADtd+5Mmep3oY/uE2pn++O0IfW5qjm8BtjKkRv73Qxpbj0uH5VCElcMCATmOGQE8d4jEM
rngrqke9GPugQPWmMyM2hV6zd1OvVvB74HuoEeOultsHPEV9gxQu0tXaeoktivGJbJAxlurfnfD/
WET8xacaUs4pfJUw+vNR1PtRGTQFODJmSL0rJeDuQNY3duxFNlBTHRD7j7K/X0no7n5bSgFBtR+j
5sJxTfHtr4/qP/qB7n0c1v6b6x1affT8MXp/eRUBTNjCW4IuEF0FAg6loPgpGVzFgwYqwgg1YbXl
R6ztiOsFiqMpPjONsQMjFAgHJWJQPx2SiiSeEP+wD2Hl/6l3CSiGncAevA678Un423ZQ+HjGeADL
rzjqxjXiD8Oiu30kvZ3bFO77qIK6VlV7hGXoDRKaSAR56nHa8aWE6bH1FAmunDDT5FyAhwuuuNZW
xGU+dVWUYWLApapEkFa+2Xayqe+7EVkGEUTId0YgyvxyeNg2tLFiindAYeMb1NXHCUg7xErvu0AY
o/Fl7gXgaTak/XU8PjaIKj5ajmAYxrckQwQkoDm2yjtpX4qjLSqXjCucBAq+Ld2ml8Ezed9s49kJ
WicBsdUeF0fCPHVrColggfuMcCxeccspLNI4ymZA/Sl0d3AciHTUVZfYeP4Es5UmrKu+247tWgtX
t0HNnZES4PzouR+AF/g+VM0dwrgckYk8jr3z3Hmgkj5FhbVPD2jluryduybHrh/TGbGBLCqBvyyb
OTLaAONBZ57V8XtJQNeg3AgycNDiRAp9qPjMMqANmAIyB5+prL3cXmkmFeYGHNOxxq8ddLmc+ebf
Lx7vniDS3syMqYewALZeMmYzj9pXRibo22tgcz14u2oxOweRvFUhBRCAqKWPkEnicU/urd+dphax
XuUekKnDoAGfg0scCodsoE+TmRKXN2rykrLrHK5Ag65xRJwrXl6VWT+WagFCZEC5eYCy8NHilA3f
h5Xlw1LTfNGiydZpO0VVg3TIItgOFE6se4R6vdul1jQtwTYHLCqStWmBbjfeVz0vl2JswXP59XoT
tQAg+vXDNhSJJzAuVV3D23GQm5GmBa+4JaNBGMopr0vH5n0sULit3lZkHZgTUIHV0S7yzkWgzSON
yhw1IcQWlDWJHWx06txxGwjfQQjFuq6qs5Qa0zeGz7qCum69+JsLenOHoIABHdrpK67oMhU1Xero
aSj9kyt0lFQx+x7X0aNZoczWujm7M2YxtMms14d2mABKxfgLxgZy4SgQNZ36j6qDj7IU82kj3wOx
NpmkGiiSrvSuXLDETc1f+xJmC3hLQPpNjGQeVsEsBBjrbFnqMSMgYnew8YbEMHFtVu1BIDZXcgis
FUMrb5rua6nw7GPsZEzUqKe0iQJY1yTWO3CJ3knCxB9dOQDgxV8jaxfD7vTmFBGorwZidVxCJO18
Q/eA1U8dxS7H1Dyy8za9IUk3bftiROajb67+2aB5Po7IBEv3MA8SOU2cJ/Hqm9yBJajoocfgkn7z
t30X6icHQi+vKgPU7GgoZCpPd8hOLeY46AVxaRpNB7kgLkm6uc0Arsi8nOPmaoa0KaARAEjzNxMq
P4H1rgDF+mj+k3UL80ljpS2AmWpXREkYtEOGOs+ccNjDCCHXGSvQ1kGfWZcOk5cPAfJqa0yeWEME
ChQPEaTriB1TAen0zPxc8a/FGPdwnr9BK/RT6MLPPU6ktBYRKEujg0OE4LAn/QJYMT6Zoh2eNA6Y
vdIhOUbbG/GXYMdU8xHgrdGOl7mIOfy6kaYIL8LV5/bKkgbPVbNWZ63GLJAgi+zg6xxhc9ZWxUUh
eRZDykkWxtYdQE0gvFx1ucRUpMQgDJkV/vgthgLRGVNmtgHJFiBvG+uTk/UzRRqwKt8MA33bTGGL
ZXadX4SMPOK5LbJzWSV5DaAxtLmCA5bJYbXpyOuXQo+JQvL7MzKNCTaaQLsxXTBjSx7advw6Xk+K
FttzK8ejBoCGQQPzlaYRmBKwdu9rp5Di62YAzmPwRVhnwCpuX6rqR6V0nyLLuKa9hTOlzSTvV+vd
m2GOkp70DUZ3INqCyOVbFPeHqO34fdC5PlU1LhAak/UyVPTYgS07obm/2l0KpFktH61PLkUTgYse
xOdRreEdPl+cg0gZLxVkyVBoWLiNv1PzGwY8Bg9AUEGzVhLgScsBPWAQkIsimc0Ted3oGiYwP9E9
gKUsBHghYIEAVIq9us5V2jz9RMYB6TpSf4EFCc8fcmZf3WHMEVffTRjZh8WKy4jJJlZIH3Q0cj/U
IevaDsCg4ho0R4lUWto2gKoQkEISeYnLpG7B/gVImoH5B84YAcLOLK9fgQmweNkbQUzGgZXNVWiP
A4JmsEktRgZhao3UESo3oZ+Wtg7SsEcMVBWaYvZS+bViA9zsCQktBB4E0IiosiBkg4txADgqSoeT
bUWRl+qOiOaOB6DOuKu/8bhjD9D3ICp6Qbau8r27Lo3e0QQ3+nW2GRHXwQewtKk8xr67OKWGHROg
OGLvOBQcMQpepmIuP1f+gJliLbumz6o7wZsbwIHiEofRO9oVBKKdHrJ+mU/1YIOLFeQWxxSyGTOm
6VC8rqFrUp8OFyTLXquoeEazjaRXIfG/hTsWMxDEMT/oxQf2PWzpwOd01LOXMYYBQ51EzdtO/NB0
nbyOR7rxa2F2AbjrTMMPBLfdYuYFNNStDfesJF+bwYQA2ySkRWSHjAwxG6JVr+Pae4Cg8O9xVrz7
LbmjGFqVV2CBK1HCUG/eG75Ox7H14Fv3G4jeZB66MQOXnGtr5xwQ+bAzxo9yvkmVURLu/HCxd2V1
HfRVr3TPe2/KeUC/rm7YwD2ASjVrGB4opGJsZPpJmAkZfGyli6zbOAmva5Ss9NC69h3jiepxilJj
LS6mdWL57NVRtgy1hfYbPaJAvdl8EOYVojwAjaokvr7K2gnz4LkqZ0j/SsrecOMhnDsplBH9BGMU
wzp4gCYGpWA2tsYDhYqfhdKXd2w+lbUHvjbAALPnGTzpxzC1Tw26mYRESCPVDkFonFllXp7arv7c
MP9JazInbbvHjCGUI+XGQAkGR0HVd8kRM62999J+WogodxU7IPiA422N/MzEHNBQGWG4A84JKpBR
L7KxGgTuACMwQiiIEdvGMU/0OSAUI7kQdR68BWhTWDz6hIAFVsm6BuOhX7CCV4SE7mmvnxuF9d/7
yJU1oLBGG8UgGpe7uNJt6ny6IjbMB1S95deRBX7GlDmUZX/X1GQA41BcUKd9UTPGZwS2u2Hl/DYN
zoe2VB/LoXcZyIRbZMvLdJnwmdpx3hEZoO4E4txvr46vB8wuI4m/jD8wMeIjVlWIEtU7C0y6SOb3
wmi9X/Ss84WDt7AuyB2b7xvP4xevQ3ylC+8wz89gp1VPgyOHCJRzoEiRGdF5oFNj9oou8Zligh0m
brFzxwLk90iwn7dchfWbiUHlmoZhBsGsbthC94aE7ia0xZu4boma+rc4TJu9lt6WdALws6bj/eRM
mdsheGziMnrUUfuJS9ofG9QdlJL7WW0RLPYoG66s3k9qzyX9gEJ7Bl6IQ9bLW83WR59CqlgluYLy
90i3x0dFwYduXBSnkKP6bKu98pF2XZGx95YmtdKzh7IWFNaainOmvDetF3LX+ofAGYIqc6svAbix
ROMwMVAhEUgxPxz69aU22B3Voe1vkeyaskqATEML3T75ttkjpLAb7iH6wpiWXonRYYgm4Z+FDCYL
ve155vxj8b07pjoEvYdzPzpk/HoEcGdY+QLHvG/HH2WPcYLqu8VpTextozGKZUA9SB3f1wMIe0ou
2p8P6EruedQlXf8sVFklAQcXaOW+wXTEQK3n2fhfoIldK7R3DEtyiX5hU/iwatQ+U3OkFHKOGztU
8Mx7XGV1wwK4GWSoszXoQNghytsJGu/jBtE+rjVQsOABlY586FFXOdL4J1uMr2hK9AQ+wUMrhfGV
DgXHXJwmFm/nyfinJlbo1xACRUHf7ufKfhlUz7CO1nCnWZtCCn+exakWNctZHZiMWeU9W4w0KazA
qirg8q8F0jvXV9q2mEUYY09PtMpmpwn4xgKvt2hf5VDsgpU+Iod6aRSS0vK+5hTQB9y1diTfqpY9
tNYvMx1FOuX+Vh4a388cFDvc0W8wW5FFdiACJlF9mqeMBrIDR94VSAGGAET5d6LFByHLAEiqwOgj
xRbMjcB8ibi5QecDkLKP++tQrQcwFReFVBvSAxEg5OYVMyk+YWfUSROQNxlGH9wBLaf0M8eTRfIG
GI0HerpQn4KyuJ29UeZE3luU/tC/20PV8HkPhKcsX6+h7KH/4rb1TXbdwzgGCKEMQxaNvD/pCDMU
0BjJozaAbOT2Usf81Wh602MkXNJQZAE44l85ZxiB1vs3axH2oAH9o0+uqSqnU0PQEze+tbgt76QM
cfnVXgVxUw77DXg5wgeIBhmK0WdtTU4eLSgIIR9qhfdi4cSIndyG8ugm8lw0/NT6c5wGJUKehFY/
GlmsmdduL8jVIyxqFGZaxI8dA77mg6OLqu6CDHp0wp274/S/uTqv5caVYMt+ESLgC3il95QorxdE
t6RGwZuCK3z9LOrMxNy4LwxR3aePRABVWTv3Xqnsi11mnNCN2F+VFH0+tkJzCEN0wvxPo4wPa47S
ddG5P6nhrLEBFSvWuahy37JQfgmDz5X9+qJFQ+F7JyJOuH3x0wGqy8JlPlVAKg0DBTRMtoXzZAtb
7TiCPzlZuu9xfi99CTKjd7g0Ik6mpZnXNaEJCp1CmaTZkptW3Z9kOLN1+6TFiUZH8b6upk87JTOa
pWmzlFWIsd84ZW25moH4GEbR7KTtp+vBiXDiZx2hDlyhlevjZLI5xlHq17vQFcGaUycfXjbuRHyM
JDiCOpabSneCZLuFgb1MbkGGoBTb4knTU975Cd0HLXJWSZWAFWORKTSRriib5JvrtkAemjze3KWY
tR/hbfHy+Yxzsl42GtYWq6bJScmb+fcXQEmCrU6LYiWbjAcvGh4z3x53wBPFciyJQEp7Zi8KZlx6
HmfavASRWUd3zdwYHtxhJz1JmrxI5mO0J22usFdDmlIDZla2R4l7Z2nYw14N7sFAXqZfnHw2dvcT
tVRLbmRe+9HlNpVv7dRSxSm/XtAhwcrlRiVxafFTZc3auM2outs6usfqUDX6wDMXoUO6yIdD2oUk
9sks4zzO+8esGg6yIpjcgPEZdb/KPF1RKln5EXdnu8xqbiOjjH2sm04E06L6l1vtdJC+D9WR44JW
Uqwn6X64KV3gGWM8IfPXBgl+KXp2mjEjySdxThE25a53S+goM9kx3yVgnveboOzEIYL6IIoxBDc7
nrNefU0jfug6JUkyWeAUoBptm0Q9uDjVY0NYm4iLs0gM+y3JRhOSEtyGfjT02v8OWnKVzejKjcoc
g9NG2u3bwthoQ8gTLcV3Y2rDleliLwu8+BY0bvDc1CWJGZpqRftXe6ytJZE7UKBJsVaKfMQg2Nym
ieNMa99BtPvmriGV3XiWRYGeERBj9VBZxjbggDqc8iTdDK5xU6W5aljZDzlRG+5NdoEQSnCM2NeL
6NMBTDHkNhbp3P8uFZ4FOFXk7tP4sUnjVwL1yRLPPIvZxEZViMxcq6n/NMinAUrfa19v5wlYYxK9
Qro691W+JVyJux5Vye3iZQKNsy6bI5RPrk7PJXSw8Vl0JslxnMZPGsocf7F9b6VRreuWIJ30LUWR
Te5pYpESYVWulABug7UWzWBPFBcdRRTTCp8Jm6gRWhQfsKLaJoiA/vCBRCORf48OQU7Mra9YFLWd
gpmpkMnxPHDQq8lw4zfr1nn2osijOhknYa8u97q5nx1aJFI7AX1VQEtIxvkw+Z5azqOFC5600qbh
zBGaYltaLFhyqo21dGsK32iGFAr9xEH9yz2j2JnaIYRERYopkwZGzL1P/IIcRY/T1jHWorSe8tCK
cRj6MLeGvl2aJgUfYNXXUch/ne/eM4fbzrM/Q3vsORT6hIEHHp/BwmaJDYr9pPjO42Eb+Ah3YtTj
coRpgfqIHGpLMObuD2sq+OU7sg+3jn01ObHm2gwXjge5pWhe+7F6LEv6tdweYWjCUAY2QeHo3eyE
30QqtS+jYdtI95aU0Y+hx2rR5iXmcBuwF2HCpbS7Q6kDCp2YKsdEt8hJYWN7nfCVtCJeS2hRPOzo
AW5Pn1T462nqb6PVwBa2mmfHSMoDR734OOh83dbePW/QRUvt9tgPS5J/jQ0sIHeQIBLj6k/nhHgt
V7go1mmUrMeehGjaka7wNAXMqKEKGA43ZjeqPdSeaTFCj1kQ5s+M8DaV86rR1Q3aar2fko+2lPIU
l4pAdrO1pyJigRjx41v6UGTGW5i9+c1zr3E75bP7KKwRkQVvdOVVe7DXbxh8wGK0utpXjbEijbtP
nJzvxO07Z8p06Q8SFl7TvkBVImUmqdZld54j46+jIOK2MJzmDn8kBJx2kaqoWiSxaDflVO1yAcNC
yR2aeMN5vHtpOI2Rh1QHQbKKZWHYiDJjwbNN9JPGXobDWwhs+NCCUQJFuaoFyl/am3sAQBwqw4gs
ik9G1MXPEETpmXZMtqygVhO8si9d3b05rSTpYA9Ln2wQd4fj75PcW3nTmJwcjM2zJS9GoZ6qyF8a
If6mdH5xvOoc2kSKchAsF9LseFErqHUj2cxAuRcF0HrtFNGMWueHC0/gWIDW91VqLXfBAqJd5OEs
8XNyCAtraHBp4t4nPuuWp36i1DPRdUtrwDjj0Swoh2QD+1JBBOnhEX1MLpBibc1QELhAm7ycr115
VyRD46ujVmgKDHlzUQWLos+hXA73gqnBtJ+HAMOKZng3z1EesfHGtFHuwGVphvfc9XRnc6RHo82u
3QwzWI4sRBzKafCHJoEK11xwLL0ZGVIPYfo1qwtHb8CaNJHojWa4WU0qhYWUkINzd3hByyJS3Xp6
a5rQvIa5+DIgFYBU7B4Nl/ZbZdecJIoc4FTmkronZo5QZgOhdLh/g7GDROenkBqUBRXlL/m774or
sGwsjaH3jqeHFRYuXAhk9jxuq3F+FpWBHDR0exAxsN6I46zsOIpXM8yftuVc0HUR2Qnzjx2VM5qg
FfE4kdgffGqkkg24toADafAevYPeOtXDLa71xhxJBg/ZBHiyInWMPN7Sghp5ZFW+zXLURDHO+Tb1
O5zAdNwx4KgzskW1Feb41whVvE3kfHBs7ikt3GY5VWCDyQJ9c7BitXadcwvjDSbG9E2bugC65a1i
yV6l6jvzz2VpajPPfvVRfQcb4EbeLeMsmtaoucFeW/WtJwHCQpUfSLQ+eZ34YhNBSRikPgo7/g7H
9mUALbtPbOOAMxCaQV/QVfrxA4EsCU0voC6W0atq029lGJ/ER9TSiKJq46ujnkS/jfk1+CBxPbmd
R/wnwA7DPtewNHP0rkuEv8pzyPtaCF2xpoSrobrRZOxjOJKVmdNRc4ujNcslIFZ/jQHkT9lwSrDj
8+Rzx40gBUnfu8+Ojnh+dXHpLWxAQQ1pzL35nEWWNXfqQOgpHTZSZiF8QbE1EvkvHuUtb+499JJj
YBDZFh0P9dMa1llFcbMZDeclgcrQzOapxqcNTKshko8NiiQToIqLILXAnd6z9RUQ3GKzWMd+/caD
RD2Q/8T3A9tkN9QFMRufxHa4gnPC7rXJvRqkjKBl0YbaX1mti/G+p8qETlWzVXdDdC7Dkuhv2i2j
3v/WqBGwku5iqHOe++yhdtp640hjW85AsawU0ZFcUgvNzjvV07Qx2zg8uUMZrqyGH72c3oauoYHY
yRiEAv6wgkdl6fTkaOGT4pT/zo36tYjqXRam8bM/xQfnatr7KfwWTc3vET0j7TzR8K820WjdIrKZ
fcTKXPMZoDYemMEgPK5Xqh1zkZamTQDFuZjTpxAVqDaYmAuixJj012EOwEdOf0oaxRb8eCc0TNTV
bptY+svVGPZ9tPs6cF8727vY0ewfaGTsI56GJey3eZmlu0mk8SlpC7XQ91K1JddZ+IAqYftdMzn+
CxwWqcqwFJSp7uY569wghVCkw1vX8nz7GGNGKZ9lAMZX87osrS5YzdpCpCEcb8L5XCYzq2IxZdmK
tSVc0SolUl60hPwUCC4fqTOQ19BvvCVXNaUrMULEyo2F6Sl31aTBU+0TNPHCcS0FECNSTUCPoiZc
DFKYqzF2bqbu7NPIflZL9stmLM21V6i3aGsr+aksY9y6SUf9l5HOThOplyoqngCPzisXuWs5ctYj
GhItfa9+dYjGLEO/YAu4p8QaQ4yL7K/dhhRFNYuNofFf5D2UuNzXi6Qpmn2T0szH+cT9SeDBCydr
HaFdUdC0D6WtynXnmNGy9Ys3FFd3a4sYcRTs+9riAL6Mqu8czXhH2KCAXJ7DbIBVM3c0WUj82wmS
eFpx63XGcBUEU1daIF4WmJ45Npjc/qX9R1DSrVzgY0sgWPfhDEGDGDK8eyNrPtlMD0RC+u3PvyFq
EAKqLo5oQfcMF9MxBIfjGcTjkrbc3u/sY13Qp8q7hB9lHMhV9s2RSR0u7cYsplcNUc1qgFI5gXvg
on+B0Nrj5CaYBbRj2acrYFjxwnM6sJgRbJMZsbgbsV7k5QPdaGjyhUf3Sbn/RiDc6zwnjt37O7sK
9/0Eq7CVqFbpSiuOsz1n2oV9KEawx3oA9hSNOU0MmDKuIRZ1RZTKViDjM+MQRy3aBbllDaoqsBCz
YL1cWQ5WGUzwpVnNBZ8ddyWzLiwBpwcpYJcyqAEgzrb1jDdXdV8eajMiQTjT4jTeY44lRRC89kZ0
DcqoxwNlbgomhJGypF3WMhto3UyQjfI75aIPcTuAnDlJttvEqKsd58pjUroXxETiIVT4Sz7T2ScO
l+j+a6KbXKJhjfrb6lhFWpuDwzR5NNw42rZEnuhln+08HhcAeIplMzfv1dy/RqlzDNrkXxrab0LD
i+nt6tUPm3HfVBAADFI642RBTZ29pzFqq6WQsO29RCwJPO3NwQgXdCOpUQQQsPA8ueTmbd888NAl
xHNSHpcqV5s4VW9I0I9Oa18ntHEye69M+ZhWEYvxkmQkhcBEnVBE4RoZNNwGaqRLWH35XnrAEMCj
LsQpxd2D8KS3fdA9DRSeZc4uDvY8XCN8fPwxA1h/nPq2QUbY3qyJ7GgzfU6q6FH7zZ+kJQdGmBU+
952nHIPtxoxgP9K6IxctA85NoB/5KnMhgM/vHmNVUF2Cr6HkMO7Fw34awm9mxaw8S721CuZTnrjv
NavI2u5Yk6ImuoJRX6Uco2PrMc9Jnw4cxFOLpFE+7KiL4yR/i1RRH4LqX8vZn8EYzxCTsA6m5Ys5
NBj6Au8E8x3ii/GOTe5Q30kUrcfCDLlJrofJp/wspkddqbPdmsCFeqQ6kFLngltmaJ6HnOqEHi/e
+YywAh8ncIuSUOEjIpd/iGLGgugYYk0AShfymUSymRdZ0P90esTKkIY3O0U1c/Jib/XEe8ei284x
T/hoFE8pFNSAHPeKDsG6Fe5WlogOSpnNpsi43SrkXvxuu1D57TaePB9B8k7NAeIUzvOj0AN3bZn5
a3v842V2sTaN6mjlEBbCjPq00ulHlXWPQ1RVK8W12hiRuxurIAdg9nu0iQleRpplh7i908LCsVtM
A7p9ssxbk+WfXtnuOlW+qCJbceog6zdFR41fehm2fH5BQu3R3pkx957UordEuK+L4RWMCyNPomJi
oxxZDjkOTFgWSVwNe3IwyXNlmoADNDbI8jFStJwsq/kDvRt1u8Sg5nkt7BSnhdTGKKPRnr9s+T3Q
6tgBmAOFA9aIIGnqD+s6xeZRcBCIOAEY1q2NxC5F66XS8Cn7JtqFgQkcsN57ml2jN5LvrLQhOEHo
W+A4QRzU+cOsHuuJE5Avzl5ZPOCDw9VDABlC1YIzAPFusQ2l2az7zt/NJr0STcEFNe0dki4nRnSr
0M3R34Qo17mzh2/02Vucz8Bu/vHEpojaL6YNQHm0yCOqTJ+wx0wrTp0QLFL07NzQL3GrzU1G47AZ
whOhupqdGs+raxSXbBJHJ66eUkU/P0R0ICWenT3kkh0Y30NxT1n6Nbyuiq5t6tSYoVpgdfxo1cAo
G5Xh7OH/V5fx0R3ibeair8Gofh0SH3KywXZmLrOZDcIT6WKIB3FQNYAOvaqosOhdeK9UhXJdClPD
t/b2U58jMNQmqBVMJFkGgh/YRgHlTo0rqHE4OVS7zbDxb6qoffTdCVRBZG+gN4BLE1dVtUizPaqd
qv5ocr90fVjH8lS+9P5gHNiDs1VLOMZCSBtQvltVOGeoCOxeKCN1HuDrD56ZvKIy62aNFUTgCp6T
ayN/VpOzpXv8I2WUQi0b3zuAWPxW+Vpxntz4ZfrnVhQQB0DW3mptLJnq06KMqffB7F/mMcUG8Yq/
tCpCDhEDeRtjAyg1YcQRAei+5jjcRyc7umMF6B61gbvLQyAKtWMsk0bBFgm0z3gYkxNn/1k4QKw0
3ZlF03V/4xE7ErYwbtdvMSAJtZ1wLzPHnUSlJ1+OBwpxk/0Lro7Mk9csNf/EIRx7hh79jJlJc360
p+UcxEDD6pnsC4Y4NyxZxNhOU62jDRTwd22lP2aPK0Z0zHECEbrt8/YfWo8/5LfGTA/ZRP3nMqpr
GZo+SAZMCnMIOMKi+7kw+/KjF+Wjaw0bf0gTosO0D7Kcx9FzI3LDLzM5UB+yzdGvYasOOCqsOKRd
Y2PB6zmp28WYk6Cwf8xId+/ZvPT1WkWuQjh1nxLN+pNU8Wrw+tc+zd+bjPKBvsFznc0GHiQc0hMx
OPQYFFvKC+mLeOulH47Q+Sbws08xYSlJUPTQGF7NoKbpw+K9sgXLJrHkpUpLWDSe1fJvICtUdOIp
tvJsWdtga5zkyysffircm33KILLOwwrXO+nb4OT6oV9jZp6OUWfBfpIiXQ1h89bOBP+Rt/OV4Rf4
CTES2AWjP9LaWdUco+6PyL86qd+tjNDUnPYPcKa2RObmbdYMT1MzWqvJgaaIj0jdaQVcR/VoTvVG
F/cFzMhy0Ij9TxQSifYx9OzhT8KrVayQWMlWttYf4WzCthangB/mPCWFvYpT8dE7dr3taw0XFCTv
9B1UrnfEZfS3md1+W4ZVszJn5xIXTrAeBxEsDEVdP7TFzdYt1Z/+Con7oKlz4QZEySlwqK2HbiOo
4ZeTbNzlWEftqvLDbjn1TDtDcP9ryeje8dB/RtNn+An2Ssif4YZ9U0MCpb4i7gLHWg0PeniszPY+
xAccCimML6trXs38b+ITYAZRDDbZ1FgYxg79hr5UUeGxS7EMQIDyk34GG04HDyEuYcJdlG9J5GDD
bpyt9rioqVeV9wY6YzOceg9p8a/BtIKDMoP5ofRL82Fw5GNlWa+BGciTZlDK0+TNz33h5bTAQCGT
Wj8UqjX2Vkg2QY7p1Qo9hRKMQydOafMUhTo0LYrtFDnXXo5PmZlunXI2PkzZPVa53M7eXK+cOaPT
RdqJMRXNZc7aUwL2hZZl+AHsXxL4A0aVcKjZQNnfm20jUcadTdF4/d5Gf0LXxVnsCTTSwOvpTA3N
NjbLEgm88K+T64hFYj1aBtqoG+s7lbtRrxUXltihOs2pvuBXzh5VFW9oWB+ZqugeZajaZWKm1K/z
G5NYkg3A7phLjkUr8tFlo2n+Acm3mlLjiSD7aegk9XqAqhskzsH0Ukw9QkCaGwGYJFgwMs+75VMa
Lu84GN2j5g86hpwioGAayVwsEW7IhHtksAN3uk5Cf+a9dQal4nD6mN/UGDangFb+cozTfZfYf1sB
X6+N7J0fGMeK6D6aWu4siTD9gQnCk4GxjUkQ8a1HFG6Ncc2Njx2wPDVzBXMcMg+jK76GgQW+EflV
kNNhDU7BjNsafBKCr/2A85PJA425h5gnl+11oiQ+WEHSHbx6GJa0na9EDe6aa+KsUg+N0+M3TFlJ
x+gK25boeANW2Mrlqprz/lxO3TmLJH4Xt1gA9ttWEoBT5ZVE+dwdnKUzjN7s2kMe80bx2PU1VV/m
ZAezbTcQmq+t0ZrHRBf9QqDIU1dGB6AfAsgiffW6WTvIXggKPouEV4RPafQ56aw7FCD22j08/eem
C28OWxIoyBB9lbZH2887RuXhFtDeQ+kUx9ru9hb+K53qa+AOmyhSeksmr9mHBrpZl3lvBeI/gNU7
XMPIs10T3tsO7H0FU8mKOnFeLLvBpSJK+S9jOIbfvyNbQlwnknAcJ0q1YSz+jSF8fzMlOGnjO1m4
hSEXZdc8tFC3dtBaNqXATZow+GulKa1WhcuJT6LR1oYX0y/DmBx60dc0w/3ThXyo5JTxWEh/1wMH
5ZP9CVrrFrQujLJZ3SyavrceqAM3mO0AUuCtwx6/nAqs4l5UGUc7NjF7VzGXOiMdCtbffHCFr861
KUHk19ZDf3/57/uOeKhFr4+tExDLcQcmD4V1f2LK0i6eK+iTzSSfvCaUT2FnkDn17WTbCOEBIIKi
uhA27Ka64uhjSVhX3v2tmBj5ZwyofyxAcCsiTphTEGZn1m3n8vvSCcSiwI2RvWkEner+pRwjyt5Y
quuUAE7xZ6e+4UGvXQDezgTczIiC+ZUo2p/KLqPL77sc894A/eVxhE/X3WMxEJqubODu5T5G8DkA
3c+63fvb3z9M3Ljcp97ZLt2Qorb1njp/rp6AitPH9Z7imq0ZSMklSxPgoLZ9c5zIupl1fnRjr7qY
0EL2kaqmpSyUuy3xZ2BW9aaH9qlo6YaOCTNHO0gnpJjKD2Tw52FsxKqvo3DTM1QQHdwFK8Tyv2ff
R97+TbljV0s3DM9JFmVTT3fu1/99yUZNd7Nhrl+qmGN4T2QCGGlP+v7y+/b3pehdxinNtLzMHm0w
LZd+4YWHsCPLvPgNjzWNQRtaRF/1qNtH+8P3veyxj8L2kYnaIfQIYl/2h7ZNJgwgpeLnf59q12C9
avrDCC32HVjVWgXdgE9DyQdIidGa35u5LVApj55Dv9CR9V+GFWWXhmTHi7Lav/39ndBzuJr8cIBZ
NXJqFvK1oK9wHJhmiJ08YIAdbkH+5PelUco95jmsRaf7NnGxPesekcYKfAesY1KuOlp/D/Ad1dZX
5gtYbTj9AXY70kXVxkUUuIsWr4zAwGNGiG45TbBQFi0cnzm8lggKV9QD9+pehVWFV8Jy3ZpDUImW
YTL/6P7iy9Y5Tn7/HUgHCdlDuBB285xoWV0sBrtcVA/1OezDY9HuGf2DO1NLuRE0R2+/LyqrDuVU
o1FD07hNKiLVEyTrIuo8MlyG+wFRmySg/iQkaGxKsqz/fTujvhM4xjzDfGyt3H5INGJUCNJuOeCI
Xs1gYjb4s4A8Ni43DEGMpYHo+BJUogTJ4nWvdSYxL0DsYSte4h6PT01ZZO8hRB6SZHuzavLXtC7b
/UBw5mbMyZGQIPjgwqChIqZ6n/vjpgm99GaISGxk70y0CGuqR5qk7AlYafCEwrCX6s3yyhDu3rId
CTCNZsEWYInheC8LAFsWMzIRU0izxv9BrHBXoavUYmTWKk4CnjTqLe8J8SR3rf5JgJu6gpHbUD9b
Rzj8tPl+v/x9cTIw7VS9hB7SLNxO0ZshA/uJU758saeAmLcZXSuQcIz3GJnTE5BeHsfW2bvlVcrx
223s+BgMU78WqisOddV9mSa9nkxRHYIZcOyT7p+L0O/vGRVKedE1G7ut9MEdvRQSdrcthPug2FEf
ssl3tvx7auf2Y/+EM3BhSHuTu2F8/n3JdCn/+6qsxu/KJHbgQypbiKxJ/pLNwlfK2nornNQ6DN2k
KM6d+AF04B1Z9GfEP/NthiVLKbLOk48tcetb5rAlEZvuftdhWwTFAfgXNCUzBzlK+HttJPElbgfv
RtozfsDB/wNce7iMknEncSg3Bga+o1Cs0Ca8Gs4TYkulWmwNzfktmQYcr5UZbX8Xh/G+KswjF5HW
+8bCkeOZCOykM9pH4QHcGiZwueAC8Jem7atdepiYQgr6qkqSd9hxyaaRzbg1/CF5F0nw4eWwgD3F
QFmv1opJbbU6OvevZJNsIjIBD+Do7r3q+kMICctnzNxNKPAeKg1FJAvoI/bdyKAO2l+33xdHuG8G
7tjj7ztyRDzOsVylLH3//QVSDPM2ML5UxOA6LOj9hUF3YyfU1Y1ydfUTI9hFmcusvfJgFNVXUQM3
rEiPv3RyujMQhltrxMCr+U+OBhH8VdCmE9UBwtBYm85fk0FNeJmsby/GQF8mGSb2xp0eXLCBFwC1
cEvD6tNjDBZo/mlYN6nLeNUQ8vZAQ3HpTbg7IgYhribR+kuyYPLc1hEKO027jWJDR8t1LrU5mOfy
/gK1kc7m73t3ZNoxET3nv7chA0OYtNf5mDJgpAxzLWlpM4p18O6hK1HfCKXBzqPA2hoAMZdlG+DY
uVM7JpIYTzZG6EXghLTf7qHkQdvJ8fevDL3IT4mPS4XbofLf0E7fmFyk/gKpfq6sY0oT4Ow7vXxy
3MbaOcLIl6GIfEagVbTyPVSd31UOzwR+inYT1viYa3mzuzLfOdhpdkkb3nENTrYQ6mGUjCJBKB/h
R6tRnf77cpyGTWZNDplIif+sz6zXQmhrN0vGblgVNbkVWca6LPAU12AnX3MjYKVl3cwcSqz7nKxQ
iRuNiZQUGL3DskAuVaGgVwT2KUm8dE295z9pZJoL7r9zGDEkhfXaXcZ21j94U3oYoZ4dh25kNi3D
5rLKkGvH/DDTtr88dDwYF2ZPZaugbv/CeWNM9ayYOhgE/UmOZOY8z2QUHUccEU6vTtiUuywnYG3Z
+QuGEIOhs6mh3UVZ6hkpFh5XwYET/iMx7ZDH76HvrVdDeei7HR1sLXosMko2h4KWPsC67lCN9o9L
eHktfcc84oY3jzntDmW5xQUOGzNyZioTxjPumTmVLHzDt7ZV3Cen3xfbKI+DTJi6wBJDcydSGz2k
71bessvhhUO9RfenfrSOZY2wbtKrNKS7zok+LVmaflqSNVtG9V1TL2MD8bzr7AC7DWzjWA9msFB5
Hq1bE3e6DZHkUQfMATLHM/Uq4xH8cZ3iTT5nwuXSsc45uHPH3kpf2qzbjdjiP/LYG5eGKfDh0eYV
E17EMemiNRHw+kxGwNxXTBveBXOtLs0w1rR1dPYsx7uUllvepezx2RoG49qQRv6Wrv3fF/fvGBUi
aBIT1SDYZ21mPIA73F3hcy6nW0/8DLM6XsluHnPgKCTzxBDEC1XY9kvo8zuAFX7CJL/R761X1+91
UlpHxWl66de1fp9ccz8QF5W4kGZCnQHjz1Px1sdIA5wCpjP17bSdk7ZfpE0GKMK6P8Rd7j1NzEt9
cq2D6ylg2kq8usTGOEGKJ8cH1tmn9CIKq6kfiOl9qBTtMxni5863u2vdkYPjLnz6fSGt8jhmhnuE
1xTgL4wxZP+v4vG3gvz9HpZJgeHgpxms+pE0J2nEJCu+siHY+RmTcLp27DbOxLnV95JXeXcWhxaf
MpsI4x47i9lX0gY64d8PAAPLxSUzu7+2VXFZ78iC35dI02fX4bR0Bme8TswG2aQuh6BQN96DAYFn
HVb20bKEPLZaDLvYT9tlia5Hf6nodvq+ZFkMMDuz/nkEGGDsdqexHziH0Ee7yFha5xCPTgQ35jOd
1U62XJY1PRe1yxXswAQD+mdjWXs/z8KXQqXzvuyTv0xWONspu7A5DNbVDgya1xIBI+30hQxsuNUT
kzim0jaZzAKmkIEA7ICCUc6/lWVtAO1PgR7wsI38j3s0QB9//AOQh+4SjAqIn0UlWGA72ncmUqvd
646DECEfUIP3CQ7AkDLuP4CE7q4wcM6q+/SMrm2qs9c0G9Nt9OH3nZX1h9DMs7NunpBoxEPa29Gj
IYynCfO2zUhuegDA8pWXWg9tIeN1mPX+qrm//f1eOLBljMM9lKzvvK28ZmhMz+QUzIJj86e2dbl1
aWidfl8q368OIz+BlEFzUt3VkA3FHW4MBql0Fq4nD9pvGEzHsKYB28DOWgVR7+zxDHHv1xHDhepe
l298PPTDK/2ZpJLxRXle7qNhpBnKZLTF6N/TYX7lYYLtxHPqj6cKRe+Tg4+Nn2JAW8mxCgH+is+J
mTHRM+ikPAsIZIUak4+yJV0B6hGzpllsO2sMdq3tq6faBKtOzNVeeTUGIQPw7impXcj7+YaeZHDq
Zj8TC+RBuUnURJimHBlxqY4RyclXpyHanQ/6UzH1bB3X4KylN7mPfh2+JMRWIQ/MIWHm3r+8FWGI
acLyaDzOHrOr0IwvukuIq/f+mO+ySPzgSCw3vRPbRwJt7xiRsGzkAxOEhoLj6sBYAU/N5kIzOW+v
eqLibZCTZLUcm9F13iVkjvGPm3t0v5lZf+FT6WiPN+aOCOxDKdz4bDVRuZkjq1wz2ZLH0c/FsSFh
glQTzqj/fPhOR7c+1E5/zehIXcWQ3tyx7/9UdXSxdFZ/ehbTRkigubfJZShvlmt9KiOkiSjw7G2s
MbDIrja3MdySTTWGPcMq+Ao6z3CV4fxMDG08VA1yp/CBwbb3dU8xQ+PEbIQoydxLgwS48/zhX5zy
7lcL+P3+MJreVkpm7tA1bujJYWcyK/rS3EOQPnD5lIqg3v/7I2McwrUJMoVku7APLka8XzKKcV9h
fr9yEmfYQmJ4VXWsj///ZR7q//lWZR6HyB56z39/JcEdVYcNw0LvWsXvj/b7k/r3NomUmG1+/6BP
KAYtS6fHsYmYjTAPn5bDOpURsKLZkyWMdZ7lMWo7fer9lhY/aZ7/w9iZJUeunFl6K2X33VWOGTAr
6SEiEHOQwZnJFxhHzLNjXEhvqDdWH1Kq7tKVWXU/KM0oMnmZjID7P5zzHRRQ092cBeNdPtebsu6i
20D1Vbye38ta1XehzucJMuFXKfL17y+0ooGkDRxJW8vR06MLhG5tRNeaRf25XP6ICwdR3P/9OEcB
6NnZrcAM/665Dt6FumnvlMd0c+zbCmUuCqw5msErF1+S0M0oxn7bc41uY304uKb5C50MZn0TbYor
pbNOTKzxRrLl7cwp7ZF+WS9xpgwPDsI2HpIlMTi86/Sof2zF+BazolCg4Q9JvQ250C5ET76ybhe7
CBxv5ZgXz07CHVAjd23qm4519boyU7Ene1h7nHSQ+ooFcp2bKOPGJa6wKs/0N0spltCWpcV80AZ+
865Zvg3FCDeKvmMfKoWg3G60FXGdH2WQDfdFAsMVb8tB6pnrr3OBoBrlToyPR3QnWVItei5iaBnP
wdmAK3b2xoZ2O08h//ERQqo9htvnwEFqAj/EIhOOwpWkjWPahNeqxSpeaZHY6Mz9orqbTxXGulzG
244UipUcoTA0TtT6ZuXe1vYM7aYkaduZX1yLdaBlsB9MmiNjth9DstA2MzWuLBU+V7A5OfPHzaQ6
NJSOSjdGOBKghuaflsLeKnP0MOAQbgJCaa2Yx60xvurrDC1Os6W6QYoe4S0XLLST7JhFcckIDDNX
VJTXTstPUcuUMtfz1q/0ek/uxofTtdccl7RIvNvQqF9iHMJ3ss0vyusvrlWTJmgzs+IKww9BHmvN
8AGQAFolUpQakuV4BYoe1ZYcnrplhWK2yIB06qhNmw3VOZmtI9tTUrQQCC7N+ppwh+GRxvEaQtZb
pmdM1OXwYJbsURotxswjPKn25E4g3TiT54CExpzcUzxzY1mCUVqTQQlvSF0Yusy4pPFLU+bP9ewy
l5Co02pp+W0sz4Udhvd1zWKXpMBlnHRiDn3bBfgFSs0dCPblOsclA91xIm87iZd3pwH/XUH8tuHX
0sVIvy6179ra2RZSsrFVxrnMi8NcF6y04V35jqyuYJxR1ofqErTNZ9nG7wJ7IzFSQ7G3ImLfJCMD
BMsjgdaN/TEmQIeHHgp7Pw0N/rNEJ9tziwK4prHJP8PZO0F0RdGPLhI1JOk1RoQsIE95N866u3fd
H7ufvrngGRno1nf1Xufu68iUDC8Us/dmsi+ZJP07DZBRYX7lNjJnzFp1Qkts81PKX2EIPQOnwLVj
YYJ2Pn8D/Tmh8Bz8UZsp8sNmXCMoCg4IVnxRd191J6s7lqd8w2k6ofxYUya5mAFq9kQ16TTLO6gQ
yVHUjXPoMtSbRW+dGh5/1LahBW5hmPKeZAASNhDO2yuthqRJuhSacUQhi1P5yR30uzGVxW6Kiecu
pmRtaEBHTBV0GzS65SbotoXuujewE9k9djaeLp2UnUp+eoqRBqth+qshg6qZ9nus9/l2DlO/a7Sb
iBfSF3mUrF2gIrgt4Cl0VgvUGxwhMnY0L/NLo5c7sqAYnTz3hZXt0Rl6iIwq0/e64sEarPaQJ+FN
2tcQVXp45a3JitxJWQUyTyUb0uRc7B80PTDWYrA3ZTC+mqo7eX2+G5ry0Lc517/KNTQgPWmwCcbU
AA1B4qH+ku4wwSMQ4i48mCrKd7FIOHT7cQaWFv0E2KWOSKaKTddiGHaHwu8jaRxSibyDps1nQGds
w0HBk1DYejPjMRpnQldde6uXDQqaiIxde+wxv0qa/NjaVqZ36Xuxs8ecTZ0iej0mFqyuSDbC9WMh
e2NjQrd6M7mPIqAqfoC0gWPda3H+ec/T0OWrsMDr5Q722va6N0/SnrXeybRNtQ9bDMAlO3CebC7x
WCh0ovaaHJ75qIXRgQya2Nc0uBOjQ/kxNoUEGBChUJpQeFuedXKD4R3RTIp617yrjGodDqHHrknh
QtDZ2eEqIXBWubdZI2I/y1s6V2wBHfKradSRSRl1ss90I8N5xoGIygsBIL7lBNkAxxgnBtWlHYOs
zXlDOPQkPCQT/oEpVCelLAJKMrKROxDkE7ETevfcewbzQMG/1qzARNQg29OBYFnHGrd6oRfwnWIc
j8tIvy+XXM6WXNF2YJNrZ4oOmcXdmuMCjwf1BNpKvHIdCiU7TI9RX9VnlnevaupPUxGIrVDVu8su
pi4465Y7cZMy4ha4Tdljg4BnJE7z/CtPk7s0wofWza6gJvhQps0Cp3LLjVN1H8GA8jqfihNb8900
tA+GGx9NEeab3jLr7aSOOE1RlE5MnmGEeCev6R7T3HktpwiUaP9YtXWE1MVCSZQ5rIlUdefOs+7P
gm1Un1c/WZD5SSICP9UIJff6TS0m3IYNRgtGQvu8gDjAspiablqWI7Q5ZezcqsHpcU/Wcuumi44i
sYE66Jp2tZDHkmMwE4hExKSdjFvH0nExmMnOKzV8sBzLNPeCWwmnZxjSDBS1r9dBdtLir8lAiSNw
dPSFcO81R2cDj+2jnCUf2deck5eAUs0g3WmJLasx9ePLJCJpQghHwVx49DjEoIM2YaVKOCb69LIx
/MoOX0gfdLnInmJBVToyO+MxCcYDdH0mq2rVLiGsZSTemoxyMvFwBpup8R1bzJ1uqmgMLsmJUneJ
NIkQf0O95fq7b+uGjjbGM5FbPvAwRGCwWiUDGRYB6M1jt64RBMOtj7X6kJZDyLNIYoULl7wTw0tp
1c1LqxePWWc+RJ1gnd0D+C2EgWc0vI1ybeYmm05kDAvikdihu5O6FGZeXahHLXyMXnsQ2KkEtkW0
usuy9MMYEkqOJfkv5KKn5C8/KjlXd7WGQU8lPcyPMGYFUDDIzIrc75f+2AgUfAXb9ZWGPp6k+w8y
j+5TpW56q9UOoTG+NbCOu9Qz9k5E2NuDDhbt6oweqgcblhE9KTePdkcsRrZxautOEIYx5rPFWhZE
RXzWqzk91iHvqbaJfYPR2ToLrMVRj70y6uQVNsu+eld2I265jHFfWrAAonnFRo+2oGrsHapzlG9X
kK46HHrc0lPwXKkBCr9jHuFE1+tcaz95lL769DV1VeNnAsBxOABQgHl9kyHixCq3ToK+42FocQDr
DHvzsmFrnfozocsbQjWJl3A7yVM4WrjWCFwbvB+9EC95i/e/MdtpPZrBgn1iHdRbS3JNS5PR6R12
mrY9x13cbRq76zHL9T89p8EpQ8tUGT0AATLtiiFEz76E5UydcSyVvpsL+UC4soaPNnAXGJDjx5ji
8fMv+Upug/dGWxspsjKU2cZOIMzz7BFFMoQxFGnFtkwL81SZybsmuD7B9swTLYopXxXxM2Vi3gZJ
9IwjOtlaC5xHmu0matM9Rz9CMpulkIlZTVgYvaatmXvgJEv3yBBTwxg4rM0sbLbxZMcooaLj5HGv
KowRa5rfz2p2kV40bJjJ1nlHLqit+qK7lVPkYMCCdWhDAM8G303YRQqJNnjs74eMJ9POJ21FdUTU
uxZ7T5615qaqKI4RBUbvfWYhZU765yHIyKwuxwP8/Te3VesGmm/ISmdNe1Xzg6A5DwghQPqTrxjF
QpzOgl9V9wuk5WKc5N/szAETkV4/FS18ooaAQksg7gSbNnMOl8aOlMLg0MfzA/oXRHex95q44kcV
c7lNYhf8DNTrIEHwUSXur8kmpMrM7+0gWlS08RJCkx0aI7vtvfaH4e5TxOmJGTEItvWpqUoSWm3Q
E1n1C1j2vrfmvdd78DusjuhbQshY3973FbmzBDUfszifMD3GO1jS2hYLQI59D6FIih7Iiez3GJXh
JgsiBh/9UzeDJ61Co0GTwGyjCyPrPCNiDasGC0yTwTieynfiSOgGsfsTYCUrkimqpxlZfjEhTJzE
0S0Oona1nemUOj6R8mVytDtCFrB54adSc/oKe0+j82CR6U1zQ56oxUuplXjk8M4xpZ83+tsMuY+7
EFGym/IaRe6l7YvbWhBdRv/xRA2zDQQ5GJnj8tjyyvnF+AQ5i3hR2yU3bNbvzbj/CAUOXtKOGjM2
OMA5IQ9ZT0KeMIN2I5eaWLcq484p3F9um6NMbG/jXDG+zxXxvMJhh5HJN3v8ksyVE81+STTsr4bn
fjSkcYHd/c22ehzI0UArGz662qAOuA1ZHgxYwmZ7eRRaUr5pUUVuHFw5PQBQWAG7vQbctetkUR0O
ing7O3ywcBAj5wIkqKWIqOlUKoVEcQpy8juMwdqWFM2ZA/XEDNG5Nn2z6zIewHnC74D0FE9hgpNE
YVzqwwjptnJ+tNk9Tl320FU6VpbWuulQF2hMFbFAh2DigHwD3rHP9onf17Zj27RKuORAYNAdCosa
30Ppq5cd1nkiDnuNJqZLy9oPLTLZtOpBuDjssJexfUfR1zCbpXKT8AnI7KPeglpSxkiwmB3aST9s
3BzJP4bf3IM6IgKsrMN4wrqy4dX/FXvwZ8YueRddvQtC6IIOhjQWC08sBX0np6HrYxTU1fxBh6tW
QTDz95vsSKJg1G1CXpC1i05f4L614vdB4TtJ42PUNm9kcRAwJFpEqVn6CeGH7E+Ic1Ud3XjqzMO9
c7ryl05ADOeQusZu9u5lGr2iQi3bzdu5QeTOruIjH2uS4Lpza3aKrHCiZrF0EpxUP8zC9E1Roh3X
+pcQN8pqSoKfeB73acTZ5Oq8WfAZQxdfOU71MnjmJdAp2CPN5KAcz11vhltzaJez+dOJYr+vzrN4
kA2jIl0vKOoRlY/pfTV458wIjnMPrNPqysfWcp7zFrHPTH4WW0l0YJl6sgEi5IyT4k/G4zbSJB3q
kyifq5G2pjafRKfwHJaMS3Q57DSvb9l09DvQIayMQlUigCEDiv2Hqxf3BMcPG+6HI+RwvzYPHnVS
yKu7kYgY9pOan7W8KbaSexLvnpHfTezrePL9qu5zwsE4QCDDEChLSo7RSFKjUCRsK5z1MO1gsMkM
a11hPYkI5ycjtJWndHjenNhnAv9I8oNr6EiqtKlmMpkvnrAMa+fFFEoRNYNlXIUVg2enuo4eWtS6
7t7J+35hKlBvg5LoZms0vmznEcU+wIGOVwnjheYvp0UBewx0eNisO7xzi42qQKUbme2eceoteqKv
RW8TQpTYFoYFGk8gcXT60Kfe0BFPYGRsRvt57rpH9B0A05zi0dHycxYFRJdyHznyw4h+nLBNNl3D
8DzKo5uUNTAQkle218M6T24GvTvDsXgypFjNw0gEssPjhOFomc94n6LBxJk0+N1Iwjbg1uosKF3o
c+zkHM3mba/FdwYeIGYLw86d5Idpq8cRt8NMb5IwMxZmeR+FsFPSKEK1W0DYkE3+4YrW2w+FRcyB
pX2ImNVMysZ5Y038S73B/GIMU60CAxdRkBDUm9M4OuxpeCt5/BrKgfuGCpTU16jgEkSjQ3gd7cBK
02ZQ3jFmRLKalIjRCAevusShEDYYZirH8gPk1rfUjces6C99be5FTupF5h1ch9l5NfzKG3mrI5Pc
IJe8AWdxNbppw2Tp0fRwxsVwRGiXC7+yeqyOtqA21OAA6m7O2Qc6ZN3aLCntAqmWMvTtlw6L0XcN
qDB1hnK5m6x6R5mpz8hPHK25iW2QYk7Y7aeM6p0acsLLXHlrbXpbEDOGzWzaHlEyUjw+zmHxhVGF
4WhCwjSrRgoc9vsKQJcJ64tiLPu2Zutdy9QjTR0shiEhU0s/B02LwVjg5LFp/vDqNhBCeNcLxrRL
mOXGIecVnEdg3WQ0RSX7CwBrlWbw23cEMzNnhzvPw9txzaT4mYv7FILlbiA+Emt0zDxV0eVVIiGA
7aaaXMWQwCaY0JrMTVsYV6cqPlkWVBurjx5C5ItEPjPTh1yrZkJ5PTc0Di2claR1XpoufavQ700s
NDe5o1+0iWVzh8pmuMRYdocBkBB8Jc9vStA3LjIlOaIHjrFjg5iDCDlVJMua0WPrWeZaFjyIZe9Q
zdj3um5FftNBaYjc+Dkmyu+kSqvaejF8UDk4TBPr29gLyPEM88lPZ96QGXEeQ4CjY1oCRWvxyQa0
4tvvRWTtC09Fl9rKeUkC7uM4GDbQ9NjYTORKDYE/zjxzFAyH2QvZJwmXnWHavci8DM+oqUBYUb1A
GtQW3o816uaqZlXeOOJqozw4IrNe0JQtp3gXe2vDe46ZSPngTIpVufB6au9X1CC7pXFglD1a36j4
ycHidt3wtG9RGK3lLKutqKp2bc8MO2cPY3nPNgnghMaXNt67KVFHxOUV9nqNWRzFNHBbiJbY93zO
eHg5iE4zwuHgoHHX48Pa61q/J+a2WqdOgMlanmdXvy+AJhAW5e0iNBX82M6ApsjolziCJaIOBENM
0YzYh6PPds2L1Q4vuUEh3+Vo3jGDYMpOmQVMMaOt2vW+ED2BhambE91occzL6ZHBX8VMVD+D3v1V
FRPr7eZQaVN/LRtxHLRLzbOTta61VrOEbbc8rm3njUfZGb6lddw3XfQcymNgqqdh5N3fZPXy7r2J
9PzZisCkqZaU6sSSsCvT2L3g8elXGs4kn+LruVQDwWUQKi17fg1NncmCHWz7zrp3tBBtH+kXfQ4K
1JX9cRbyJNzmphC9Rd4a++NkouWSTKnjAUvGRIk9YW0moCe65rb8CHp6ao6rI48AWlCzu2hdea9L
vTznfbinN89XjAButTp5t4yazZhQCxbnDntCtfy0ikHnMUWq4CuPkFLcUJuShRzBa/j2yRr6aApq
G8/1ESN5XLjxamw0wFiwTK3paXBcdcCPEKBSWyfQYDatTpHXZSEHtZ2YRDBbFxt3AXDNkjmy/dg8
iaRY/DzuCLw6P8sOJZDoet5q4egTq8d2dwR5TqTiYvrK9kmmtsv/mja9SWpXv6SY9Dfk/aE9RqaC
uV2/QxzmInQf34hJsNg/bkGA+UVkjpSSPNu6xaJyZGjJyITzNLUyf1ANIxcBuatuaU6CdEvvtkNP
e7Vm8VMkpV/qID25bBL8d86yRIhOuftLFSI+NC3IL1A+K12E0EEdFPZG5F1Qw0cslnmlGYludRuf
hLQLLJ+55DfnyuJuNvtoLV3Cb7sCP3cVMYxwwpqmu0PPjqHC2PbkKwWzupnwSVmFrECLtS8lbHk/
iBdpkTgq5Zz0cfTDhn+klFgQEk3Mx7o10JfqO5cw7DvXpV2sY0qshLv+3bSM25HcQzPv78BRNwdC
Nk9iqXoBo8/bHov5Sqjh6o1x5s+tuceL1N3EvLWSmsl6ryB5hzI6aKb2M83IazSrX49CKm7V6hxK
xZDIhibsMWnQ1Totwy+7tUmctkGmmDzvm1I1H8hBGM4lLLDmk2m61rHDSu2GBbGcxssClCbgydS4
dQzTGdfqJiJiam3xx25W2r5v02diXOUrFWCIByO4Nrbe3dDGD+fCozLPmvSZpa68pO7oHr0FIGQO
D4ZVvecD9s+x+YJUYyENaG9hCLPtkGAv4zAKz2b3qmeaOJtRfQEYbe+SNmKrUFUc3nrqy5QjmIhI
k4BTLGNpjHQmgbs+vZY9y5uoJZ4pQdm70Sq27IVRXop7qVR6KNJ+o9jp0NmCHUI1O+/GSS99SVAX
58o6CgneaUegDFA8T2XWfBtFX2ArGaKFpYRjEqKf70rvMYZ10hLqSbknmr10cU6gKvG9gcquN82H
KjZ3sel423okjJGxYzWV1m0GqeOBZwtwbPvaCJTMGQNTzddRSnrl98ixr0tGF5amsQkc6A860SGM
LAjf7QLWyHVosQkFNQBy9yPt6ueq9y5G/+FU8qbF7EwGZP5qg26jHRvoX82yZ89dz+9GyGTBjLcg
lUjNVIT/onk96jCET6n1vIQyH62wtNc12JW1wl82JkxEwLtmOEQBeUwwoiasMYpRk1tpftw2/jhx
jMgpJBQ4iu6sJHkAQ27vGhuh54ghIlMMNJ0Qb3XdNC/20EbEZPfUnWl1EvWiba1ObRKZD0MIF2Fx
1pgy8Qk5+xHUcjZNna/P55bt0K7Unduy8W6GkIGw1k/GKe7N+QDQhPkwaBuoCyGoMtU8jorgS0+l
yW649WajOPRl+WvIpK9pg36DhVnfyN+oS4vargfPglFpw3EFChZP065qcZaEeX1Nva58hlL5Fm40
A3AmbRACWIbMYTVzM3RPkeNhM+QdRZ/9YYdwp9TSXEcclZFGmo6tRxcNwPlaOcNaP5KHRXMxgQiz
MXEodvyo8OLb2KJwsBotJEa9/E5t5y2ok2uqlcV2YhkBR7V+1Ji8IXLI1nAPDqFkx0YNQNtj6OBd
PF9QsTOXGY8sSOzm0QkWqMCETQECAHSZFkn+tLHUZOJaB2wh9HQ7ms2jnX279WDeMlfrkFnGc8Y9
iADwMkj3inD2bBlxvW2Lr0p61rbtFikNR0lOmYeRj9PMKku2KVnFHDi4JoN6G0PtqbBsRpC0vlnq
nAV+tBCgad2yLx1DRtXUQyAi2VFwNm6s9g3JCg5x1PibYei/OmA+vp5nzwhtR7A/PF56nz4RpUsX
zHgtw+U5Vtm+LoceLysVczhle9Vlt4ntSr+pFqkVshIQz13KgWK0/IZidCtUx9VWFslhAC+VW22A
O8Z+rIZuw37/jUbkM+woYefWVlupT7umJXC2GeFNGOwtHGXdjG0MTmJ8MRd9Y1t7n4FdfpuL2MIx
odc2zEBkI8nQrWBTUP/8lHPz0M9k/jqMV6oM/jQ8nBhC4A86fayCHVHgGrejI0n1ZuNom+aVyLRS
1vHOMinR3eotR1u1huRU8dBMefWOTv4Tyeq2mUCRSv6xstHclV4MaCSF+zia2q+8F19abR5jz1KX
ftwVVXjvOOOer74VdB2bIkhgoOnx6KPTvVTw33nXWAJuBIuLUBOPIGe89SzGrdtgUhl6stwqucWi
c0aDgtGZBRca95xRGETmHiWCoYqffFjGPgqpgGv8BL3x1cunBt5cz/JjazegvaPWMzfFgNm7EdrX
El/tSxdtfm3MJKDPcjgkiAG87yS/x5fwRlBsy3jnVA4sad1sSvY1RkGmSKDARpoDkxpvlPYF8G2P
2LVu5iMkC8mahxyOIn0NMptRE0f2CkDOzyiQ8Br5kK6RtD86sXw1Wb0geDBv7Szh8mZLnkSgTLGl
RORHTOMOJMyqJKYYbWRkpOu6+imdPVzseKs16Sd5jayU6w4pxew0vqesmgUgDbYLRZ/heLSeWgMo
ekoP3AEKEbaJvqKYnmRKIiwa5pnB/C7ysKTpQFlC5N2I6uIvll4n7KFY5IUU60G4nzX5VAA08ZmF
iv+HUhPsy4MGp6MaoQ813TLSNZ1tQnixJ6OXxnbviYfYzpMbHXRV3RYoTHq+bu0EbElDgAV2WfME
JtEb9/7Im3BGHkKPDg1w4DBIAKO53jMQ4fYcRJzgWqMF28Azr1pNkUGq8kn3CGFw4/p2xiqyjQeE
cB7WeltUG9lHHL8k0hiZ8y6tO1Stx9wZXwjeRuqP9WIVs1phb143ILLRfuwip96EYQJ00IZKgZwa
GGUK6W9ZhHXO4o0jLVF3kxOWY1UkPxynPetg31K8B5JuMHaRidW0iIFrtRmNvYH7uYvmjTVArg5o
hKDxLzq4/qMFXFvgkOEaD97SAo+Fg0ZYJwrp2Icb2n/PV4of0e6xwgTGTyZDsgDq6Vl0/BJrpOMA
hp48bcTfWjYFO6CSb+hOezWkVyejbOxRnIzDhCQxZGmLonsTYks5T2O2d7p9pXkpuwECoasUvFLa
SZ9OL0QOof1CQ4qFMFZqk2YkJkVE8ZzKwLzaKIXiAVeQMoyvoGLChZ/3YmiB2A8z/jPDIQDcmYrh
jjGWasqTi4bQTvSvlD1uF4Z7pjbjymECeZgIX87Y7xy9ULOIAo8s+oKSf5P2ECTZTVehmK342Qtt
QkzUGW+GWd9N3aD7BZ7S60zsH8yMQ1QY8zGbLembE9Q53NdKk49VEHaU69Gwncb6vQ7bfB8jL7Rr
3ueU1R9GQE6BXLT6bXHLyrY+znH57gEyxp1e7NzI+8Y2/zqDO00S43OSxrR3JlhKGu+DoU9dVgDz
RrOnu0bvQYcxIihrKz21S17zTSsz904f5tPQWOHFwtrlY3TNNk2Vdaeqsu7hQ7f35gL5mZyG63Du
GZMP9tIyIy6g6DyXlgfrRzPNrasVui81WZyakqw1gXGwKDhJ8B7ku9Iyrd1ImVLlYj2HaFhmcHDb
Klq88hRPu7HG8e25w7wZ2t7aVLrw6Kfbk6UXzq7HxewL3u4rQywVk3lckHbkOugnQL7AJjA7rlWM
Jl/JagdU31shPC5uhhYfYHvk9+athdD5PLOwNUUdEnuj3+e59cCpzwaeHYdlNvJQoF5eubYGPQ+c
VxqwpyIG+1gbtGASwdfKhAHaRfpbww/p95IhrtBi7aQJdFb6nFo3FVrmIK76zUzdyGtyE6VtcLJj
Uunb8ZjkKQOnHCQsYAeiNeLHzGVxOCb5BySz7dj3u3TK72Mk624k9l7GLKKzxvLWraEredF6sHm0
YUzhpPaGaQtkDSzwyAy7MOG72ONPm5mXpIGz3SMbbIIi3gVBdjeUIOwkz8FGi91vLazOgxkZMKmz
g2WU7yV48LXLpBp3HstvB/WDrrRPJ9AHkFkp4xC1jbXKQRre6/7YOeAbq/DHTYuHbGZL1ixLdYNS
xxq9Zy+KPwKLKBxDQ13njTwVhUzI9+lilC6cN8Q3ACxLeDUhrrMT52hMhYaBkl5FoK/BSLgnsADY
VJ9YHBTy0hocbRTbIF0ayVDaJtQJB+Z5CKeHwYxxCUXvXohmd05zmJqRHxGYtHMo4ElJszcBqltl
a4jxJ9c+Dimu8VYbL7KsT5ASUeegT+1YGf/PIWDmvwS7EdHoOK5tLEGEhIAtoc7/LQSRqUwvfi/K
C6qpR4/38WR68/uE0nqFLf5UknR0IxPbO7Granxttt8pE/r9xMN/RxvyoCqtfFUCpVKquyylF5kV
yTcnE74MtwlmFKEY34tK8pTHD1Yj5D1YWpszuSkvhjQBUhElgtm/QEaaMzaeUvNahMxrixJiEPSW
ZysxSjY5SLMrBIyrqBhvhdkV61Jq9Z6NVntbOf7fs2FjhSkq1AvWVeaU3g0Birjam5xLgDfS/59/
eca/xLY5kprXAfFt6KZt/Dkg2uCNjRpHoJ0za3sJ1nH8oOy8Y+uyrAf1A+5fQsyZm81UtUgeKsPb
FkhpKTCnY5OCKDFY6KGFC7epiOjECPVb63W8b5qUwIwQopGMzUNSEc6RjAxNjRah2rorq2pTA0y6
s7oaw7Q27rzcNE9GmRECPDjsVfPQe3QnsUHT697V3VhvXQDZ/4/8Nc37l8hvhwGKlIauL0GWtvmn
dw+aRRAtBlJd0rxw1JS2di2D6JQoEb1YrL2ZF4bs9XJ28hWWmdcmi76HdkQcFNOuyyyuGV0VtEkC
MLKPmnribCqmmxR0Cy6gEFdVZ6FNZXb4O0J6hi+GUvUYETmzxyjf3kU2f+gt+DezBDGSkm5zprJ4
N5rio22GV6DMCxiw1TdjM9R4d9nkdHryNHgamj5Fjluu7I0n2243T6X2qIRmbxd5oh+iYV+ZBper
UenlQ5aED3TtNH8Mec5GJAFKcfStYqcKj7CtMnoYYPwCouKNPaycmpAObfmL3QDLrEoyeUD0vyTY
YOKp0hbmHXiaXAE5mgIlb5knz4extyhGymJY1/TJSzRzz/YBcuDchcyoK4q/3NU/4P56txYyV49M
hEsQTcec8Id9rZHdbBmjhxI4fCvN6Efve3c7utCy2gyRXbgQ3gud/PLfgaxZaqYQl3tQL0Jo2O40
7aaR1GINhCb4Kotfaf87Z7I2AKRODhEEQdfFAP/d6xgA8wF5UN5EFgscYK4fE5Fg09ZeGPQRDBz8
Btr59x9jYWvn3JP3U+ZEv/jhQJR3nKrG8BS0lb0ZMlhAvwPW67IPTqV6J5LnRkcBtSf0K96xxvHe
ga1Skk/IVasGOcLcbvWKh9MPHV1+dKBL1mbtXAxiWm/YAqGH19tbNuTuZoisI3I666RVM4psuy2u
Ua+j8enMD6ccHAp7djHTstBjrP5lTKO2U70cNz10sru5+YSYeub9mRNaUMwXXQ8r36sRC4ATBPVW
1tFd3suXuIxT2C7gjaJFtNAspTP7PeiWkDIvro3uTY4sMFujeUzneoFOVi1zSOjjYEPqX5IjJE3G
m3rxQs8TUuhUEKLIyGWlR1J/sluY8xOa680cwVy0jLk9QDQrrm0PNLrCUbxpnETS5PYWyn0Mg4E5
sFoJhxQ/QJ1ufx9+//5PmZXt3/6Djz/Lamqok9SfPvzb3r/3/2P5G//nK/756/92edg+/vkL/unr
+Y7/+C9u3tX7P32wJE+o6a77bqb777bL1O/vHX6Xy1f+/37y375/f5fHqfr+6x+fZVeo5buFcVn8
8Y9PHb7++odGnOm///dv/4/P3bzn/LX//b9ahWXxO/6M/vyXvt9bxV93/qLZuqNzAhoGN4LNtxu+
l894f8Gz7knPtnRHehgAuX65elT01z9M7y9S4/7wcOpoDp4L4jnbsvv9KfsvhuNKU0Lv5c3rSOOP
//rhrn/Pgv37C8Hv4h8f/1vR5VcCWFX71z8MfPd/SvrUDcA2jmaQyQySz3CMf77kWSSoyJ1HsPnh
f3J0HsutI1kQ/SJEoFAwhS0JelLebxB6UgveuwK+fg5mMauO7pFEEHXrZuZJkFmmWaIRQ/5eoFXD
Zi/0RTP1KufdQoqjiHc+RTNBAAfa0yjAXbvuscqrhlmFt1NP9xQqz5csYvuAy3Urc1WeFY2FHnHy
be2JeIs+nMAbcE52hNxtuk895QxBBZIYw92LCcClX7d7BHtMFnvEUady2PO+3QwT/X60ITyOdvGo
F2qQIssi8J0M1zmiF0hx37ZQhzd6zL4UoC9ylE26vSiW5A+0TLkbT7UUXTPua9oMt7RYMNFnr7iT
WxasAqfz8J4XOIza0f+jB4GmKjfq6a+6L20WYG4p7pSPpBuFmA4TRnRfsgLy2aUQwfJrsDZ9fNQm
UXefonQxoL1Hr0hPYHOeJhIxpY+jsmn3te+6G0qGGjYJuxh6wK2rl6fcnG8IxnfaKd6KkvS1iLIP
EY/8sfoP252oh4Cj6LhpSNUDZ0tOL+ZWGO4+YaWwdcxnFm0LN8KWYqKIkysM/wmXjmrVstKrSc4Y
kgOth3AGnRnMYQTesMcpBnqPGlQHwnjgTktIsNjtApsFbA2AnU0C/pkcBUgMSUmQBT81aZSA8kn6
pNQUXfsiPEADJAgpuXCAA2HAUDP3/0IEiVyuCfhTjtHfMp/rrdMbf3KJyNhr7N8dxuCgnbkIsQGw
rl7CMV/2KS+/qPxJktTdzhlOpjAWAVqS3rYh0QhGdWC2RrfswAs3sDQ342gtJz8xX2VRUoORKEqr
KT/i7YfpgKLmrerZio5utBzGrmMIUj5ZP/5LxIOtxRj39pyiIMWnqrcZmEaYUlR8QcHnroC70dd3
Ik5fQIE8Fb33BHLAA6bLjQuaND6CEQzYMUL79UdYq7VBb5o3gzcYI+8RIwzFr0t4rqSMjh1vNBxF
q48CqjxcV5RK/M1IstxOIbT9F1r+fBIR+YCONsIdFrfuUCLTElOCQIXFcm/w20O/G0El2+2DKfW0
nyxi2HZGyxRXyK9iJb2PAzFLf0nfacbDzBcmYkc2cyk9sksdrHypIXPpNiZ9yPVp7gABgdzdDj7d
2E0Cwz6zUCpIOdn0ZloL+4wqyKYctZqqqe2AmGgTan/ybQIJs8tw47RZteeLwxoB5PEoawXpuOUH
GqN9YZI70iw7jPWeGA1qChoYMMBWN/RkCK6pXcw3p3vhTgT6tX8cqB48iCxlu5B3QZvIH7xMDBgu
9FI3zY5LY+7gf+AXI7RiED94INZPyDicAKfmbbcZkmUHnmJcq8VCQqbQ/AyLyjcTzkdtwB3rgCsf
rAyoYNMn4HuRI8P6SS+0s7hm9kp+q8N4lWSH1kweXfrb+AYin8GSA4oPQYvP6i7K7KNGGiWq6rQU
iWi6UkpV7diBHoBC0myZATereA2iyliQehHBGkVSo0mksyvD7KPLxXfsF9jfJVUUCf0qoK+9LRGf
iY/CsALpn1OfRh8rDAEIu+05VowiejTvKU16GhsludFTuICqd2tSCDj1IWuhttRgP6UbX8YGI9RS
87gW7JIdZ6yRONMXy+D2VvNq2ISN7DHauXeisOH99pjtej0FpZ8ltO+kb3YlAftHfI1QMRtspuk3
S+T8bKEkiYzE2lTf4VilHgOLMVBnFsbpdLI6cY/v3peMjtrghiNaULdEbOoDxwLtUZbcjJnESsC+
pJT6m55SrE2W521UFb030O2JAhB1MOMnPXBNyGCbsJGEEkeILq0vUMTd7ZhwfxnaZI/Ncw1G+uEm
rqcyKCKqaXXYXiDx9huTl7RSraJuK31wuBUdcG6CrUyoP6Z38uzS33z0ypQ1uBS30KtZ0dneu6iI
HhKD9fiu0Q7h1sVpceBUVmsaKDzmtMjwT8Tt/yhDlY/JTRT3rcvYZgAxg8mHGKbkWRm2fTApEVqB
cuTa8u4tcd+dlttnnlsbScfnaeyzQ5L7/b6fge+Q/w0s6nh2UxkFg3SeqrH5M5uY2EGf4D7JobLa
K4PVF4gSxj92V/QQ0o0MEf4gaofCXIfeG2hDhLz//2TlZ1M6Z8usZkAe8z2aOAtPJ713cU8QpjuG
xnJHHaDzPGFqzNLhTF8oj6u14lc8JMeeBQZXC7w6JeEgXgybsCZV5+UtmGopD5ZDeUKHbL3HlC36
L0KHM+5vj2IzDIabShb3fB0UFB75ByxnjR2ITwBRUyAJpmAIeaShcicabny+TEOEHayFEt5MA1IY
YU0FxcLJjdWbooHxI0lsANgjaQ+ZOMXWNOJ4A0B6Q0S8ONWLGQe8OBhFeqjXqeI2Z17i+nMa9IlY
6VGQJjoUSKTdoPzAG+QQYGHGiQuuDgPzqymwJCYlT0FMH1YMVfc8G2Ozd0QMpzM59AW94Attrlse
VtFixcDvz/oRbxv7A7uKHsjJ4RaoAlEMr3ZNDkfG2cH14n/S6UzozCA2MwDkFEs0xd6mF2KOMn2e
becKD/qVKSsz0nc6C2he4ROImSMQqSjKIcqOweBbOjRiEJb/9lh8sli6auohjtpmJ9x4pzZRpxxO
eZg032OMzaY0qgevi699Jd7nljixM6JmlZk61SxGdoSRNrIq72TdExDpAXYkvAMmallaIqVcp6A/
tDZQd4Ld1Xa04FjNAAotGKkFvbfBmBIqglQ9V3l07AnOjZP7ALpTscmEGSNnj/IbXEt8EhbSI5sw
zQ5Iw6oeolyRwKTbzRg9fNwtlCfIDcfQU2/mu3Lz5DhORPIh17Pl4bIC7uDqRDGk8Sl6a0MxoHuA
CZnC+ZMZJt10EeVBdZq8kxUKOtTBTRyW6dEQ/OBJB1x1KNf77nMUTdPekugxHUL2ZGK0ycYHqA3L
drA0H445fSzA/Og2omzSb+r+Nk8sjXBNO7iXEcMWHrDZ6pdzlKBwTg65b+iLJuvIwbwWGGuOUhTR
rbTSCyZnNIUl3DZtXO+zqEBzWAAew3qDv4WOdsjd5C7ShXW07SoOirQDTsfrgUuEcWs6molY9W9d
K0Ra5oa7tSLpP4UhhX9r/sguo7e+NF97843qoOisvZOPUEKrL2GdHEdqKXuKegT0ei0yWL10rYsu
Qluu6peqY4KvW5xE+C3CvcK3wenreUE+oh16VHO5LEKj6dfQ2DIIJu7xFB1gORUnTEkcIEspL6nR
6tUNttxZds2KB0OHAU2hLEjrHkI+nPsupM0VAOdWN/RtdUESQdfvhva/qFbXtgJL6po22o37TWQq
PNKx+WzF1Nz6MxQ+yOKzGZIrb51300gAGA0lCS+crA57RfChC8MGRSwkNEDNvlckXZhOwwR51K5o
m4QjEhEAQwy8t7lT89Bmt4WtLu0JG7XwqpUdpFZDxN0+0wK3pE9fR1gU+qjshKoWeSk53AmdeJd4
4s0RGhz+IuoQ9XEMqAy8PDOZRDAIMnRFOvJaEsZr6HjyaTDrY8IcZAV/MjshbbYs033JVSFxya6l
/KNiihoYI3lNkfIF3WMdiA1JfFjyLoGhYUMToxThPLQT1BB/OBqEkKATU4Zs9vzRYkpkOgbkHd+U
lFRw/FGZJ7dQ5b7vKvB5ZfuXOghVSa+zE0xQf2dr688RqOveWCFLttnVjXj1oUfxXp4xcEV8s0uk
P5nZJES9+cMckRdho1AJV90bXTwcknR5ATKs8PqieCczAuX6V2BnfhZJ6F0ymyJbsBVTI396w3kp
LFwkBGSANhn+u532/zJYytsJxxMNx0e88H/rnN02/V9ektDWVNTQyWYhiceWE3j+cZB4N6Hkl/AD
0qelr8OjNZmMchV/A1u90b/SbGhkOntzhG21Hrmxiec5IeRa2FiM5zV3afxx/f/S8FdS7gcuzvSD
rOWdV1yaWc8HKB/ke7KjjqHDTAo1rSwPRQtwo5f2t8ENeef66kS/iL3vME9YRfQkcatHY5tvRTd9
K3/5U6E+ZAmUvbytwPlD94GTxgReVvXEVSvfNpJ5EHBLjGKJn5jNFUPhLDkklq98NI7CNvLdzApz
kAzhUwr1MVP0bGN/alpKNzs72/Vr3ZVxGzPA4yXOA2wmcuePwt+WsnnqGH2CCPUX9U8dJ4v6O9fj
CG4pLDI/ZUHvZon6G4ykVjax5/yHaMn/b+HzNxcT/T2TNwf+hB3MrclbFXPcn4hpDijv5tMAyu+C
Pghwi1hr6dUEnyAr6Cj9bVcYgTdZ4057MQLJbHwoJ77P04FXaWtzFEGSKkYshVH/2Mp+OIbKvmaV
excRX77P2dmFJN+2NS+MrXrhbegDeicXMy8O42fWGjuWxfXOc1jZjWwGdUrBHZbmbem2XN5aPAvL
zK04HWk7bl3UZGvQv3PcVgd3tO5Ej2RY1P3eAtT+gI+wu2/GFxHRNS4oaJ14oHZ2gq3Jlvpn8NSd
YQO/ae0NiszQ67M0iP7lUSWulkfmbQ6nJ2mYr6qvfmSbILY1vFMGXmfheERJS3at0z63YPooBlU/
ldcyFeSvxtLzvumGN8aYFYnB5ODEKg5cT8PW8T0aqLS3HvDqNKWEWI1F3w+VEVQJtD1ly2+Da4Yk
puHE9TG1hYF5t9i3OR9qsdr2vfl+cIifinniSATXLE1sxlaJs71CMoTyeliIwgbc2XEa2NxdCeyc
tVXWZ/od64MeiDILj0xqKy123oN6xh6CMtYhcVc070Hf+xQSJBFeUSrkkhdjsiW+a/lsVcS5BR1w
HsSnXZ/Dk+YtcTR0B3GpFrdYXz1dGHfRLfVqfhzsdTuz9q8JwKPttLJQk/MS9pIvev/YJIu49bO7
rxUXxyjBysyu4NYksIkXPnO2R83J/I3iMKHXAwZDbO0SZRzdmBCYFABsiW6lu3L9UNwEMglrqPVl
zQyvMvoVGGeybZLVNJPVN7NuL7J379nVCqqyvfdsJuiYegKwDihdGJO4kGyE9N2kofkzce1juAJL
LeEdqatMrTcsiZDWWNm0xKs2YwNMoU/9K3eRU8cnsHcNDMD8b3FEtQkXKlwTWiY2lrS/iAbvhJFH
52Gg6QPTx8ZpifRRl5CQSyCsTTIqyylzyxsDP/zUfiwah3+tk/Soxi1OhfCk1d5wCEP44Q3B+a8z
+huucIKQaERhVPVE64o7uiZuTtIQZ9N3xbS+9e2F5FVfc5dKw48o4SNOwnDejtN8kp4J9nYmOOr6
3wget6Wbu22j9XnANuUi58SsOzeWaN+LUxXSXeMa6j/8wIAtWIDbXPTQ31i6FLZ/yGt6iiFO0Kfr
jxd0S/rs4CcrQbyfsqto23TIpe4aJ7zjvnjsVEET3AJgw6Tg2U0wuPG6Cmg1g8jQNvcTA/B2NpmE
PYFa5OAzpGOnhUOaotbG/Gohh7kRY5VzSvHUEw7Z+Hn5D3uYDqASEGbM6Kwi7cDjVHnplw+nLDbM
x6pUDmW1I/uIUH2OEf7hgTMunNtpxyURqKXGIdW2+QXELc4Yj8/Jd78d5zTJ4UsN8bEsh1fapk0m
teScVuLkUTmbLJBNfHIaQ8c3duKIzwSpciFpTzLlb8FFirtJsvQf7IsoNyBFYqYo7ZKqJGp+NoC3
uBXrf2qefE4PFwcMSI+YZ4mL1iY0cpwbI2/e2C22gAtvhuGQgXeye55XPyjUYcUZb2NjsA6dkX7Q
+/o3gyjBYpr/FmHyPphAex3l/Bk20DzWbzoVH5mPjyRfwnbTGR3uOp+WLl2TtS18oudE2S5FTmNu
kVyIFdDtOjZ3Y4wW1djltFduRztv1nqED4uLOUQJm7zsyYtw7vYLHWIZ+0K/rsd7k+l40eU+MnL8
nfjiA1szn6SuiYYv7KfBi+5LxU2uxoO0GQUm1ZTC6g0OCeZxUPQR1O9amd8ooFHAI8NiAoMuTg/b
tF6wlZMzr3gBtAgpcV8ybynr0mfA1A2UdGpF45MD1dYZ/ce80ohv/vSTPVg0vn5Ihio3fpKso4K6
JajSxMXzACGV+T470Qv6hoJCFk7ZJ6PMkHnVQgoNG9+2wyq6Kzu46XX3Hon0EbzFGExKVXvHcU9g
VrGfUtp1GaEcs+UjsUjG9hw6/hc1vXtnGX7wvr6BNQrPxrYc2O01Yv16uvGv55XPo7H8swdqNFxM
BWMRn0lFNO7VlKF5mBuyjNJZg3qdczP9P50n7i4yrI8aPyQaMP04XmPvop5nT01baVFDMGhjZ/NQ
XUnWB0bKa87z6CoBn0v2rC6pUiMqHBpTtwFhzLe45cKrPvlxSCL1ePNFdahCBnWJ8dSzxUlm7q9P
QCmG4mGCWYDZQiS99Mlze9N06SN+PinUVaymM7Phac6q+mehDQpLVO/ge+LgFPMvlvh66zfySUSu
vbHr4Q9azRxMqGxIq86B1t0zyn1zECMpuGwp6e1QDv/FtNxpx3iJF3mLPGJCdS4Y8fzfOZK7UY35
oZkw3jWhPiYZLwEvNqdHfOPWmW85Ke7K/lCsF+6wBlzxexAYFsB+6eqmaasLOmeEpklzSNdT8TtX
5SOemE/dNl9YDw3jrRm2Po66Q5caJT1oFV2zD+Pagk5P5h2Gu9do7UcnQx1Ifgh24B8RuD1U639e
M39GGjtiQcV65r6N/ZqnXbvXc0rYkYMfuwFW5ri2O/jgFEvcsibrXOp6eBsz5PFtnegHqP8LY8ro
ox6toDCh5VGiMTjxa7o2wltTZtO7+okJiJ5OywwiYkLHTtrZNhonXM+FeKypmIfjvC1sCIWC8vkq
PfTGAvbSfIqpptdU1He2kwfj2lq/uNjGBZwDCmpONWa+hpwbYwdyekFzAwfvdLH5a7zYOa3m1EhI
Pp0zO+aXnJ8yH6ie7dJGbnTcfRGD4v7g4ZersADh6jlP0l8uM5hPjlPeDBN+wizBbofV2pzb99Es
BU2VjLfCSh6N0n10suxEbROfr2MBmXY1EQ4QA2op6CemR00Dz82k8WQVBUcFr5Otw/JI4+IH/vWo
nnVFFzbbtW9Fcdsk5i/AFxeA2vgVYiy6vLlK5Gnff54aMlyLfMjFdKzh4pAy3cjBxutCGSmtDpS1
NneY3xM/AsMH+q/5ywEJtZRNIExwIWXvcnJEe7E4s4T076vM+ucay8tE0JLarh56NxS3jo77LiEE
DKG54vWQrSDmsXruy27ejGk0YqO8y+PjlBdsXiIWHmbxhysrI5HnAtq08J7DKrmS3wJp0JMDK8x7
b1Gf4UiaKJpITmSd7I4p54fFNuW5xCu/sFk7yHlnuPzlDUnhRdjDHJ39exeSdRCndAPaFXrqULGf
ihhuGha/G9JWbAYuXaugxDKra5oDWWTODyny3+TDsc/M4nUJTe9JlfYTpj1SsVb/0LAkhz1AcnyA
yII3dLnzYfSyWPc+LVMPt7YiWefEt7KkSKwgBL8du/Rz6nduA3nEYcIw80oSDOJjMueX1hvle+iw
CHHHIQw6/hjdYB7dKX6m84pKxNa5x5uxWyrLvg728KC7gT4Uq9v1WMB3YeGnh2htjwHGWoXsENEa
hkz/i+3mrxKWuRk6fSzC6V21HSRf+Z8iOesrmmCHBk//MsR3UZoP+HzSE1qTuC66//S6+pZNBSjh
SH8tKrwuHkgEw6jvrbQ4stMQbDxR7VqbdLKw5qMiWkIoQ993HYuawpkOtcDbWqROuK5Miev68QPI
CgRNTvQjS23ThJtrs9B9agyNVFMFjmnxDc0uOBZXAZZCkgFYTNDFWFDiJAzQRm3MSWh8GNdy36b1
U5Gpr1d5VR4n06GXoX2lTO8b69VRDMV/RuidjFkec01wFYnjYJpwUAvJTFXnHwaZvybaZYPnBIvC
pVyMYHIantcRtevfM0Yh72JkzHKVnM5lDgyrpMqsrpN1NrJ9zkkdTAYj5cTxFnAYPYBXy/mbVfIz
Ha7eEO2ceCge62IqN1Lz70YIvxIS/RbL4c2b3ad8AGJT9ZDT6r6WNDEBhst69pKCRNmA+5Qy4qM7
LtsYHjDru6y5EsgauVLZr6HZr/b3VB3tAgZEE4/EoFzrRzbGCApgtg5GVJEd83R3LwCRyyVJsYAL
wIBiYGLrumnHCnk3tngVzY2mPmdTuyi0y9SMJ+lk3z7zuyjagxC+3mmW8sOYfOPtSdjBNKvKkL5b
rNY3k4yphIFdw3vFA+Zm/sz0vdL1NwRdK6sD4/a1ceg4MHMHYnpa3bBlJifIFcfe8RtM9fwmnFUG
2IR1nYATS2XmMa6EfbQR6ofB2zcNQNlQqVOiwhfhqHcnauigona3tVIwSwSRhqh46h0T9BVvk1Zj
mR6yNlBY8gPWtd+lCw7ZtcsblqJ7cnP89tgjkZKjjwYzD3v41elpnABk3RWkWvaO0V25XianJGIF
MpjOJ5R/QBADKeswA0yZ5d98d7zAGlZ0jpAUBlW/dtXAdXUg9PNjVTz/iWW153JY+Ia7Vx9na+DS
cld7XySU2VJJJAJaxH/KpLV2qlljoBPNlqVInvFpEL3xYx6zocZyUw2cPF4Hoco+lY5ZBLYP3Tp/
Qq54hyoAjFuzcsPfZCGisfZucARtYgPTU12yrI2LqsDeRdShkitRpWfFLluiKCjR5p6X/lEISfBF
d49FHP/nP7b0w0bjS5lwv4BM+8V3AaeolzyviPo1i0JnAfgix1izLlQZruEjwikcXBiJRqWgI2qW
oRHqgR0nJM3yKkdh79xHxhCqv8ReOdkH9RMsM33GsxnoDEO1d+/61gdaImZ3YV5lnoCsTocdvlHW
S9aSUkVvnlgxztdRRjmX1hXfHYfywfebo9LGJ6Zc9vSoVlurBNTNRYLwqps8JBPDXiYAxyR8lQjE
/dEN+tUDGNlPSn7Bdx6urmcw3EXl9ziAZFp0i2pEG9GGjUh3WhNimj9vtDQ/i6+SY+6PVypHAUzJ
fpPEtfzAK4o0l7/F0MO3iU+jX1J7tCEkNiVgBB5tMB6ZN9Cg63I7MEz06DJZwx3Rp6xOg2JV0aVn
V913icPKuIbTA6JiXxjNL4BnAgV2Q2Oxnda7aqxY6cV63oduSWml0XDQxXTXcXYtY7bzEjYDJtJ0
XtXxRTHF+HYHv6zl7hzOYsu1SDN1zdHO031gp1w8vcaFwP+ZZZ55yhuZHoasfm5DA3mbDputucZJ
au6eMTsz4gZhuI2tGTaEWOtPfwsiLVQv/rTR8FLGTLJMOlXAZyHY8ZrOdvHNZ8AFxP5HYzcmFTvc
NrdRQwi3wGKbA9Mhd6Hcqg1qjQae98br0rJ2bKgA02tPRrwGxPCnsOTYAOL6BQS0mYYRWvHEYFUT
ZdxlYFiCpmft7oYmeyPV9iiVlNtkNVwsjaruHJAweaukPR58mTzPzUAZRdoduAxaR45CZ6Rqs8Wu
bNvRZXYeh76YVjMrRw5VvVujX+wtg9xyWKg+3VgQG/Z5RChWECsE0icOdJl07OfrozGVP1obwJ2M
2cdfS9ajgy64ix0k8bk0zpnpwxpW2GxkvjojbDaPccrluizrH79IHHIWo8tuCEMRJkL2yfaeYDb/
GTF3+37VHimQs0ObCdgreD4V44bLfQ7kCMhz8T5lIfEs/Aj7REdEJZ25DIzsPzza01ks9qrv/QsX
nkkqnx4rJB6YPQ6lXtn8SEaRgRzbf35hBMZAkLhPiS//G8MM+H0kzlZ/LpeUxG9u9LQh4kPoi4br
eh4V1PZ6vxh69L4M3xODgltjZRDUxFbKGfBMM5z6tlPn3mJlLMdlRKAj0A6uyeVXi+5nK4xPTQF8
rGUq0jHjzcBXMjXY/9PrGVge+4YB2Gi9CuRR7cE5HIEOerxzmvmfXwkyjvl8M9ahJJ/0dSmNn6Ws
rJ0nmbxifGMzAj+3SuOOjwB3+qm2edL8mL/9Mi7nOXNKJlveySQudl0TfifE1Qnm3yaEMvh/iLNZ
Mf+LQqrJPSoGLb84xnU97KoU87i2TBqStbY2cS6Hg99jiUfJw5pfPbY2UCoTwvvi2MlB56tnZMSo
U8PQwPLIa0oXe56j/Ti78HXNEWCj7N5jTgP448RPtJTpY3GryEPZ9bOzsABem5UKVnqW5inIPORw
VEyJn5k1vPsRFaiced3S9rGkx9ThUkMRpYstDZqEHr59lBtqojOqYoe2OJG+CUgqkQH2k35bQ4nf
NRY77Sc/7LrnqnnVtUHZckwKOl12BMjKqL6faZc+EAb+Y2fV7JawZhssGbSz1AIsGf4W7UoM9qfX
DIL8aOP4oDV5A86L0UWhnqfZzIeTcYWI4w/LdQge5pz4a++XyZKmd+gJ5YbfXxqj2M3jm8hDakFN
BmulecRTkTgn/BFnj0p5Yo5pBAepSxQL4l49UbD7JEVyoaDR3g6crTsbdw2bQOrPcmpdjGNLkuPm
VywoyTlu4qh+nPoagUqw6eGmwIalSh/8EAiOQO7bJh6qoESFxKm9ouHXEjh7yAMouFBb5l2EbyJg
W9wG7S7BVPGUUlbumLa4Wa6x99DLt+OSArBP+Jgx+h0Sz3ock6llg0E8grL0i+AFJMhNZMNyi1pZ
UNece2cndmrUDno+LccN1Jq7WAMYMUkMk0RGrCfnDo+hXeK+JlT8PA3+dEVHPeGrJK62Bjv6NeLR
psttsSgq46gbaapmsbkGQkKSIV1vnjO7v0QV4wOOilWmJEaiRIjphPuVVwA4q9evkL3GTow1gALi
7Z9fgJOeOlK44RoZpquYdNpzTXpl/n+MZQ20pIJoS0jGpeeDVWvoBZfWj2G033bDH9ksJUdlBsQP
o923ielLr+EZvMo4A53/CKf0gV4DNgZJGyqPk0PLQ5StIZyeNI6n/6o1nMPIK1jLGSiptA7u2zXE
o9c4z7IGe/yGChmCPuEa+XHX8E9aHXOyQPOaCfLzfT6l/7TdCc6oBDAovtA1RsR7YwykO54bJ35L
1qhRlt6Za/SocNMxyMkgWqlr31lrQCmyiCpNa2ip+398iRyTQ54JBZdejgoUEdDxM92R2OXcjN57
YlDVGohy12hUTkbKWsNS8Jueh3Y4ehG0BcyZyLFygoErsLkMA3TtYu/6dXk3htir8Y/Vh5jwRmdJ
yD6A+LGExxD5AcnntSvPqfnYJnyaSNDsiOrIO+AivzRr/EuvQbBwjYQhDnD6rjGxZg2MsbWPQPtB
DbQZVlN3zi4Dpx/RdpIC/SB5DgAfp7rhPUJlIRsWc2cyQgaObdogHL7HSdz5Djt+QnlHy4UtNbqs
9uj6qWgLjF4pk9q57pluv/owTgn+ISALeOjqHfg1cU1L6BvgfHet4t9KCKNvc2ndQZQMakVgXfTy
023ys4MHGOsXqTzT2EFpOJhkvs81w5tHPXd0aNz+mdVt+W4J9si4LOFCdCfqE54xO+4tFQIizt13
ngAYC9ny6yf6AV7Sb+NlaA+0W520d6l57964nBl2AHraO+KSMZkPpltaezz11PuWFkKdsBdClEXx
DlH9zG+BUq5sB/clKnSf0fBab5gJQLwqeW9Y6GvCTq6dQmxR8IfivDyGUfovJQDIapQuvori6Dil
w8LNJLNMHSw1RdzJxOJT0yM1lrGPc5R7xrZlIxR0dqN3+XpZGFLKjiO0JLdd82Yt9mRPUdmlq/zR
wmK2xHNz8ub6OPN9OAo18/ow9Zl+prHm6r3iaRG1vO+shTLS0OixQeTlLl2Y/1wGJaOEp2wsgBX9
5JsF6XSJ26ecvbPTxWDcyewAogJ2BARuZwwc4zatdpBsUv9ATZ6aY2fjFQpqk0Xhh+bZFnYDFi7d
zc4tzJcHOPP0r660vbblXo2dYdjVUXzuiGVsjWV+zdUEX5wZjQOXHqn9uFolEu+7zno+hXg8T+y9
DzJsHC6V1hR0K7+wdysAxHa7mRrKioBt6Uh/rkjLvKKmxxHYvY2ZXAstDPueMz3lNnbwqBzaYa4l
F1uEt1Vm9SrwM9hFloWxW6/HWQUg8KVe1UjH9zeTSMHFTOWjw/lNQezqxh6TS+jHxl2Ja+8oRwx9
Tv6vz9aR1NX07/o0WseMcVvL9ugNcPolsAVfLOTjoGXO8UvzaLTjY+F7f+s/yNMUAt84/Ec6PKMt
WVnn2Jre/AV3yEJxZ19m8rDkHBh1hpWJ73egMg4NVWxFJf/DSrscSq0xzHjfKTRbrFxWeUJ9xEQH
rz9wV1cQudc79uMUmU5EjkOJtx7pEdKk1S6Aw5LxQ9CSvr5vgoonleijuHYVVMC+sOdN1vQ8BQX8
sG6Wt6Ti91AIGWvVsonwucxdvY9wS2+G0HyjeMTbNA33r0iXJznTPo/bHjSjxbclqSmiU12+n4T9
EiY4XMm2ym1nWxe26xWOUEuyW3D2GWMz82V3V0cQJHF6hJz4ayX2hdzgc9QSaV5cCkwQB8K0GdC0
h1OMufSI94NfrrDqfWWbAr6zOjA4e7go899EABRvs1Ov7b3twERuFq0PqjxOyh8o6Bm8DaGKFZMu
jrDpzINM+xc3rHlRQOcGdsmVMxoITpVoE8zlvCDIo8dmR9PbYB29xjmnpG3R1ldqWOtbQYwWpX1r
hWH2z46eCVjh/99Lh3g8yGRaktv00I3jOx6sY8QFbgEQvXHnlr2tCNA2hfGTlW5zggD7BryufQz5
7ZyxA18b84hlJlKe8r+tkPaaGvgh3quiO1Mst6P/jkZtrBb73rqrMsoWeXwfSyezuMe7FH9RhlpN
JZTXAQUZbeEn9NlFchf3t63rNjfGWawQKQGJCTIB5hHUGZ/LRu+qCFQRMXCs1g2KzE/qPdlj8dX3
YIicqETJNx5BJ6MYAUzYcnmZA77rlquOSc7N1qPOw1djBTihsDk2Q5wjxSmB7kUZBQSwsb4bCsKx
KL3xIZIJ73Ly/75bQdQs8icOMSpj3XE3R/XJXWoSeCEkyPSjtcSEaUdxlIFGDySrXbj15FmtvH/r
Ey4lOCNmzhK9r1BNiJUK6CXWo7ArIgjjm4Xo/T7gmfL84SZnJNR1kGb17r4Pqz1gaU/aH672CAzI
Jod4RK8oNm1nTrvQRHuZJCec23xyz/g1/0feme02jmzb9l/uOwsM9nxVL6uxbMt2pl8IN5ns+55f
f0bQWemqOvucjQ3chwtcoEoQSTktySQjYq05x0yKYl/aKGVV7dHLaEKH6RAjQZlWbtvSiSb5ec0g
wozAKBpU4ZO1rN183PU+8sFBRVbMAvLYF3Si6N0pN2Tj2RRA3YdMqVISiPes68gEq/oPBM8Iwtq1
GB2KppSEsjrfwJHB3RL3h143L4WSrROb4u6oXXX0M8AYBnG2G2aGtoo+erCqDNFjg3hJSnx6J75U
KI+XWsK1ZFHxSPFGk5Ti7/yof2niinupjoILnS+Z0u3K0xXjEhWlth80kyqAp3OjyuoHNWufK/Md
oiPlCxLTN3nyGju+rFuUW3yHx9B1q5tQHShj+eNJQPMWanz08iBes1J4S6VbsFfavVUP8ZYOUUmJ
KUnxqFGrmWKGzbxS8WBoqMJjwa2A7N/vbYda1kMSb+W6yb3kJScEaUm+JQrSDMFtM0lYvAOkCiZB
ZJHkQ8V/U4AIrqbHFt+qhKxXlKLPfeOk4P7Us8ClD7nL+RH1bbB1NJbR04QMJpCRiY1SHaye1hcN
+IZYIOAaWcaCrwhXJgVDqrkT6U5JBT05MQj4GrzbUdeLHa0hs6qfmC1pO+6BJHBhHI0ZnnW88kuS
eBRGuYS1ergOfCSZrZiuWiv9RvpAq6zX8MSHHRkcJdB2qDIJaXysxqpX+t8qav7XZEqsuz5L9043
9QwllHbbNn6bFNgc9Fu+m8DgAkPbU/zGFsNgy5By4AwrbimePlm69U3TtFvIuN9DMocfYtLlFyPX
2LaOaYqKZ7/HguWFLJPI/dCKADZVCOGnj9CPuyNdD6/uhxMLh4BlaxhaJ9tTnaWbpuV2CPNuBYK8
9cAqlFQZVrkf7ci3gChac1bHdrY2qVOumskNdqzPso3LYoiqesYJSWSZkjIhE+qIFs0pffL/dDKf
dTJUHQEUmXonBdiu1rjgpanZ4tvNeirIE9J3XCPDtpYlDndq0o0/6uaK9QlnVaIh7DN6qeNGBzzY
tb1iKZxTSnqzIDuulSyksBLQJCtd/FfCVJt9pmSnMKZyHhtEBfWlyWJ0iFfIFiiEldOHV+nQz42a
Hq2rbkWT3BqEidMUVKvTBJokGCdGUrw+I5GBQb01PHl9kKe9sPqs2E20xFOFgFh9wLeUwfjb9GOO
NOlNC0CjgwigGmASwm5GKWDPgnIy0MezD/h0acbopFr7mBOkedAjmrid19NnKrddyuI+cIns0NzK
3feAEehrcjUNXbImiOyno6BHhFQYH82J9CiDU7WXOQiV/VxqNlRFi3DU1pcru5oTJ4qiJ8/HG2UN
4QNjCntQ7zct8OBk0NM1lHOqmRY8KjhVWt2WB/1WUGBaSuNPnxbprpI1JSN/cEoYeeaUfpicpKaT
JFBCXJZ9t+Mokouv4AvwNARlGExJeLoQ5WOynnFfaiU5u67ECEPtpML5JKzqMiRqfQMYKl75avFu
hJhKIs9+8JRyR6oaYKBe1Zfu5CbrwVOwaYDXXhgO8txRNT9URu++p1IwlgwvhpryjSkD+aTQN0/2
hwEJtGqsYZnQgtkyHc8ng/wNnBu520KMRGSYjKX0WiDkVUkXlJkuLOJKbhr5hrJkdQPC6SYWEuJQ
0ppgtUZZHRjbojSH77qT4CUqqasGOSr2Bh/wLjEVwpQy9yZTPlQF2apPdOqNHXfZfQ/wz2lJc4dx
iL/A7S6t7gKSH5MSc9lLStP1qk77KrHvUp04KI8YmEiRLCT+xJqbr8MBlRxeGLr9SB13TdQrDF0d
c8UhH49+Rz8wcwcVqyLwzaod16XaKgzAZQnKI9rQWGW8qhvgG1jMdi4xb0Gc7iiJNMeE7uxOG713
PyIpitrvCRfOh1/q4BWmHmmujlrcGqS6vUJVr9o+qW55fQZYYdIU67pTZSb+ijy+nGsaK5dTEjgL
joIJ+KNfhZeC1I+lSpVq2ZS29JEElI/b/FKG6QnyA6oAKwPvodlbHPBppMI2sJSDhVQMExdzqAFZ
w1C5wZE1GjNUn6CJpjAIZFDzHYNUufz/2KxsYd/9n93Kp9ekef2bT1m+/pdR2fjDtC2Sew2DOYYw
nN9GZWH8IRydgUZzhKsJ3QF18cuorFt/kM6Og9jWNFdVdVf8Nirr5h+OammmK0xTs3VDd/5Do/Lf
fcqaprqOrtMddgzbVE1X8jb+AiNRe2QzfoypKwDP1ZQQqdJVYRGjRCYsN8WzUUvH4Ttek32Bdm3E
aha8azorRZadZKpgbF6pLUDGkJCNetj0cNRKtVxW6hNy0MPkYADtmNHhHnvMKVbCyCRNBPKd074W
/QHDcIbvJv2pEnpzyZSLOS5d8hKuPoB7ZgMq78xVYKAsU/sIzSAiFZKJRf4xUcntsg14qkVCIFR6
mGh7juQjFKBIGa/F41DvLPdiWKsBBTBN4Y3l+UvQIYsoZZEe6lvDgRMX7h3EhBXSJxKoaVoT+rTE
lrLMKdWZ+qXAIT1YlGtK4PlURXsaWPLr4R65ckhWGCFGjyjcAcTekPFOQBQfwUHU6u8qkyQ0hMSh
wnCffnPiN3LQSBjge7ao6ueIABVWpjFZ7D4dFlpHS+rQiwl1fGGfVAuLLjIhD2OMw50ZbjU61Qcn
iVYm73vwpEfVhj8S7NOESrzrb6Bl4VbDG5oHB78McPJSIvd+iEHsiZfn45OxigGkYyFKZWLTBkAd
85FeBsprkHgxhPry6MtCSLMFzytdzmJiJkDdUSeWg3hyeGDtiKubDHnd5U348dabWJnyPhXzaSD4
B7FQHz2bMTP3YGmuR2rqjvPYjk8aQpizH77k6k1ev9p41w2HpqagNUYjIcmfKgDHGmIFvFKp9oSr
b5GLJ95TRkqrlxPeVT7JdxmCnx4VImGYi+T+u2KQoAPZA7b8RkpEdH5uIou9CgjFYR2MdYiG2gtn
VWX2Ky3H6mSUjM3DJtZpA7qXqoC7NwwLq1n6fJShfJd7XBB+KfI90wJCVsPb1d47LElM8FFTEH+g
vOGfW/TDU8boroAA7Emq9oqbtJ62Zjgit5bSDw11TLQK4hj3CWNryBAoHYaugo+XSAsbaHu6M3LK
/tVLXj/VzTsl16XB+q+yOSE4vXqfmogLP5dfo4LHsLBPYdTE+yDWRnBv1VslV1dK931oVHQpyqbA
QqKp35v6Bs4c7hhOHs7cKayZ9Pgrj1qnQ9GP2inXerr0rSf6mUvVVcBVYauQYeERfYHivW3O4M4A
wjIZdfZu9RRb0AaQ9tB4wbalULXumR6FS4tplg6SFNQ6gp2l34JC7fiQTIZHT4Osw5SRuLDKHFaT
gPhWDiv5nRFcspTbuGhwq74XciI4jSuNKUSJ2nwgIjjJOJ2Y245oukt8QFY/rAx5rtgXqyIkALk0
ycLL4EbxEel3pyB6/8tN/F9QHGxuzcUn7EESKrj3ynsjSh5NQ5kNGBBcxF/vjQAjNDdownahJT9r
+rzTrQuKO0l0KnSccl4C2+aJeT4lG/nJnAOFAS41ZSWcvayMFdOwIVdn0ali349bnCUON5Ni0+lC
zioXRVMvIpVWC4NvUMRbZ7hU6q4YYVphuM5FuZxUIFsYXpLxXV5kwzBfA7TlVPXiUWZ3UbYjLKJC
TY0meE+4gBz1ybC3qcaUj788eQpLrX3yKBImqHY99d2Ivqcbj99GIbtMc/o+71V5ByCIfIJ3z2GG
x3ctIyAdlj2WdVsHGPQhJAz/jmQkv73/7dv9B8iotcc0zg2+3Sl5jIdrybo/1X1Of6ymWEakVL8p
f+rGWYnOo8xcZ1VZV0fU9v+OKeX8i3dCIcMi6dTQDAbcv/+dsw4IfU95nXwVBrtNIY60oBnqloaK
j39hIgahEQVvwCGkZMWKp6wvaBN8SEoRUq18bVtby1jF7bYGb55Bal5oxV2c36YDDqz3wqQNuIer
rYTPeHtjHEB48Aq1RcB7+29O2f/+SVyUZ5yv8tM4mvykfxnN9UgHHeUk7SI1NpX71jYJcHWiEFkd
iepzggda5l9DTv6BMZNXB7+LmqKu8a19gqr+8rsq+jpBMKQty74Ntlkg2AnJNS1hZQvnDYT1//7J
XP0f4CtNE0yEVIu5kmoZKILk1fqX39c76qDQaG8X8n4zRdre9risMALHhaAgwxUoRhyH75pSflMU
ANA6NRV4vsNT37ekKPnrfKDr4IizQLcwxjrjSHDQRHuSd/msxrE8xU849yB/F2++8aymOzdE3ouy
JOMi78Pmw1TE3guuVQgVHgSGqLVlT1Ktn4LB4l0kSXSpHbruSHsM4h0GwJ109BxuFsMdpatJfS0n
OrDtex9UoG73KoOrnEYoNg3GCKFEuY3rA/8xvJ5waa57ZEMEFvmjtxuYERiC9BxJHQLVVsGB162L
3t17eooH4XuKRlyhQQhbZDmW79FU3mjJjlsoCj7OVA/9jH3RWiYyBADJkTfkbcvhQbMZyzo+igcH
nJFPflq/v2qYy7wnlXydnI5xjHxSjifc8uSsgdrxQrYeTJl6iOFO3ugrr7pp32z8y1aCoQDX7fjc
NXBIqNg0vYYebKsx+JEpxaKZhqzysU2a57q8NNPG74pNJL3lNlhwBglfGoIz6slciHW5aCHhdzEC
X6K344tSIMJC+6A1TGHwVYn4RX4uOaCk+TNEeVhgJ6xbJaEHqoC8jhJjEN8dq8SgQJ4NY95ICoKc
sHVluDJukQjiSrDXRkyUgXODQGFV5/xjtKQCWlL2QsnQwDBMoulflI2/18P02SSnVOj9KWeByYpK
1cN9UDvnEd+4RX+M5hzvDT3giw4VX+R4bWKqBWGwzn0miyQFe+At8x0GOekkpv8PWL9PthFgdB3U
jGpvVZMGTYqg1d/4DCsdg6ah8a8bzKqscIsdNUnxlqwoOs3j8tqhBFjHrzXdKhCQC896EhDvivwH
Bralx2zTGo7kQ6EqpnqPm01OjyhJbMGn7FCHIuzkL5q+x+CXp+RpipBsgUAAlrz0jGNO2GAU8qeo
F7AO0GD51zjTmSoeOlmL9v19U/jXRCB8lieE8jS2BtfVfSeGY4HwpzO7U+MzN8jguNTvvfOmMbsW
Cox4jPrOccRNFjKtdd70vqUIdM1aROn8Boc5NSd+zpsbuhsXjWstY1Au8L5WncqIRfTP6DOU2fxw
fSPvA11PFAQx14qhbdFO7ayy3+gjFP5Yzm5cf1zJqzKsid5CsVIw5OnlA2fAosh3is7QvNBp6PgM
hwXUJET9LAi0feBeCL6EFqRygqGHqJ5ye5hHq9aEpsNNUAWC05e7lEAR6Cbz/LbidBnlrHq4ps2b
XETYJZlcrDGqEgeU9h5DrZDvIkMnVnTvHk3hGLUF6U1t/S4nUT0KSm3jSB8ls3BUAaucpi2JDZRq
unU9vWCPnSfFlqWs4lFdY0My2qs1EB6VIqos3rP6uYiLndavA73aaVlEYM+wthqxt4rwUkfMBvg8
HfAP6iq1C7wdp0GTbAMZxx4ky6oGdWc+4LVZhO1TWp5ps9Ml56hcWdRkOdGuZgkjvRerxIKHyt9r
QAY6Lyw4G+TSwWUUdTnRDIsJLHJkoyZBTbszoa7aloKz9wNF7Vp8cxMuwuYuHJai4iZtv8nvXC9K
FlnvVcZ9n3mm2xN4Q/EmiaudXFG1Irm1bdZzKCjUZIKxYyK7XhVJvIXECIcqZZ3JikW0a9AhOHf9
LQ1AToIXr33JQ4wiFGfksrd6SSggd0RHwr7Y8WelVPvURo8i+xlS8OtRYZi0CnoSkAreg0oFNvFW
Js6ahtM3qCYambuCKX2xsuHL0BqR/0PGWiuNsR30E301InUh/rZLHUlYWWSXAl5OTlgrChOmPZQO
QT4J+qkuliFf3dXiroxvvGBXJFe3PSTBmzGhDAPg+hKaEJ2w51wbZsTyb92jMrEe4AsvWuPnn2+W
HElIMfdCucAbQm4YLYEsbJycwC+Wk5W2LbF79b3JJG/cGmXCXxGZLzJKHY95RtCGqUAlYdBVt7n4
SefCF9mytdCfl6cu6TfMMrSKJDpzodnPBM9VItoYDTWu2jplwRupUFb46LRX7qw+Ku0WZD6T7y0g
qvBHYEojMuKba2+Yy7Q+KNw3yWHCGPGY69eBEDpuz4wAHpcPi9XmGEORBJYPk2ValfYxS65ICPzm
FgVS2O1Q4sUwY6czfLGRO2BNkk1CyzpZTe0TUjNiR3CyrgwtgC4NKts5uh62R74KyOz9K+oPfMEt
rKYNbmAGPSTePpaTllovLNqsX7l2hTwJvVzsPio+0O4ho0uCWTBn1ifULak2SB0RXY1YvmcFdrCW
9Y5SIYDX5BOU/ibQ3SvgihVpb+uRa8oMcYrh8Ku5/YFnunUjmt5YQpn4N6TH1MFNj+WcUn6ENrFF
zMWAYFcJ7HQ4+PxFCryPz763VWgixpU8gZR1TTxLbrfcUWPuAgeYQdxg8H+hf/anZpmInTc9m9o1
A7IlPz/XgdF9t7XHETCkzArHC4IDKcAmhdBzoZH8HcMAHjNzaeEUdTXSBNp+jRlioSFuM00sh6PG
9AAVO8lAk2vc6RAMtIG6DDfJNIJp9gz1SQK1Fhr+XA89Vwb8BJsmNYZuQ64LWHuiT0RDOgiMMKaT
KN4WInmQv7hiKYrKZxmk9T7VkjUKp6XSX9vhZ0sNRE2+1ToQDSYvCLxCn/thHZO6+C3Nd7p+VRBA
wqtk6nHtSRzQtJ849Ba4ZEHmKetkJNNFspHMn/JE0bg3Ce/n0F97SE6QVFl6wHuvt3THl7n1c9K7
hfxK6M2SamBKHSylp2C9sywdc9JPS23g1TPzDl+ATS8MFwEuiZhiJExbvGSjiX2Yc6JKVi6To7Tz
1pF0Cgpehhk8GacV/s11FRJCTtjhMMH7axGtg97KUP33XkB5mrWKVqwBLc2vTyjXKHxHEY4MDGeW
jc4QL6gPP7NRDaamnHYEGY5IqQgjQeVISC+2k77jjVKOj2CZhNztFO4OQS8zAV7GFuALs0d5k1Bs
kzdO3CnXHVbTSt7eXXxKLAnx1d+lrN3ly9wai6HTwlUzFiq+nTxT1tjjWP0yCTMQx1T+vYEkwrKy
l3HiRu8xNcaIVf6UqqSaqlRI8SDCuOsYGrcABotRO7oVHQbpqmWEJlKJOcrgYTNFDZNQV5tIPcyw
hoBWIDCZBCMIWG0KM7k7UYJ/6vxxE0b02cZDi4kO3M1L2Hvc1ft1ROdc1jsasz1lzMfq6d6KwVox
nHU+FSfqe6HxVKfRRk56ZdmwRpJIBvSqye9IYmVCJLY90AzA7xs58YxrhmL0KbLsA5Zhk0rVt62s
EmVaIyygMdnSTXytTC55TBmRWuxQmTHoUPPCfMCpbMFbXxARtpOpCXMNcmhu4qxawhnFv0FxURfb
rJE5savS4nIk4qERNOMOOuf02L/jI6DP2SX8DYKPelD3duMxUvbrmLpPbalHq3uapkp6wDZyzo52
bPEx2e81JgGVKqGcZCWKtyMdduvWCQkX1bnX6z0d823gR0+6BgaOtgoegPt5dfd/l2z6HMZh8eMj
fP0n3vRvNNT/1/inwFCzH1nzt/aAahpU9P/nhgLAs7z48S9+5LOnYElYqc19w8ETJ4QtWJr3PyT8
FAXeH5YQrMw1QxeWocpGxK+mgi3+EIA8DDLsDNNUEc/9nz/pp7rxh6vZkIP5AddhOa/9J00FTViy
a/BV2zHpAQvuV9TO0B6pBhqjv6/VExqzGkEINtwwukuRE7DaaaeSKr06pYeWlv2e8xNMGLs+j84H
/vI0mGjX1yIwsGhVzjEZ/Um6IO3bpPZUBLBycz5iBPDAF7ahMpIPKZnJqTMBCuBnkCA4x/nAMJgD
d1D5GicrHUAM/q7FB7BhvGGGKaL6TpUPRQDZrrSGYDdvzgfmfToy2l2VGdUdvVGBzcGz1sQcsD72
iNTu1KS5RxE73OIqh/7PVtoOzb0+SSdbFoTS0kVTsIRc5g4TzUlHozpYAWRD3cp0LEnUR0OUAN/l
UeJO7Tuopr3dOUSWsaezguFkuPlhPvT5IhubSERffTFvYmm8aYeuOiKJqk5+m66daEIKrwTY9QJa
+KvPbYv+BYkHytFuRowR+HH6XWyDM7GqHENUHkfuTpiousUm8ppTWOXAHzo33+P39+7wkSh3g8FM
SU20sz717Opb4nwier3y2PyqAhEjvMIaIPPvfVWPDsqoY3s1RKxnXRWhkppsTUUDTC43eY/oeZti
3M2b6sRYipPl14tbf7xPcr+8zAeF/zqYVvrY56jl7dHYzHsVEv/O1Wh+dxGoMguwmetYxq0ZSlJl
7WJnl5tfD3YPUxoD9elrVwun5gDP+KjaiXmbFIaFpv86RWr3gCk4DEX8YAF3fqDqxLw56dttiyX6
IUqb6BTVfIiudcFB6s6L7hnDcX5tOmAdKup8wp1dfozWgMBKcq+zqaqP87OvBysI62NZOZRcyr75
6OWLHbnvHy/xiI460HUsYepFlYdSLxTXTvGsjyqwD6CwrW8lITorRXTVCQuKcsDfZq6IG9iw2tKp
OpTifhRmcD9WG8Th6n0n9/Rl4m/VNA0ZzP7cJ0zvoTJ88zjvck3NOkzp8BrgHgHZJKzuvvIrIs2d
pqDorba3ImuLnSid6jjI5Eijj6an3Mcz6HMJkm6BOy1HLf757Gvf1zN51C+wzVhSg5hrvXsDIwIk
Zg9cvO8Hkwhz83Of7jFZtkCZb7wWNVTuTcguDUpnQWpHVNLEz3jMgs9dIFKZ/n5t/35JJH8A/E63
zW26h/NftIzVSaYJGBuEdd1DiPLjHHT27XxwPh+aSUVhbAbqYd5sFZ0AeIcA+PkluZEcMOYUaxaf
7u1A0ADVo6R8s1lH+DhEPxQwuYueJv1dSSlwIcbydQQxzxsU+Ogz2/BPddD5p0GgBOKvm6LwrG5I
e7CZxrs4YsZC3DZ6m15VTgIWbuRDzJtxAWjNtyyB+5wVidP6PyGZ6me0M5mTNmfVmozzvGd+mGLS
dzjP8tV8gJQgzC0adTIjNsRhfpgwmn0+mzf93m856VjQfr3k63WJM1CvobBBHaK9VnS5H20R5rdy
C7Cp/qiXDWHObHVlY+9Ya7hLsxwMFu6xuvYLxXjQcys5U6q/GFMPvqR0+3tVbbR1Ptn1PWLpA/Rq
IiNrt9+MnWbsucv751J3h6PZNYArXOCEegSkh13RrjKs4IEJDFAyjo7zUW+Me0RcPgW6qMcH1hN9
cyogSB7C9lFOckygFePBTVmG60p9Pz8g2ke62E3pFlo8i2l5IMoEDckxvHhI78+5i7tZnpEVp2sv
z9F5K1eSEVQK+wp5Lltdkd54XfuA+rm+jeTD72Pz63sZrvH735l/5mvX7/16dYibQRznzxc1Zbmv
cnS9ok/4+ITaPehllJwsvQ0e8hHlfIhoZJFUZXlGm0z5d6zGfItZwQW2+N19KQnzuYV9496GYJMo
ZdH+/9o3PwM8ta3GkIXA79ciNg7XOjqcJdMOgsqAelYyTQDVrHcQKM6Afv/enp9ZUvATix9Om7i3
Ued1twrFB2bAA1S8fDDXpaiQIFeOsdUb0s28OhCc/42xK/EYXMfUKiQUhTiqKe2uGP0GqevB3imP
VvFYPEzFdT6mc/u5qFN8buW/HZsEE9UVmJQOW9w3qphyL7r0HzGurYk2aAAlW152Xw/zpeh5kXY0
Ka78viQrgl/RqP1+rZUgEC96bEhA7VZmUYzfmGzJvncsTtHoj4+wyMHu6WQ7VJB8jaY2oN6w+Y+X
mfJlQ3JvFfFZjCLNwRPfVCDLoA6EyUuk+Q8sNp46NJ5HiszRfeOJ8mLacDS7Kr6fd3UmcErCM0BI
y1fMB/wY4+UoIRdf+/7TfyirIJq2hT6VVGI64d443aje10WHoT72in0kB4wC++Ctwtwj7w0i7ehG
qmvQ9kR8yhfLidu9peQ7YDT22cK4tW5z9Gk/Pbq748GiaGDWRX2Xd1G9D2x+EZ4eKueFqP77dh61
ULSdmmi4cBooa5TigeJbcAlqMMZ5GXrf07E6tHXh/agzisY1wm01m/DvqVZ+8VIyxboxOcOVzFlN
FsyKiO2l8MJDROHQKbMnPS9owzMJMW7IQkTqPj/t5LbKXBBjd+rsxknmikqycodQunAZ9kAXI6cx
puo4b8/P5oeI+84mTqKCaUVVozRRlPqQOSUfr28IVG/qQ98piOfnp/T46sP8TMhnX5vzvvlnnRrA
OJVCEy2fMQlin8TBF1XyQz4J5RNfnT6fyD04TLJXAsrlG+5b+9QaiKLjKBnh2zqcXKVhH8NUpRs7
cBOZj0Z1M5J0lgefRyHWm21wzmyBmoIo2P40PxRj6O9zkd597Zqf9Rnz1lQMJLk09n6YB++w1Y7U
1KF9UYoK1n1u3LjavoTKtPMyVz3OD87vZ/OmMk7qUUUPLjAA3OshABhL01+QVWqPJTrtc5RbL+bU
aI/R5A6QNenllnLsCfTg26g52rkzus8tUgOZuYZd+KAGwwFsnasiD1bN7t53iUTyjeaoEYKyTDp3
fIn95BvebnHPjLg5dlLZVyfd+BJA4ffdDJuzU3WkuRcDnsgqeFfDVNn4lrL/PHPbeGIuzmZPwPed
NUmlfUBg09cYn9Ni3XZB9jLfTr72f91t5n1/f1lrojWdP2Nt9iXtjSFe1/LTRq5ebquqQnAcOK9u
CQiV6E8Igsxrn/POhDYkSVgNhPJnGywBM9okORGpYzwP/j7zZWOn0r2r61jf3cATD05eGHtSWvxN
5kbNi6e9UkIJ3iwLkbnq28YBfiqSoNqprLNhoRpWssLfgZCJdmYw9ddaaV+avkzf9Xb67tGbvv7j
BaKtX5LAsG6DhiqZX6iQZlE2I8MhEzAmHJV5Iiju+dnEvmA+Kl+Xl7b+Jk8J3RHJEer+fI58ni1O
Ko5fm2bsdft69KSLRb04hSAKTCYY2ZWo7rpCu7iwLo9Fm2e3cPMugUW1vBoq82F+6FjugZVULvNW
o0NQ9SDgbwMo7rtcw2oJaVvmQ//5U/McRi4S7aD/9VMQ8ii7y6TCRNHs7p4ajI7qN3+sq5gZTtPX
Z792x3MCTfvBLaCspCUV3qacCJ2Yh6cmtbxjD3yUymkcHgBq64913jm0a5tQGt6ZZsV4iGEzgV2T
F8JgFhiP0LHFSgtqhnKRnhT1bVB4yTtz6G5jjW6+6gwXf78w00uoxdnFUvPktlSu84bSgvsNqs7b
+KjgoC3H4818mlF8izEE2wRFyLNuPqpAPsUJBu6ixisHv010wUqR8eEofWJ1O2+DaKQBOsbU1YEv
0r6ryr3h9PiPGjV8wNXU0n7TrY/O+x4XlHiN0E5vYCYGN4MzGgiE5HyQuWzYZua9QQzMQwz8aAmi
px1ARg6RBWy9d1e6GSbfsyTeM6+rPtSm+YEkzrg2VeFvvZyMlLGp2gt/4nRZWl72EWxspag+IhsG
tD2N0wWHktjnphJtc9UYrmNg/cRLFO10MnumJzEE+aEqK2CnYUlhr3abXY8ZM1jjh/q1TXwjIDP1
BAyiOcHiim57LEpLuxDB2+T553zUrEciQerdVJXJlvpo8C3Usw0uQsnWL+KDoTTmQ2Cd6eqbDJts
qCaNiciNtN18zBXEaH+OnVlXF1dxE/aO/ZpVuJLd0Se9um66+yGUxjS9Dt78mkabY4Bg8XJcdsIM
odqMrEtDg/DN1h/yM/637Gxr6a9nitpO60rpsuV8QImd8mBaPqON68fHkup/aNfwrDu32ecWrNcA
d/smE0Gw6TtmX40KAjg2SaQWg/mAyuknRtSEvxG7TM+cNjoiGiuGYdebuHZMU4Zy1NbFBU52plz8
bNkxoQed9SEicekYdZ45M/O1paTDEYOlccwGHJgBnRSm8NGJIRJxs2U+zN+PanfP0IGy0/zlpSRb
bszWTNeW6u09pPoL4M2wGDX9WTq1j1pluKArYuN5cuA1lXUjtmNU6M9Oof4cjT7dcyngNHNKavOC
KyvC56lumYGi0oBNDkLaormN+Aa3psABkjc4DTPbwQpRwvxUqlZBgNjZLwYCc86k9P0fr8CUo6yI
uO4PrUs7GLIKtRcF01mg2QCO9Z6CDyyOS9+Swycms33X+jvmKOjTU6veBGAbzhFS9As8opWmD85p
3urJr7/QNVFX1ATCNaRpjSJX5IWnAMVS4tpmudZ7/Obq0LEik6/OTd8GnTpZ0E9ti2f5uqnK/GR6
WjAgTuPp/FDnak7oMaAV1UU12crNeR85ceqS21W0r2tY8pg4HvXMsjamiJw9uaXikugp7VLHjT6w
i3UAZd4TvH1LewjDW5P0A6j5icSoUdme0Jscw1C5Thk3k4XoNo6bMEjESX42dFq4eHdshBVNdDVC
1GEkfVVnszTNnVLE6t4z6vKkdL6HgXNYjzYBw3MU2/zgFF2O09OkYdQ2AH0p7Ejy2O+dnnxalXhh
LKtWlz5gQrP/lgX4h52UJQURPeO3+ZDmkY0atSGz/IUYqv6bmna/XjTv9VGZLm11iWst237OfeoM
cWBdBv9+e14mknF9Z7ZOcztMzhMqSaBxgaM8ESxQFvbwpIlJvcRqDv6tVZ7ipggPaQ1t0JAvEign
N6afIrKJ7RrrdAbpPiToeHTUcvW5LI7JSdHGdLrMq8b5qB1gHPtcUsujgmIb2rW8jF+zfljWhT8e
ACppWIYqvGJdMR7mffNDKY9+bZLVU5SLv2zbD3GikDnOBOletUcCKPyRvD9qU5/P5n1fR+dn0AKi
ZWp1r+ir0j6/nQtAc2XIlwvpX3vnHW0z2dte7enNQRsEhSfac9zQGpFFtnU9DmBrqqHdK14JvlE3
Gg/sqsEZn1ODcBNmFHFLV1uXwwwBfTOM/2zOQ5Bu9o++T4+JSgAD9u/Xzj+qwgOU4P4zBKt6HVp0
Y5yo6A6efFA8hZC+we4gS5ngfbscg9W8cz789UI30YiJSDsWIKXnh6vIbuzTqEX2iQEKP3bfPcxb
X/s1Rf/1ihAAD0IZWJmN+6y1PyxTY2Dzc/wfGnFe+9lKozlWdk9cR6mH+t2kppw2fZbcdAbmlq5o
FQZ8p6lJhParzdcPcM89+8WYneZdDfbTc19ici+IZ+5VAu9aVXEc7Lj5Mzi35iYaAR+Q5Io6D2Uw
LcQ8XM3Jem0qv2pDBrPIoL15cz4ah9N0k7OuBEFeDCeYAR2yUNdaGabSn+aH2pjw3+qkB4vKLO/D
wIRn4+uP81YSW2u4Jn/Z0uUvmI+VZDXNr8xBs2HPns4MOw+kUlLTkDUdfPL9qQ1dqoF/Vn3oIBKJ
ReOXTNwUm34NOZWgsgMao+IhD+tr+1+EnVlzpLi6RX8REYwCXm3nPHquqheiRmYQ8/Dr70Ku0652
n9vnhUBS2mFnkiB92nvtwNehnlA0smF0TmuiNefDLDdsfpSok8oIbbKVaLuqHKOLM5P6oC4hJxg+
CTKkTmq66Htw0J0WkUfqDRtnkNXnvsqYqOfDs9lN8iiKZQd66Q9bHlPgTMZTNQnvMbfcAyxztDdt
324ITy/PxnLozQDtRUmdJ+JhnpnluSBSGnlfnzIfEZ/qsZCvvMseFqMJxlcuylct18PtWEWSABaa
NYGmC78i3qvRyRsf8fUnuyjLi6MuKnmoUkAW3E/yp7jLh0dhb0pqh7jvLVj8fmpXRxzN+ZMwnuPu
1DExKfalmafHQT/kySQkd29cdzDv8C82/Y9G004NZJwHNOmSgLUQm9vy2XmOTXKAajqt9exY/e+m
sXzO76Pz35tqVL3Y4aLAAcKLdW/2eAgjOcPU2dbfimCc9/iKq7nFmI4CR++ecWZNX6Bra6wB+/ho
GX366NFfLyu/9/5ST9LH5fXpslI0m0G7rcyogH5ECIuUpfPSufqx0+fhXovb/GWSlEEMB/qs1V9l
nz6IpeWxzDqEAQFx6kd4kNlwWhvmOMtoAsUGs9yYrHHEGs9FZU5f6sEeCKYCV5BkwFd5OnIrD5Ip
3rPM0x8CIW3COK2trFLjQXWBjkpWFrs+4DqWnxh8l92gyDiP7lO21IbZR+BrbTbUCz3yw5YudchN
qlZwL0vwazl2SPU6Pnj7bbgW8dtPfOyv+fsDKAIH3W2hewwQmqqAKPtb1S79DCInlA/2taGFgQ3J
uTv7j+oNmGBvcF150a16A9LCR5GkEbuqRpOZarUd1gaYSd6e2V4qP43jHNVonZcgMAtBamMYvf2J
lK7vANPWR2Mpe7//Zx1cuNUS5HL7PuCQyWbdkNp9N6Z6fVQvfutrllePKWCjnZcweeoTLwefyWFK
i+JaEJVbO8EyjflPPz8gN0YE6Eb1dUCy3n5A+OHBLsrsGNrJuOtmvMZm77mHmFXyQlDAeGq76cpw
xbC1QYC89nA6jCYK70OvGR61ptq6QJNxCvIgs4qDzv7CJl+s2YQzH+zloM7eD+plJDr/OaD63l+i
Rj/0qeZkmU/BxLfPsVQdWR82qcZWrq6qk57trQd/mi7vo6MNlik2be/ieWElIA5ZO32ZFqiDZky/
z1ST5dh0UH2AJPZObTbbt34gIxXmq9jHO0r5KKlPcm7rU1OVDRNwoCWuOzd71adG3w+qrxBMPkmv
RyO6/Oz7L3hvaolJ9FJCbFsApAHCMnNgGeznsTMuS63nWk0O82iROLd+R/hPuTTVgAzkcCBH7xoU
yw8RrPjFiqpyjzn51Esm8AO7HIAhXe+T0yM6W+olDezkOylz5xjmsQASTCZux/LrWy+9+2WrNYyR
OZMJgfxGoH7cwN7rUPuC8Q5zn9V0VXf1wcwycCG4cjZZ2MNEamLwDCJAfYuf2+1lwT0ky/Ag4C/9
3Y7thg3zfuc5GqNpVIo1u8waEQYs9trloM4iHQ5YG+oDkXZuSWmNBaAaUGdDg65w1FNvr+Y3hoQu
48V2vlazH69lNtA1/evbvCkkj2VokDjVMdol3xuya2T6/nWW5fdm1uXnpAB7aOSCDIeliTJ/cDwB
iNLtd9iQBWrKOThU/E89O9CcughomCWERAMMTXjfitxHL/67yvFXS19KIFMy+Vc9RNS/tNTY0lLV
kr9eqaojw/LKv37L338u92cuSxetrJwbFNGjfRRmYR91B6bVjTpVncUy0vFNvev6PIM6/Z8Xjo3k
har9/kJhyZeY/dLNH78rEMb92wZpHngbsURxt5Y3ncOKOqtAN/XWpwbsZZT3uT959ifVY4UWBhR1
OhSeXEs2wm6aVXfMK8TCcSh+ABD+rkm3eSbnoFrnUxns+zAazp7GlYUv3aMOIwwcfiCWd95ibnMq
m4q6nzfplhs0tHD2dfb5clBn6oDm2N8DAoEY/d4enSjY/9eR918xCgPR4HtbnYWde3D81Np2ra2D
hWd/icCEqWM9x+m4xH/VpfdaWPa0US9pltepM3VQr1CvVc3ltUGHjFW1AP7MkKWWnyAjPT3W864C
EHBsQ3ltFjVH4TQ1ona6HL+5qpbq/+tVkhXQPihDDY+4vegB3GWPzMtSVrtVG92pLTO1IaYG/NJ9
idw235NgofP1HMg3e6vgVU4x7mZVAXfmJtjknQNLeCkipXPYXNrlzMh1/c7VMB6oAUksHdrDGfEG
fDp8dX+9Olj29vuQOIRuiJ41TSvbJ78c2cy8kXpgkkc9sOUY+FR4SM7D66EdclWyj8t6PHG7G0+6
PRWEMeJFSsYJlqLqpCoynoAcv2D6gaW30YxXfdl7MJdDEbqjhKjBnoW7bFWogxpRrxFFy86FOtXi
lTtA0HQ0y9t4TvjL64bkO3E+hPB+ly4c48lxppNdUYCzveCX10Zs0vc6i+ykZT00W+FJ9amzcZTF
lmJORuVmoFq9zPl62V6l153MZUIISKe9FrTUWD1TwFjGchOJda3ZMN56iEI3eZohdu2qDfdM56AO
+iyDZo3ow2exZzcbR+/r+2bSnPVQDgYrr2XSotWIJEIbM0efMw8rjWdfOl8HpbYw203YRbhPhJR3
dpnZe/LtARVL41n6TvJAjGv6oBVwoxz8vqDq6FOHPCBIGSJruXvvG5lsWcShXz0esb7lHaIAYX5h
25QUrJr6qG3f17oRXNnQ/dRAc8UxUeJRRQgLB7h/GlNbv9f06Kzm6yZV/D3ipf5WzfXZjMWOa5F9
q4mmfG119kmSRZWq4bTeakDUV6r8XIdJc/RtxCdLzU51IVjYelpOkb6BDmroAQ/2So/jFerL5sF3
7dfQ6+Lj2y55PKZoDaa9WlCpLnyb/V0dx8UFBAHxCUlffnerF1XXEzrCXKfqtIe2CLU7V00afL5v
eys2+MysmGmzFZFkpj6vfGrEoYaY3xDNMxOwS7WKdWoo9r4lsTMuZ+owUdZFLvxX+7+9pjZ7DRtm
dCXvt/z94g+/5r/+rvfXCAcbViDMGPkE+4MOpKi0P4yu2R9cgFzypjHb/tAtBzVizJgv/MDeCUoq
8kb1qdGBGeeNoHa9YjpSsrjG8skX11tRVaO5HNTA2+jSJGi4AH8lNn/0gyUE7oZUuCrwoDk4YybM
woQdudN4cIqcJeMyoA5sB/Oll/8ZLZZcJN8i2N6p0HQRVMp2wZhsjIE50K2dzS85ajXKW2Zwr15y
+3vETN2DKawXNaKVzgMMePsyx+6tWi4FPL0RbqDSNQZbfzX9/6ef9ClSbvvPttyoPw8JLoxbbTr+
8ceqU/VvqNGC0bf/UZ8SyKB1bbBlHNpkrZijwd9QDGQu+tjc3ppt6HABMmBjXWbaDzBs/qtPDRCc
d0rCqj689/uVpxN+C0Ry7st5bY/d93iZlLTGjP0hXU5VW52pgyN9pi9gvpAInoA4nsila/dR0k5n
loHTWZ1Rr+/2UvrHdG54hqs+dfBLv7nTl1CkabCms17Phz90pNcS3WNZ/JlMb5gIQOVb/2JqdnBO
OsLUPUc3hTBdx/9gdk0IIwdd5Bu3nmlmB5csBkKVB/ma9hOur4jAdtuO5Ws8QakHmxsdcQU691PQ
D8F6Np3PcTl/450Kfpb4iXEn+d/jEXF2XU35Y4wklFvl9IRigzqTSa2ytolOUJumZQBqNM286iKm
Fme4k1Vvm3ap76crsQCJhGXzvMa9khOV4CB+wKbsWoP9K9W0LVdg/TVxYFq7czA9pFlrrP0WhJ0z
JkB2l0fX2/bzwGr4pmjn8kAR/C5annZvu9HENAetx4aW4+nWGr/JkxxKco0zLb+aecX+F9tU22Yq
vs5TuPN8x3mIqqo6UhZycayXLL6r7pUrrbofx8sfkwuZE2CYhiTzqulIM4r91Oe/hjJ3rpPZNexy
c1boerOalrNh6Xs78+1tVxs/xRQ47l0YuC14Lrl1lkW25wlj1dn4jfOapIMhpGplLjt/6d+bmW/8
OSod7BnqxSyvzWf1s/OMwTH0yKGb0urbIIBvFHbzjQpS93WgR50sPYVOsRzVhWTfTvzIDD2BCNH1
j6Hd5NtwbsBKIyGWJNYefTlO3P0jBpf+f79OFz30Py5TW+d6sdA324744A4vC5kGeQWM/e3KqyT6
t1WhP8S531zmGfpOJQagmSWWcL7lFN7GyLzPc8u81UYv+iQN/RuFwu7nUHU35YSnkDBKI63Kc05Y
/FmdJRBXfbc9Ogl1my5Ol/DimdhBteeuJYsvl6DvTWXMh97nVxl9f57S1vxEVZBAb1Sv58LxyKx1
TAGXsrcesdy3N2GVdj/19gaAQfo/vr4fTNB8e3krXCIsdNbQBjTRD8JqAHuSfz5H3Wd4d8A+EBFa
ghKrsVy+ILFeTWNo9yHxF7phR3hphujCYjTHtmFUXyW0yZ3qU4eI2S3hqXZz58tIx1zMi99+IsLk
1PQ2T4VOM0vsVM54NWBJg3Tjuh+jZsUykNIFuBu43twetUTk58LufXQ0nGmD//usaLJ8/e/XhvOP
W5iNjN1FxO4CrPF844PLvY8jYrGsktgdCzeHp42EVOch2K2gp+5LEM/OsSA3Q8c0nzP+nI+joQZr
IJu9ZyRiwY7ibXA/VKO+nqKcpOulqQ5NmLQgAIxpg2bld19ehg+BM/RHb9axhJuatiIzcMPOQUyE
oGOvKZjHOBTL+Ck1u88UfftvQZoTQltkxUOHMXwfNba9IiOovFD7exLWhDy8LsVWzWVVSVw11WT2
fVQVN9+b/Anx7t/fVtP4O5GBS8vhUkGFYQnho7l2P7yvLAa9rAhgxc41FJ4kNS/ucgilY1wC3k1S
Pf1m8z7Q5pGO5IO4I7bBzmmsNY/qwFpD3kQTKjEE+e1jlKIwQjZF7rtf6RKxKvG+ngwu0Bz7g53Z
39h/ay8e91jgqWczxM3U1kTUgphzLhDboN37iwqZQ9m2z1076CeqosFjoofdqu6ieC0GiOjh4P4y
8xbmMa7F+2hMAdan8XSYAKQdLB2IMGUC9wqtSUNJlI+vg2f/AC0R3LWeVa+6vpl3xGF9bU3bvjRT
4lzUmWAn9IappHEaXSs+2K02rtKh7j+T0LaKkjn/TvkGwD7+/VDrvPMYkRSbdSWz+dYNvkRAgKBf
htq1CL3q1EcJ0tRloLDj1z5ys0fh6AO8V7CKU9gGX9BXHFhd58hzxs/tgm3uqbJsXbNsjqNOcm1J
hs+JxIBmI6UIToPdizURDPjcLSs66l1UbVgR2/Do/PDVF9InY5KUKdVs/Ij/z6wv/TKIpXEa7eQF
D5V3JWnav6jSCeD14CJq7a3Fng6wZR0pxhQuOzoIE6fSH27DsdM2NTvDSXvlPWqvrWYZK020MEkJ
bmabIo0AZFrQ3eJSu2fVVT6qA+keNbF7oIB8L5OPrq+RzYBu/Cay2pJJBOjawkWMpPOI3ntVtR5y
Yyg32WLYbDNY8W5KcclrgviHwZc9aHXvU9Km+aoOFnSv7z5Cj3hMEzu95I+FMZOakEUvzXJ3YGqj
nZM+eZFxQotsazWWW/ZnwuuOjlrE+r7f74TD6l41HZI1vZUxGM+DH0af8AZURBvk5EtBStyJwZu3
JcUh7FLcPqzIQkVll+UuVxsuaKVbOz+LXFLXg8tBSOK59ez0VCf4RQT5D1eS6aIcvXNmxO51Ykpz
nef+kewL8krz4KhKWwVpwImfFrvQH0hmTdzT+36f48IK7dzAviNDUTsEsBY3ptRmkLNIBnyWhiej
nsJ1mXjFQ95z3+yFZr8mgE5vBEjIH1Nor1wEW9///YaCE+njQ9xhkuTasM08nSqf8+GGMsci7Qbi
5G7LPk5uQ8MyoNSMUgdL1cZnddDrxt7bmrWtli5u49GBSkq0C6RfvlS5JI25aB9lOWnPiyGf3Y4V
NG2bJ9Z8n7Bs+eQlU7218rxZvTUFdw8HJi973XdTNrpbfNfI3br4ydNz7Yqo2H/UgZS7UZY+Tn50
sps43A8Qb7d514tzLASmynwwnpIguEHRD4kvtxowouGPVtez76HhHSidgp1oCzAUHuTem0R+Fk5H
fp0GHDbEQgESJJEpNDSwHOgtUdb04cZrUX5QNgzO/cTsnspz0+lkvWdvZWoT13iEROGts+3iA/FR
7pZK7Agx2GuxkVs9QP2GqKP3wyj9C+UqiBLGmJ0QHW9qiSpeiwMTx202rf2py+9na8BQEfcwj0ey
a+yoAhr418H35xxoyZ1mHKqiM79NcY3SyAUd3wknXWeWAy9sSpP4oA7SI6rCrDUWvFIXR5J9fx9U
08F7AxNmUZnGYGi01uKttCLv1gvCAQR1ZTzJLPDXpuZAaenYswlc+8o2ntwORQcaOvHu/v1CNI1/
zCaFbhm2z9QJzg8EmQ+zyb73nUEkRXn7KRun6DTLoX+10Xzkeds9kw9fXrtRvqruPA/cVe1P1zEm
tlHNt4ueh5FqembF4yQ1mCyF7jEvx+BnGwDaNrL5SzLbxEolzXQdZi6mGfXijsAVUs0dETDd0AQs
b+nfpbnmESblQXXGO7c1Qvuz1lu62ERxMR2V/kZJdgyEISCEPX+tZDzcTtgYIJKPyIkNqsiF1NTA
4sU0wUqNCZO1LqQWHkwQ2oeggAE3j1ZOQm3Y8glq7EAkVvq5MxJQUm18TIJB/9U22i3lR2IWEjzW
DUJ80rluyyTkzmAnyyW13B1s46XE2HaU3EVufHLfAUIlq6Tx3ctbK9T0baqDTSgHaT9UDRG7hlZ+
jTNHHK22/30gnMrZZU2xHYFDrPS+24ZNkm0zZrkrt9X7TR3YJCoU6FrMOFqM9DhoVZNsY6zOwn7K
omJlJb37XDRhdBSJNt0Okys/R+h/sfEZ4qQz+calscxcXfKabiWlwmuJ9edm6hz98xRF3BkGMzno
ZMvh9SH4pAVp39Ra/MNKMHJDdW8enKQZtv1WKQe416T898/WUmoULZ59kT1zO8k2nmuyAkVPvrdC
HNcpWWZfMdQbUFG/ZVWDA9k8lVSkcILMr1ZjNGuP28zOqnP7XpaAI9xySh/S2bi6QZ0cnOWgztQh
BN5PtDX41kCn30RyzJz7IZeAFTDruffu1Nx9qEDw7Sf61u1Y17bVoVgOQ0tekGqqMz90v1RVWr86
4dbStfBnMrt7k5qPTxT9BURyeoE7Bwpu5NtLpC1542BsZ59fUhEtDNfdj5s7RG+gcCaHTAWMbQ2U
5pBOFw9E3RK/kw3GJhj5f1bIqYneLhcmrwOT183IKbt5O/Zm2u28WlxS3Qx3wjTjS+QEeGa6frwF
hD69xjkfN1Ir8KTtPBKEMfxwZFRfyCOULyWi8rjvDwL7yMErYbJFud6cEXKbECIQDW//xz1kqYv8
rW5Cwd6xiItnVer6tv9h5RX3kRFGCVpIL9R+Rhqf7YDX4DTmkEDKhHhd1RcNBjvz0zJimzpKqumM
Dys6StdyNp5e39sjYX5ro52qVThnFEaTLt36Gdi+0rX+142P+8U//mpDNzzf9wx4ou4/nsB4XHPq
3rhNzcacccD2D9Kdp72awxP4bV5yohgv/XfVwV51czDC+ir92Xsc5+uQ+YJ6NY2Yh8htDu16J5CF
PAK7XcCZ0xKnwWjPA/XBH17Z2OBh76Ved8OqjaqsbYaXGTPaUUbj2cWusMTtEqVsg7yHSvW59+Z4
m+BiIIKthV8xQxGNLC16GNOKn08XPq90u5dMGySbkBBFIggRRLc9o9l0P3Wu4JZrxtO9pZX+emh9
PGQeG5vPmm9/HRcHDLhm7Z5UxCXWyKqI1KAmDUN+8JoHNJ3fpgqZghjMldFQeaJIPbGllpr6uekk
EsgAc69Z62fVpQ6mLAAONjV5Kh10j4FP/dAR6VCimwiJy+nZD3Sa8VsxAztVe435wHsV6gTRq5lc
D9BhV1MmvH2bauuU5Du2YWzyPqHNaRq2ym54nofu1Wta8V1PtMcZK9qLFZHkYEuj27OUYaO0DT1i
Ev022vZ1Noobm52PSyfTfSad+H8h8sx/XEe+wd6Nx4Kb61Z8XBrGDRtxiZOxV1558GLyOr6oAxmx
8cUXKcJVEUCCn0KaS9+E+6yLekAHpOr2wBPAlrydBlx3W5y+96oPFrJ3zAMDXZGPlHbHI7x/bC24
mX2jOcch9O2Ljqv1xujm5IuRnxMtNfee3Zr7OTJgvKk22VD6/t+/8MSgf/yfl0KL4WCCMS2h+x9L
UDjGhtCtteSWBXu19mqdWNkZWe0haMrfBwmJhZ04sC4BF/fKShsiZNw+/pT24jRFQ3yauYbhrwTs
BqSEpR4CqwBgTlEKuNGQXLKQvSEtIbwo1rix3HVpS1LAZF5aMC0VLH2A2l+lPk6rIfEBcfZe/Zhq
uH5wD8/bMDUMfL+GWDcQW1aBOzvrbMSikBtNcdWmWCBwz5A1TWZ+JZaO+v7cZ2fREQdjyC9SoNyd
Hat+aDptvuMd+n02FETeESr3Y+CLeqqqBpTaJMcX35nGfbxI/VlCji+OnOo7Jrbx6c3oyLbFHVDa
4a414pk/HfS0AKzNcvCu/sVyVb8xzDR8dMxGe5jD+kvhVMXRNG3twXTHes9EnaWTai6Hsh6ejHCn
1SFKoaqyd2rJxkPnIq1i3KMsE8dCotW9mUttHwdTd9AlxDBRDPlW7cb2aamdhrm8G3sSP6Tr9ltD
ZM6r1rcvuljS5Cq3WqntYXX4sLVsjjGCyKZbVdPgf0XccU0jM/1Vau6tTBf9aBTt7TDqCTPms4iw
QMCwMqzD4FrWlYAlZ4W+cSG76xOzPPIxlaZigLoHjyqCVbXoLD4oLtQoCBYTSVeNDUn0LilxLskW
kNAa1LK9l951SdactKhvTupMHTxoU3E9tof3/ianAojr2Lkz0xFjdpN3l2jEx6YXUM7wvDkED/Hg
+ffvjf+PWwUQTdSXbB9QCRagBfla/cFpxNrh2dM8Ag0rE8O8acrkp4I7ELkF+mEhPqiDasqJpckA
OM0S4OqSSM6XMcgmJmAVGrnR/aQnFBITCa5KNV3LvPQmhiwj9ftLmqTZTcHj4hxbzi9m8MQ46Pjq
WnieG1efbQGVMmdVH3grzRrC17ZlSi/IbrtnI1Ssp7oiIgXxw152lHbDOOvPplXfu86CXFxaqh8R
LjthucXO9LI7R5wCKZJ1Hdy9y8jfteRGiry7JRHkJnDd4WGYY/PUQVKwrbIlmLB3NnHrR3C+gtDZ
ONL4FOnsdht4NE9ZHUDvdweKqXyto9L7nvlZepqm0njCdkEKOWrGrRqceztY6+1EZMQh9gtvP4aa
u8dBQyyyalN3IyrQLT6rFr5xIqsFAb3qmguVqEh0Q72ezEZHdYWxLZmH6YtbZJ86CKL/YwGmJkd/
Tp7wyHETtS0+HzaenI9la0omU5DHRK4R+g7+yMiDW7ApwZqyWPlggxN76GONSJw6Pc9L12D4+UHr
CviXaCkWkV0565S5ywXZU5tRvskcFs7t3Jh70ku4A2TWPdCP+rHBILNCnRuv9aVpZQmhBHn9MHr7
JjbrUzEWOcxc14rO+nJoSiwFOavDDXMRirmFLSiZeP51astPeda5e9XSkchfm8mW5M3rycZueJy7
PXePd8sMpnt/S7XuRVlp4rKFWtQh7euqwd6YE7A4JautBLBvgcf1TVZLmum9h/v4XrjiGs61/ttH
Egpz3AWxNxxjW48es6H8gmZfvrUMr0Xu2eDFUIMUPpyd6xtiZ1XjriY3+EkdMhbsBYKjKnxtjCyC
+jsh5KmmCpO3INbFYrGw1AUogIxnzSkMrLnsTo9enZ4IOulWeVc9wPBYDcrSOnHz+B/zCrFUgD5e
GMJapqeG+C8VopCdmY5lBqIxP3vqnPJzFQQjbJiuuVhM3UggNfo9D89bO7Tnn+TBfSsLX77UnYEk
1MABhGBJHEanjNZ9W0XPlHqPuId2s2HI17L2xW1bp8a91mjNOos8wesTAUtBPgRha7x45CZKkZSP
rJzdp0YQveBq+ssY1PGRcAX36vVuePYnNBXKE6sNTIOLiWizYfHEunlsrGvT+JXhQgUMXWov85jE
u9mp2ruhNbQXTB8kV8Li8ucI2n2SRA9UqgnmyYz5a67zuNKG9NkZyvp5lD9LqmmfACFQpJnbR4N/
/i4RRrCpl2Lle1M9CFWzq7tggws0Aib0F27o+vYB/G2b2LY+rncELieb9A/Ct22ba/LDeqcjXjl3
K4IrGg8Z0ZRg62TThQJmE5zVoRMEBCe1P2/e+9RZZPjOupQEaTel/M+POJVdn239j9dK0wzOelCE
67HnezVL+9cUk/Plzm0CvB59EtOFONuGWBDgJPQN4A8bMGGLkxLVDZ36JLLNnAYER5ck1RFOmVFd
gTGjmsD1Ke4uA6UZW7sxcZ4Ik/YswJn/GWhMSj0EcRxbNWB3vn9XUB64i0wwlY2VnIPBce4dazCv
Uj6VJo+029IhujSPi0c1xuaGuOcC7rYUKrE6sMXGGqMG9ttWIL0EaB0dq0q2ap0QfHicH0Cei4sl
PfQ0PsI0pkQb0kTcty41CDOlXpsx0HZpzFibVGdUfO7rbl9U/vyUe7Lb1dKlwFg1xpdJP6Hhcr7a
PlnQbVg6+9zuTKZY0c+4mJ2vkGpaeLCgJHXCqG/InE4W0dTdqBcV1sIufnbG9tHsbPfcGm783DUz
BvY2FQc1GGOuv4X/nu76ZTRqXOxgdi3Wqjm4BMIaIvLvVFOMIVTmGWKCpUv3UGUoW8uM3KxR8NkV
STJsza6IyTxAZrWKAx9QoWX4LxgxgzuCcCpJ3ovEZ1jmRbZQgavDW+9sEBaMzupXIOYem1/Voxac
vPZmlsLlDhDo+6xMJkrFJMx6vg5CbWmiytQfCveoGhR4p8fITr/Y7INtWjZo5NQe2MU0DtxyEOS5
gfsNHR3YwqmQRyMOyj8Oqi/Kv1Jl8Z5c9jnPDiQXowmDF0QvYhexQwU3ZfZf8gmgo9WIcKOaVUwg
bpUOCLSXUR/uk94/5Ead3qtDhN5zP+kDpJYKtYw7PJdtqa+pKokN6gXvsza92rHeLvyIfpeXGYa9
IvE+j0NyresO5wWcci1hpzfRsy2iLDIw6iImm3I0w3WVtf1t0WfThV1J/SYdK/uUFGTc4KMKb/qx
OKRTUH/VW5/guEh6j3UOGncukF+N7Thva8fpP8/p8+AV6afUH5ktsVyC6E+3ENUvEArGNUjy9Noa
OEzbpR9FRUMcnWkQESS71wmgkSGanmqS05EIbQZ7sxO/SL0qsH6NxQOzP++uNiZ8l5LoRQk8yRVt
/sha/TatEv8a+04O2qOJ10NvQ0VdmuhQ3YdiXeIqU9NxnuSYDeLhJ4vQR3cey69eyKBdW9Vr4+BL
mdygO4a1DfepgV7rN8kZdYlzUYfZjUEH++ZTTB3o0jpGdemHSNzUg5ZqaCfK6YDGTCdpbfoymDlG
nqBMCOOgSnzMdCZbWrBx8i55GIY4eTCrinfYtlJSp2iqgQQRh1G4pEJkqdwxi8W4Mfi6RJtaIDJp
0CA4zbx32kAew86SqyAs4w1YWfbv9Ei+mjE0RZbDiYg70MnWjpWR/NQmgb1CjRce3AgjfeeZVI0t
bf6O5HLqJXFeeZgdQOFch0Do135ZuLXih+WI7s5b9qn6VpPnOAIeY2NnQA0pqzMzd3lWA+pgdUta
YzLi6yUZlULFsZ8i6ylLSFvPG/YtXd1rvvRO/dC32fg4phnVWXMI8DvSP8nys2aSHthUIcxX7j4P
Hhuga6hmwW1NUjAUKvpYt+L6IOV1m1HqvkFe0W08tgWRQxrWzh/c76o1GcFxMvvovhmia+eM/k9Y
bZuIva2vIGvcm3QaHsmiK4ZzZRIKVxn6cXK7yzy4d5Y3yAfUO+kmtGxzr8UJyyg/kKtkLp3nNpEx
2yxu+YsNMooRv+ahgUycdPpzYWbNChAXVlC9FlDVh+FW2q61ttMBakXHpTIm1UWd+VaebhttIke1
NpoHKssaBkC3fk7ZoKAGME6fLDjxN1Vjhd+iSFy9SSsfMu53t1P+bc6F97O0mx9TpWcv3N7wJQwy
OenmUB4SattV2C92+MjZR/PsvJ31rnT07YfONiEvVQbpdvadr37NTv1kxeFTb4EBtsDUDUtLdTmN
+XVoYX+o1qTlzoqqhbWKWlN79KmyH6XtfZkdM3yYTc24WA7xhrEZfnFhCN0ZxpAfpBG2z0hKt1qe
Rl+GOsdsawmygftdXKbNC+/i0bc6+U24OJur2O8ufYddnx1iEKUg0r6x9mbuFbg70bIbaYBoP8eu
fwx9a9yrVjLa9UZ3kGS0pUd8GzX+LTu89ictt+4avxufoyqpTpluuksaS/WKwP1OhvNDB4fnUR2S
Onthn0SeVAtn4cw+hXDu4qp6nMZJ3yZzVB4TvSuOSAqLt7OY2CNcbsiEBtLUCDimwNlF5ZpJWHIT
6kV2JNw9fTuoZsFTnWykpfN92C4HCxww+T4fBlTTyoc+hbpsaHeW1NCV4IWGAuDUGy0gjfemS63h
MvrTN1Ja5O6tVTd0OS3xRzXJOb7oWdcvei9tHgU3T5qq+lj9H2HntRy3kmXRL0IEbAJ4Le9ZRU++
IChKgvceXz8LSU1Tfaej5yUvEgB1JbIIZJ6z99rY0vHKExEqbRDufFVOZfVRTrFd/J+bcYlDeHeq
gCRZ/5T7pvnm6z6wKAxtu962jTdKqXwKeZ84TklgIeSKRKlN+rbVDKmoYlIR4h253jyKZ79/o6b1
ssTTsJPTsQn8A9QYyLJsx0ndmK4FgK1d0U/tfip8EgoRcezl61Hvphe3I2sNTxn7FN/qL4gMhssY
4eP1KwLkXKCri6+rg7D2kZ7cqPiEu8TwIJsGQ/WSNuJRN5r+2ujT+GSDTzdour6ADNTOSHyQI4RD
cocY7E4UJeoE+jPeURKr5CCBVr3m3wkDQYOl3umkoN+ixH8ZSIt/gwRork097nZyGs9g/nLqnhPY
0nqhN6xMIDKs1C5xtpgkLl/TQO+MY5K4+pEweyJcgxCZeEUT15gHeUR22KLTxv4oZ+gwIITLQ+FW
xsYm/G6RRkq6A4z8aBUmfpWB1tQ5U5qcxZY/El0fzJVHqBLQbhUiYuePiGvCSY7j0Tl8fSbmKY0h
5yA/MfKqnH5fbSkzU76uTXRnTfuI2rdbN7qdbcJ5SpswOhQZbjd5NR7C+urBl2VbvRTU8W/VTLRs
nbDfk+RInEQfk+qC7Zp2jQp22eSZETbebXIigxY6pO7Z3h8QpcUjPH+vfBM4fhmPD3pGJF9OIOo5
FLrYNhSAlkkY3GMDJwhi9sN5pps6vOgne1ObervzWmcPBbc/4divr6JUsI6yBIPJRiGIZcM6zDXl
Tg5D6vtXj+jDeOzY74WRAjDN8EMqZejPtUSftp1lIzIpIRAkXZ3iPg+iTWbl9l3cGToiT6W/TgAi
1rTt/Y3WBsYunHkMJUKIZVcDBZZTObBSG1E6qHffp5TWvXcgm+8U4UenzEdTP6BZAI4Wk0HYGMTk
zoM8kgO4FX/dJDNNMfGng1Ib4wEE43j4nspzcvg+J2/5Ohe92pZDGYXYiETz7aNGWfTR7dNTB7n5
vbNTagBVX+97y4xe2zBbtEUVvAvfyLcxz/et7YXg8VL7kk2A8RU/8nZjm/XXYBp7lqZ6ubW7gTSS
+ZwchAGyzLg1g1OecDSxzWF7G3fsjQof4sACG4d/54X2gdX/Shgp7KQYUugyMvTyQG+21dby8Gse
Wqgz5GGKY2wFh0Sbm4HxOLPYbk3aTtewN8Vzco8RTX3GT9YshE+lVO3I2RYZgRBUD/edkrprbbb9
TklOvq3aIAUwwcfkIZEgudG9BLCvvTBNjw5c6hVBqA5pSV16lOe+h/9+Tu/7p6HqWtjLYchTNIiN
g1e0SAtIYSS8tD8AWMnMdZCK/pAmdD5RDZb8wg+OcSlGYZ/6VjuHvevRFc39rRUVzVEORY1uWB7p
XY72zsvY1kD7VbZd5B5Vs4vWM/8dLg6M+VF1QORH/U3kNcomXa8/S6Xd6m0oXl0EBmudFPmjYuVi
LxJSCFK85w9dOjgo0DQaiai1Hqqw5lyYLwM7vkc0XZypUIgnI+eHAN7gXs7ckBpw3AwP6GDtp3oA
3RHr2WPJr/O2IS8e7UzRrvOu7A+2olj3ZZz8qkBlfaQatdbO0upbGIXTMS5jQrjjPCHqhB2WNT9R
VLVt1ulEz4XFs32T59ABhmDitWiHLB3epen5j4XVRdBc83Y70nfaeu3Fw1jyEXoIsNkt0fuuAg/N
WM2fa6bGeghU+1LSx1Dh2puCFcgwkeVtUWtbGmnRrb7PyQvdfFUeyQsiVhHKNGYLtp0LfCs8BAsT
0Q0DsGC79sOPOAGnnqI2vqurzr60leIsrPlCEei/O8PA/za0mGgVDQdLNK/x5DC2DkckOWQoGTgM
CD1oHD+AMEN/BCZBu0qc3j3NRfmTOQ9yqlEAPajOLNW33q1IEy9OAv+jsWnCyqmid8OaApK/k9PB
Lt5z+B7XXovHR4eQP3larXUS6TN9YCcS2i/O2IzE8SDlCC3jXh/iYdlCWXsJhj5cdC0JKz0dkX5I
SVkI+jUaYqRRulmchyl2PggrJvowLcd9jX1hWfkF2M7S/zMAy/pz1FDM49e752U6KeYu0Iz66z55
VMmrfx3iAgvXORKuhccSDZ7G1SjhxS1cAZFnyHtrJ0ZVu5rz4DsG/tXYgvMmkEOpA7HHfYxuIlWt
U1MFCP8HLz7muQhIBtTMe3MeLAOHpQbuY8+a3LwXBTJK37Q28iJ/V/Ouow69x6eV3+VNlN9lVYdM
IEIDGJvbTiejxMDLdE2RPlz5QQzdNSqd7iqPhKXBMizyfPt9jg94ttdZ9lMv/Leb9QlG2KDrLBU0
fdVmrbl3puGjLpzkXqiUOduxm+bk9/F9Pq/5eXqfpoU4kT4/LbXYHuR5MATuGukcpHqaJcRedzz0
irrYx0Zi4Wlv7mP7x5SH5DsMTn2rQ0e9FNHUPZa1OdCLqtwdVLvuMXG8mJTZxFhFuBoea/ri2LP2
dtsWKx5SzUs6t0ibkdIoMPHmBTbpW52jMR0JKH8K9Dd5U6ej640cxG5yWgdGvTX0AWbH/DWNKEBE
JWZz/PoTzWrXFEn00I6wCp20/YVAqD18D4r1b9O+D7qDGvV/3yLPpdHBUNLxFmq05FWfKC17plVa
81C07FVoTuhTqt5rhaZvUY2PYDnJaigriiBID9ZxmzXBQiETqM8i8asssxeBr+IN/XdIcmUlHqYe
barbm+4F3FvArqUxD3nmkA0g6nZjkLJCLQGCZBX23rGPwRjJ6SCQPjdEKixiduuI0O05/yh2jmFi
QwyYh8BHalMLHUCDqMUtaWiIsXOxP/QEw6ofe86t660Sm09jr6BJhy9DXO+NuZbeB+ueMtjPTMEJ
2FSde2u12dltht1rZFTbZjKVH3rC8iBglXxtSufSUZODzdo0tN4nUEbykJ5oc+jHqFvjSDQWvuEr
960O962jayNnwtTrbdrTMZFTY27/BiHUtlqc2fpprNdHco2iIvqhWlZ7oOnsXeXg6GwNDLKqt3XC
Nz+k/rKexAg4Smu956ZmwcDKL3xNNA3FCSLGt6H0+A6wOntP1fRXTeU6rsr7GpwoEGkGeWQ3PesG
eUgCB4fyUhz7O5wfYmsT0ozos4p5L8lDpPLdQSi1zwt5avNtUBrHdJoug0PtthkS9lpxrNsHkJB/
OnFfU8+td9iYrCNZaAvTcccb6sDxZvdOAcwgO8qZPG8QwXSkE/IOAwCD0ySAu0PwA3E/f5W8Zeq7
epsP7KKKDDyC0U3i0YueUiXPyYFUrq7lUx5qFWdN1cn8hUruokYFGVtZ+qPv3PjdG4tmYSuWWDld
5Z/9epfXhXjTc1vdNoWdbNNRaO/sN2bKiB6wxBv9eNzW5qi8CbY3PuURfpLkNdXW1miNd4n7amYY
WD2Dv76n8tygVi+95kQ7OZODvEPeK6fCwtPNd/xTzuT5VAb7gOfbdS2RvAjO/V9NkZFE5EwfuFoA
hCF5uDMLV+wrfmvRXpgb2QtoXukkJHfy2I0rHsxzh6DWHumHl5fvM/J0R7To0GMYkzM5VOhTLJ5x
Floq5KqiWbeYtTczX+PRSpVwh383W/nlQOm3m+qj5xJUL696nl/eVYZ2Jy92RuY8CIz89JE62lc0
g10lvn1dmyApFDEoR/l/ScDULePWB54HsX3vR9ZIbA5KOzlI4V37L/Vdi0hp6zs1QSkI8r60ePI+
EDGvjRuiV6yibBkaItjIBocceko4tD9SZWtBrv7qfMhz37fMyjkElpd/nNYBjyymJmi3/7hQmeGw
SePRXcgLZTREx7FXS1QxSg4UPx0epzTPlgZCTULHPF71wzS9+270WmBe/tQzZa+HovcXNbnKYPo9
UhTKcwDxFSSfTnzXprIt+wePhBaduBY9lXwM1mjt1UsMtQrYY17vvV53zy7Og7WoMR5WPpqPeLRg
HtVVOS26WSEPY1nZCIMOjI0I9SwvywvySJ6ji/eklqhw5fkpG4H4BNAQBwChFzl0BIrVltYdUS9c
/nuTzfqnPB6XDS5MRzj02AxLJ8r735QSUPsKQg1M0MGFs4wNnYZx02eHb0ozKGWc/zyoXSe+BB7y
BsMrfjSeQFrWBsnVikxwispAVs18IQDAazX+B/+16D6u6k6pTlotmrNR8pIRmeG/G0oPo0pUP6l+
orhQ4gSRpp9uVM1Qs02bDId8quylkqjRXikacY1JhYsdvT1B9qIy31AtoneToXJrxolMbJWWU4gk
2fXseod6YTw0/GIex7KD3MOj6k4JFYA2aTqSMDg+h3OJLZ4H2izZ11CJrts2mfekdJ32/8i4nH/2
MW1VJcZX53ssWPZia/rHN7mKphm96C3qLhHnv5qY7HW2ALaM41/nKJE4S2+482zCQYA8G0+5NsGp
9vB3fknBR7DVg0EwAN5U80CNwVnWeLPQRTv1oz+xfBj9dtyHdmHOiBhyeVAL/kw/KlcJfmom2Jla
14pr4GLIUU0fuCpMtscih1OqNsq9VfNm2yi+/kJvUzvJYUoc9WTwrTmljhiOlMSniy2s+n7QII8i
XcARO0/lkGNGXAQXU4Ex1IGCea4w+SNd89/8yTV2uABJl6zq4I1az6eYYu0atEnI6qd5l3exc9PX
UUjwVUaw05Je67TLwnS4YZ9CEuzX/c/qA4WDs0FKNSIpqIIHOiQLUk66m5zpelVtgM0Zq4mu+oOn
tf7tv//iGLaMXv5bN4CpBGOJy8vTJINWs//RnYYWHfjjUJIRMl3aIMg+YXxkiFGb4Q6DlX708yZZ
2zbdh5oAe3mHSkA0yqdVUjrFKg0JVw1bt8YOb++k3kAHornXTRK68qDL1q073DSLGFNfv0lGgz26
tK18+1foNpjqDfGiz3bSUiEoGEN18FdrfLR6Mkf83tqkHe5jSyDZnpLKWGlmsrFKoztaQ+Ltg0xr
tjONh38gz6i+P6N+vH079QdBBQ19OjIuZSBVXAPavHA6KMi2e/rGH3X068g7i3AHJdZ4pQt09OMS
6Tfd8gDhkzgWQUBH1V9BT60pB9DuHJ2EkJs6PNtEZx2TJgeabzQnKS6Cw3tvmpV2kcoj9vvJEnP3
0Y6g9SE/G7Gj/e9AfPN49D6IVqyetHxGybSxe4riSNupPupghD/WV+RK2RlQuvvkSMXdvCPMl6aR
pfj7cGicBRYx/RazmN3pPNJ3biPmLb0tFqLWxc8Mg7qnr3zFcdmWs4IvVdInl/JQJ5yMpRzEQPfq
eJpzVzg+fJb5yBADEYbCTFe1Gh0opHknUeb2UwiEaRGkaXdu+1Y89aL5WQ6Df2GJLJ4w57y1hTdg
ThLdXqXtRo1fr++TDBlhM/J6Yr1XrZKisFb2jC1xsio4CzLagkIvj6ml6CdtuqpJKHA10VmvrCAj
RNFMd7KXTpks2LTkgq3lVaggGWiEJl2lqYNVxu6fB16U0JJMLI0i2tiU3+969ktL+P35JkM3eBfl
DrFIYxtXW8wI3eJrLi+NvX9ImloTW7Pze7EceKZszak7BAFBTLN+TVsKtp/LuHCP+AC0e/b62v2o
mMYqJ4KDvwLtcjm0vJeGtB+vcsbCXEfynI4LwU6r98M57bP93apJfQy6zryPS8wrrh89VzpJHEbu
Es6odxgRcr9Z+gkB4k2m3OX0aJ7K2FsLPu0f6JgbtLG9A6KpNG40OQkJVbz+Q3MRxhCQMmRldTKL
qT1Be49Sv8ER5VqQS+dTYh46o2h5nZjlUiU/eeWZOvm+iVYuFN4INJ/nqVPbOGK6d9tH+R6Sl3AQ
/MHpQs5Vr2W3OrYk8/C8Td2CWG4jts6DJz7RJlnPYchDvCnMit8ZpomtPppaG13V+GAA5TxJqBgO
qfKcujS3oxwOyDdoLOqMO7XR221jTMDEqgmoWQIAjDCB+VBkXnoYxqsMrbFnxUMo+PfJqYyqqTQ0
LZC3tXWcqpAb8+EDphei38pKHsrs12il/DKrOEqa4WflgXtEC1dv2rpWPr2s+E02lntXmEgZPa8u
Nx71nbUkNlbhMJ6MwvylOewrl5MChnSn1XZ51WSqwjjey1nej4ReOXpw/jLi11VFekijF+RRD1uV
pMJDpY+UR+Xh95CWWMMR+XobYWXGHj+rs9apxn20R7ZN2ocfP8JMbx9ii7ghNioD5BDIYHM/YRPx
sVsnimKeqgJXkW2H3ioYa/M05rp5ojUFXiuPrHZvR84OdRlx3p7hq8dx9NgNa7y+55kzD/JIDlGg
h2v0AO7iS/7YuFNyAI0LLgvmWVk6KbC2Il7Rr0nOuWmHgPVLvpuJn57tBjaivCCP5Dk5TUSlEzOl
m/zb+DJ1HuQRNUBn6dddiZ4o089ESvjblvY6n2r2+wt2ONhEhjDWT3BEPU/3d5Csr6nfxzTbGKiC
XTu/EHyiye2WaSGdUiD6T6fiPFqu/5xNxNoGpIi0qWHtBaUeOPmxeaoDalaxY6bnmB0Iac+nzgyz
c9YXArLBfL4KBpugwQDfs1dSVJEnDZo9yyBtqrU15iDn+p5dd+r2V4rGN4insNbnHl+mV/djqnpn
eSqr0l++Yzvb0rTfSrx8W9avcbZS+7Y9BZHZnpSQgW1/sols3yd2OHBBZGbTMkXh+SABFfNsMIrs
4WuB1Yxf1yzQNU/4b79mbLmGter45soJuvAcmZ9fpLwqS8Jz5eKM/BX1if0WDqG2ZXdkbeRUH3Fo
D2713BMeuf3yZJplMp0rketrfjF93JaledBa9CoBxJGZyPsRKRA0qs4KL8NExSvu+wzFJheclGeK
Xq5apcwOIu1dwg++D9Hq81i30pcOid/BLl33II/URnUPcmDx+OdIXojS7qjUdQvuo+E5VatusOwH
h+iAHPfgPvKiz5qGMWl/W1vyQcLaGvfIWR7VXgud7YjLjQL/W4mQZ1c5o7jgmre+hhK9zc7Xrd8m
bIGLZnbY0eXVpDYvdHLqw/e92Mm4pf9MlPegi4ytponPQAsr66C0TIVifAYIzMYFarNk62vxL7kC
kC9/eZSj3z+qYfLc+NWMxh/ShyLOeVc00GPltLeN5pjNmVnCtC1CYPvkM9Qmulk1nwMPNddeDKDa
8io7a/yOnIkwMr6O4LThUtJrKpyFftToCW2/yGhVQitVcy6CEpthFbZ3JPf8hpXy0ezYcoN3YggL
k5ZJw/uQmRKp8a0gA+Magg7/1xl5hC0WekvV3H19Mau1baiDxsDVVzyMeffDHSrnRfMC3G6JcpAD
ccoKXezuxQmi4c4mTWpftnbCBrbEXeF9RIPqfaQTitMM6SKg3mS4ibHL8Xol3sdUNb/jor/gWMrv
825yFqxRMOxT7Pg6sucj6gz+izySV+M4KhdqTFv7P9wrz33/SWzsDkjLij0Es3VqRtq5oJh9TtBo
n+U0ArJOoHfyMtoOqpp58NjgfR0Ru0pSXB+8afimT8Y8yDso+NVHhM3rvIqKTRnF2sl2x4rm1Rjs
LNUa78ZRJXDWif1nryfdWB+q8dMyqzmqlnAwR+0OppntCHEIf9gmzNXJHqNHqysm8Fextcxoa98s
qzhXoXBecFTDkB0G/RiLurhkTpQviZdzxcHvc0wyvt+fKXQ3W/SN8JuKsKHFPtibWBs+J2Idzm6M
FT5u9OojJ+EFPIj/1IWJRn1Nt9ZGUoLLMqPHoFBYhKnxtJNGTzMVIBIzxA7SBCqvWg1NDbJCoIbZ
jooCJSEc2h171hSe9qyErFQDQ71oXqU/a663MtMKZHI+tLsKOxAICNbdzrzcRqC8AKMXH+RMnqfI
+eeiPGpEuPPzTuzkHfLU95d/39uoH75w1QNAJQdeKE2ZGYx/lIM9H+VROqO15kOktRDfY7amZuMf
U7hvx0nHKiyn8oh+gk8H2PdXc6bREmKsHTsUhmS0BTOfKvhF0go9/eegND4YULu60a2tblY6IDvD
uJKmeXkfsdWSmRMyaSJpDbD7U4Jhwa6P+PL/DHLKQqxfem6R8A5R6UX45u+p5O+Xm+Z77aFlq8w0
vmezza44iADe9ipFTDc9s9TJL5EpenrDboq1mh5XELXWWjgmHmnTIL7HFvvCD8cnKy1I70zaVV5o
xgN5EeBJYtISHSSgtU1/wo7Y1fdJekjxRS0soWFVYNmsL1sH4kk3J3oWFj3EhJIs3eJyNU1dt9TZ
45wU3xjgUTbD15E8J6cEyphbUFYfnqWui5xcE9OMfldxHDzFviA1vRTaweg2rm0PT3Z3ldgtunkV
SYPho1vnO1JflFtpsUaxc1pskqLl68En21XlNta9f/4+XwXKj+/7m5DOG8pK+o6V9RCUBSIEQO4T
6YD0xkqMZb1evJoliLfGIEQwqWtM2LS1aVNk2SN5mqwqe2y7MTarRyMdhoWfgZAYUiJIwhnj2PS0
aTQneGoU6xNX7gs4hfE1cUnjdHhiEWyalg++qur3KPDi7VAS8+KQQvle1uSIQ8yWp53JULeEZi0g
i5tntx3tSy6i9mBq6kXOfN+1L04WkjOm6Ma1oMaQ6jpCZIW4FdVXX+Q0kxF7XeB4F0XR4t9lXB/C
qQh+ojJ99lot/GAZTTeVUNpXf5bh1ak9PZHOROR97cRwZFKxisMcMV7qdou0qT/dogjuY4NsRScO
2xeROWwa9XH8NAd/O+RkslMM+Z11Y/MbqPYjyFTlTR/5o3uDVAXg280uwn2mYRO4M6IBCrrdEWEz
1svObZUzC8r2ELdqunVSX4EkEYh90vrmFSX1qR+8BrJsZV67TgwrCu6/LXOKz3Jwuyw5F33yZpLA
tJWnKiJ+SkvZEcvr3pOt6x+6WOth9mpGtswUSBVu7dA3M0Pv3pqS/pin6m95s1MM4cZETbvWGrFQ
QzX4Ec0vPbSQBaq/qb7SG1PpxQMrHtIJNnpfPWaqKPZ5xjaDjX6zyrFJbm0/cqlsKemtCEd7LmB5
AEMr+xDwTNzGhWUTaTiQGWZGLiaNECclxJIfWg4mm9aJv1D5zuRGbv10o/r3OJm/KM+NZ0XFiutD
M/c74qWWjrD0tZkZwbrztH7Ov+vvlbq5BA7gfnlKuKWJJ58Gs3DTnRa3BBrORAE5ZHpx7Fjq4VqP
8c5SunYWyHfZy+ptHGKopcmNp9y81z1FnMo8frQdjaJ0UJPmSbkSWxqdNqLK1K2cmmikb6XyU04y
11jnRD6ctZAiEz8J5ZFHvGQye6+FUf4Ca5l9wgQ/CFuRnqOVk9KrgqT8UXehvYI6k54mIuMuMdSC
JVDc9EWwcK70BIydn07qOZwHb0gWbhiLB9LsvAff1R7TuDfOrQ/nJc9NBeHgicrE8EIoR3qCZlIA
Mq3UZz8OCdsYkV/pg/n6fRQh4KU/XhX3GKbwjBUOnNzJOfUJGHhD0DYHegFUcr4wVi5tkvbY0C5Z
540C/hBt7NE3vWyrWJF15uPbLMNY5XlZ5s29qrg7fJz0EOw16TMZetVSe2ws2qZZlBUbOTVmEEiW
dPfgFLFeoHJ7VSwD2pTZj+eC8NMnkwhlGdjYsWReKql9HiRJ13UjAEMtdanSC3QoppbGY0KxHsMY
e31dZ6+NR3oUMdIFUlCRvbqZ1SyRSUxHt/H7hVKEwBp9frUtVbBXorf0aJj4ZxUrDXZu23R80Gbg
Uk6RwHAj5RYhhzqgZNDw1AbtuxUWC73qux99HuJYRkO31tTWoGlmT4vS9aLtAMXgTqnT2Fw0dCjX
VnDnV2hgAc8qZzkoauVNC7Zaxi4e0GSP1aUFAvwgh9AteKm7REN05pQ/aKbqHdw8zhfyqjeW7bXG
M2a1prIKTaUCzEdxblHYotqzWv9Eoetu6ko0O10jI2bQiELD6PahhiZUwWJi4xg5hwpx0WFUBtyD
hmdfjLZLtrC72cFbHTXRoPrs+866uIqGzkDDzobtfbwJ9GHLMRIoOrxuLSZjpfdVd3I7K7gEYRJc
vBwhXdeTAE7N6UOepyObHgWeTonXR0oX7MKpQWYt9zddplY7hRW82BodUE83CbV1PZbNok1HRGlY
QE7DPMjpfzpXezsqxsGqB7q7Vsx4vHozuw6BpX+MrPIx9bo/p9yOlAJidB1zf/sqeRhTVawMuDbr
Zs7rU626PaOmOkixR522wa2F7ifFHlITIlUjmqUEVLP+VyLiYGjxyEG7k1/k2JG98wY8i19flU7G
BtkGpumk+lE0wLowQIYPHaT/Q5YTWijtfJnW9iu8duU2R7spg0ONyEgPZRiVKwhf2SnpsbvOfUDZ
DDSMuccl53ns3ZVVWh68oA6utKepK1j4bpx5Ks+5YRBcwQim2IASYxcE5HR9nStS48QLbitvowdV
85aJvAORHuPSrvzuBzgFhOG6eC1o9Wwau6qo+lN9teYiMCLFv4daR+aiKcZpqtXPpDG9XyoE6HC4
ZxHjHlrAi0WJWTnUWDUsEjp0qgmwhU4GZgH3FIQjbFSt1brF9zyFHcOnTxzlKU3EzbEMi5UFsmMV
aSUOSBwVb8OCX0d3axoTaYH9DOOQXA4RFhFWYb9kcwC6g0gMnTiHITlh5VgULG1wGbFIJnYB3Zec
/zks5FbLnHZDwdY2ingLoTrznuPEDZCjO+5acRL3GT0XrUMRm3t51SuUX0K1tYs0/IAfoopM1W7w
1eG+dMXOH6L6IjqixGJ32dS2c8/3pnooq3IOLQBO2qRu9eCPnXMJEu8wnNTIES9lpVOETbQUzws9
+snxFr4WJK/y/LyO28RT6DylQuyd8rkpVeNHiGx/mYk6AcSquwfyGiO2bKP6rFg4vkjj/ilUca9o
ufncDRomSt6HaP/AzvBNcKAEuBCjiBX4UAeHCB/8TiP0WDRVqvnYlIa2mUZsPVpPape814wH44W2
FhpxiBiFq18yDYX4wjVCFddNPTPqBHNCw6udHwa3xEk+ZQyYh3NTH2PlJUQwtzYH5EixYai7IOGN
YuFp/aGYOi0Lt3yJG6/eskZIdykCoidfyQk1rrMfaVryHbGjCaNdLk5unSQrI260RVw1PcAv3mml
4Z0qtx5uFOgG6gEQqCyfusl8Su/K+mp2Z0IZ4LyNPwfk5gutL/WHrPSHjVP2GQ/2bFs1ERK7pKHR
YbtTB8e5yMhD7Mkomk/Ky75mOac8JtEwJR1jLWOvosjK8j2+rIR4W3ct47LMsSXQyiu9Jf1B7SAH
x1NR/aqppR60IaWpIg/lJftfN8mpP2j8BOr2OdZpoWemWp7HIVVXoqrHZdWXWKSLhrpGGqE9lpdr
UZZoTyx8wJgo9DYKulXcs9GsBuVJam7GSh32SmbR0gtL5Y8OxxhaipvetphPCRV0AujFYmvPJfh+
LsHLo7R5m0aUqJEs0ueO055q/BhQfgv2njQQ9zm+n6WvC+Mp0TLC4ajNLYtB+Wl1ubcNQ7IKKL77
i8wSwVFx9fT0PRgR/Q7u+AmlJr36KX4iRWjxyh88G9HKfJJUlIVeN/aFN4iPW2BG/SJkae8wFSA/
c2xv85U9mNdkAeT271IlAMxFbrvgHRfdyWEywk+wEN7O0LQ/p7T5yNIcsUyKT0cZibabfYl57ZfH
TvhQkeRc6Es3yOMXxR72uj+mn2MRjLO2s7v1ehAforjLNgTIePIOsh+x6cX6pwgQQZZ5Nr8a0vrm
ztvp73NyOihDjXZo+HNf3BTphk7KeBiz37K3GcfqsIxq3tFm55YnA2cpAqwZz9OO7lZrqDJloYsc
mJBb9gVqh+GL4pk/Dxpyi2Xu8OwdYOAvAaLkPxQcDFHZ578ocvJ/aMunCQoVmwxMzAqf2bOC56zL
V2SldSuvbdKTHNx//cj+07R3lXFb6tZTQtXnr5xtGXbbkeVKJaZqVrXxWBmugE3YOAe2XOln7La/
2s5zX7OWHrTi9D7kVoD7btfHyzxHNCdgpC+E4owH1QimhziLAvRBQboMvGZ6kOe64jEBZL50E6WE
D2u3SFzzH1ZBXDd4jGqjqsDt5ct28rsrjoXy3pn69qrUw3YwCFhGbpZhUy+8xZBW3k6+8/m5dnfz
VcdO/KNR8wp3IdE95HZHF9MNX90aICCo+3ZFmVk/IEJGN8kTdJ1iqd/K+rdN5ufX9KsATkTQX1OP
bMS/pvJrrQ5uS98aL5B3cb/MgzzqHCNaJJEenyiOP9Odnm61LeJrac22is7z35RsRmol1snTtPGc
zX7NOtbsN6D07rJXFf3YdG74pDbpXvM87VCgHN4W4l3WZRx1eNQzJ73zlZ5Vjh22l05oFZ+7Kvyh
dS2GOlV/Vq3W2RIbqW611jlPvQYQbE7DIur7fQyH4s7uNKKbSmKaPf4iaYYq9JbXqrmxirE+4sj9
Ux6SU5g40TJrrNdoZINKpY58hnlwFDfbyXNyqmcUCJwsq8FAq8Som3hSl34V5qs09q9spcHR/A9f
57UcqbJt0S8iApOQ8FreqapU8nohpDZ47/n6O0B9tvbZ994dHUFAQrVcFWSuNeeYNfcAb3KdwHId
i1MAV5UsT95Qpsz7XRki4kjzMjqlJOpmea3vrDYhEgje1HfpDdDfSxlrDuCK/9Tr5grddyEvHSGe
jT4e0xkFLquAhqItu6PWDf5eBwPAw2CCcZsV33KTcLdS0vixo3W0rw0DQfg0lMfkPyW698tgJrTB
890v+HUMZ7Woc5BKEZMZH4HN0YzH4UI9+zZXKecjv09uLG+ri8iacz3dFosAN0qcuMYyHyeIxpxG
ZYBgp2HinRP+rFsUYsg5pTDWPK2GrT/m7UvkEAWoBWpwng/DYCObwbrKwN9riuazIpwSb9LB6Q+V
p6/klJEzD2XTuGXBppZ60G9nNlBneThndGbmvt5NbAdVPblGKVeiH+KlC/d8RZEtOPlOM2my6a+6
+aOSDSnfRlWd1Ih5V0my0prVkr4N1Rbqj9Vnd0OtZS8GGYvZIEGzWT3L9aId97Sr873NaviUB063
KbrcvUr8gStPH1XIX3BpqCM9BZGXMtXWxt0XXEjRkq/DKKgiCiNdtZrfE4kkPearS6P7CNLzHutv
XrfuAZ7EAmSafTKmTTswsSFgjqkGpvdL6yTqjjL1qqCaDZU/fojzwNqALnMOadlBhXHQXwVIDZ6l
P3zWU1r9GIQLg4yLz95E62bp5ub7bYE9QJ7jcpS72nM/5vF5CKab5F2h2ss4TtuVtAao+JgKn8u0
B5qiJuqx76r2GW3yu99NQYTTyQz3kh2G7q3OUv2pMb5eEmlxe+912C5g6T1XMi2Wmo2y1ELpfpg3
SCwoYvz3IdN46k+2s/wed3DubBzDCmA6VtkRW2R4riz6bJYM7LeAOGUfggd+kZQ1GyKbyqBRardZ
+YCCp9/mEYl6cPGKB60pjPNU9fJa2VgbpAu0jTKVG36FPKYYyD9RMb3fmAwiuO78ZjcfzhtYxNWI
RqGMq3qvtWOw1mH1LjsdqJuse8taxciZm44JUaEQh1v7o7fAncyNaMq8qUx0HoWdwqxhQppspKd6
q0yPqAJ3AfGRwj9+ZaGZedIslVxNdhNmayuDsdxmpoJ2iooZSvkGZn5g+JO4tlgMdq6i8s+sZQPA
/KXBhb0a4Bbv58PU9/YAIeoHYJX2VWbkRJuDZAGh4KgzWmMDFddYkjtZ3nt6Eu/CBjK3LwSMNIP5
vI/ram+GHT7xIUnXfQZERKpKuynSqN+OQepjxo73ulkVjy3R73eFU+0pCp4gQwNnjPES3dlWEi1J
CQiWiBaLg2O5CspO4g/VGtUS5NJdGlFN1738SR1s/cEc0cJllP8IUqzSD9XpVrmiuS8RlpwdCAtC
Wozy0520YrJOjbM9NDifOPpSiOUQsQd++wsWJmsWDeUJgXoJ6kZpdgW10jYdP0x6WWmWl8zw7A4m
iZH+jA1EHCHS6ecQt/0qrI0ciDgTh975K/Os4Zftd1fmWdz3ZScMKtq4PtKSz5UKC9aimg0lJyj4
1VGLA9RiQiw4ZlZ5g1qZP0V8Jnd+kzdbw1XFs0sirPQbQea1HxzUgVJp4DjDa5h57uI+SUiqEI5H
XWf8+4b8yQ/AQsUK13x9l4aGvRzDhBwGqSxbVcRvVimQzJlDs4fsYTzQ5n63pSK28Mb7JaYM+/i9
iZkWfR2mnXhSSocYVK9Qj2qLW91U3PwhQwHAQkltd1RWx5tw9ZpSfU3SMixTwvG6dydT+5VBpNgO
C+8+pd1DraUX3XKsFfULMFxyi7+wwPOXWluhdYq5182b0Y6okPRS9AeTiPbpr0FzJttWeZy8RQWM
FXRKtUrj3YXpdA/FZzOj7CF/fx0JWKvrpFWb/h1gHPCpKZgXw6OaBKwkw7I5z5t5nCpKfVfKp3mk
mJ6FPl76nd5zn/d0NTmmcWzdssrk3aKFr/PRvLEU5Ay2otU7VGDaiT8jmihmqw54IyNAdyxqeR/3
MB+lPVZ7szTlPax4eW+XYg/q07qrtfRXyQKWWy05eb6e3OuNM+y/xCOFCnqF7MAt+Wl4NKQJRGPa
EyaQj3mPSfWfPU2HxJFGUGW8uvhddHH4OG+Uuph8YNVtPpIeMxG9yOV+PixFgt8BMwPJ5qq7ypIY
/l2BtFODcnFzIn/cKWMY78a01G5lmncLJBhEqFItrNM4+mxMiKRRqBDL6yKA9HIt3jg8SS+hbP7s
eb0DM9tz97yyXs2pGEWjZmc0l5gsUw0PnJiQKIFDzqWfD2fTCO3FHIPyfSJsxz8nqKERkONYzSEb
Xih8I/ZgJ8Yrz/NM+R7xAnu8pZlwlzhco60SjvbdgKZgCyazWTa97vATjJ+lYyC8z9Nwq6BupDdi
B/ejGzhf72Q9wt9R1Z+J26PXVcnOJAXUW5FvxR0GW+8mAQu++mI2FYjl9CjxVjEgLOYruss7ipTw
qduCAtMgGz0vl6aJIFMIByCQAZbCU/TyOm9iLwyvOMhSu/wzMg+33UOG/MOl0Po7cujzSfJBcA8t
as3PnohqadeOZYQ4DJhjR15yzacQXoL1HOZfUbhRJSm9GSC4qtYJS1X1U2zK6BDghdjlqVDOorPc
lWlW8hEn4bjw4kx8dJ576IDueQsU9bo9vItBV54HN3x1epZHg85sHHyNfovSjpT6PoQcM3qrEFiY
SM1rTUX36uW9uJaq99p0Rc70xW/OCpC8Rx+TsTehK/vGTA+Y2cKV6oznMYl/0zM/dG7tfwaAscgu
MKuzxxTt3Paki80noggcrK4+Z2LoryBcouA+HjB/FQmJ2zyX8bQrpbhn6vJzfgNlf413LeXktghc
JhhgZ0IvTFDp0lcIu+Kl1bpTY2JbSdU+eB003v+E+yV3/HHbFzAwUW6IA98E0USAloFrzv1oYMu0
HAKEba8hXJQlPYPsQVi2S1SHE6yFr79QRkFwE5Q029RjbffDqwnGuG0zbBR1zZJnYlN9Ua5Mmuh5
ci76oMYwVXE/nv5ykLVxJxgp0NmAfmTf6h9+TLqZXoTKMUpGWg0abfRKe9HMWtC/dVmxIYF8lnEZ
bGzDTTYadvGXQnoO0JGmOKm9Yd1CN7kP+cBeB4iXJzmpkhQ0aiuliG1Khb15MJAXLPvANZ+5zwXb
Ugq5zmkW32n5+B77gbiLK8/bsk7NFoFr0BeKKsamE1bZ/hJ27x6SPlg2auS9YDEuz07aBgst1cXV
UJ1yaZVdwkKI2w8iVsKp5kRKXcHJpCqn0cwNJLsG8daFRofIJB6vTduL6Hl85mns3gnp5S9O41Eg
GteVaht0+4DwozGTq2qQ+R8wvuW4/dq1Mc31EpyCA0H3nEsvXg6WCD+QyL2HVCFvJdNiVAigakhZ
sC+hUoOwrNVyPahNtnfKCrIMumhW2veWF90FApfSwoZ+gKxh2u3NiL+a5ww7o8vJlwpr+zUYCCu3
2h51Vm52r3B6cteyXzME1Qe1lPlK7kW0KtLsWTAZgkep91SvkrQBNdaXjzTsImR4IvtlKLehwzgs
2j67kN5dwydT7BuB8jiQITyzgNTiW2ApfHrdLH823OxRRs3SEk7xLm0/WdPFU5HhelBbiTVcOAU6
7lgPmx9m6OJBGernVCo/eWpxj4/jdiEm44bbJUtKT+OHcGxv5fuyO+tIJtah6hf7rzi4lLxy4iHj
JWWR7K4g8gu7OmEFqkzNB6WeMOxtf0ENZT5YlpSrGEDnhvI6PDfR9UfZuzTNugBzcdxrj55VBxeW
bleIJwRFQEE7GCKrViygym3FLPVRKDmOdZNOcTMd2pmkP2YTZ+uBr7qrY1ZMKprbTZyq9dVVMuBi
tncb0ELfYq/zD2Xg/xmbT2hBBtkjqGG24qjffEUUQg8Ui6Yi3jBvYIHoFXM5I0Zpvw2oQiyBFhTn
ikcUSMMi+6RSTjfKd3/xRHhUNd997uZEAlXv+EndEhiiLtsTgo6IJgpeRnRV9xammUWfWxrqs6Z7
MppyNacvFp2968rRPhulaW/TlCoTbN9V3ETacxtX8Fry0Dx4uUGT1Wl+GEkhzmEN/3U042xTjBid
uyL50Y3Ip0PNau4FMvnDaJfpJoHItjIteDlRV7mrkT8On1NSgmpT106eOQ7LBkjiO+2wT41l/w01
iH0a0R2grR+pwXvFY5ap66+nQmKhug5B2ecj2DVRtPxVoMAuzNSODlEX+Ss9iYyXsjFK1NnpuMfR
bRBoluIXKc7FaBTXwanKbUzMwx76enCjN0n3qIJDnboNU98WhXI31qdQL9aW6bm/ykK/5ap89Chq
PAon/jnWevRRp+HPjszZqNO6N8VKDkBTxEs4kOUinQpeBbWGRTwGbxbuhkNs025a5F5aLuNQ+tuu
id1rY7nJyXBL/Zoh7tvEQWbvEvQiz5FSbaXvRR/UfdWVYqvp0U669IEG8Uur+NEayGu5dGUnrwby
+bXTgrqbD+cNvA8CGC3awM01Nwjr9LFmPLOk4ldHP//SFFq508P62Jj8/edUYxq55QFeHS3dSU4z
j3ntL6gCaya11XNOyvO2GBMFRakIXsn2xDoXOtZRayi7LIyM6rsxhWuVFcbDMrTrjTdFb81j/ahi
TEhV4qProL7ZJSjSPjCOVhxSEPVCmrYg7LaqnWbr+bAmJGdN9ARfcjpb1Ik5UarEU4ZJEqW6mx9m
pfqgOj+8rrGYuzKNSwjmpLqSZGsBsnEzWzskdMudVhDv3g9dua6cKlrPSYg5bo29HaXvBVE5oLdb
PmtlbUORaBrCRsdufOGH/KlrYcMHLFm43qjCJrdZOI0kypUNUhdFMa5jnCorArNZp2l2PLDmm3Zd
o7Kx7cW/HUE8fJhl+bozhXYjq1m71UELD4Q1YsVvsyr6q0TK8LXnzHuKb9z1bbicPTl+IdKN4ab1
ak5anccwEFB1l32+/x7TKKCpww3Kvdz/Q7sa6Wq6FsDVF+7UuK5yCuFEajApmw6lWXBXs6fdvHD0
ZeT72741klXZZMa9MijGPe1I4goVLd9YnsmSuWbGvrCS0dkloV9fmMcu3GGEQovDEXX2mCIeK8qN
ZUEPEDbtx0H6zmtVETujW1q276ZD1eBmx9z+WRn6cjXypIM5m1f3vu1rR53pmu3oDcA2AJgi/l0V
pAdzayP0V6V+dGbIRKV5oeEZHVxTpwAWOHBMKfQsFarPHwTHvvMoFzd+w9pRsjpfzeNo8A+Z3oon
DNbDvsn642iq8ao1G/NmZODf7Sjj2SWMM8Y/lZt6CTDAKKObBg6qSsaiXjpjfjPIUzp5cGG2lov/
bYk25qfah/Uh8SLAqOQVTqBckodb62dHdZGpkdAe0HTgrW7BEKYuCzOwI0cls5Jf005amZgdaPl2
Vp7OI/99SunKr2vmi0kOPNa6y40MFUfU6L8qdYwBaI/y0RbMv8qwsCj+2trJjCpCV5vSex784ud8
bQeAwMjL5geyIC2//w5YnffmJ2ooQeMC+ULr2J7AZbREwbCpvniUmpbgZsTL/ZcBIYSru6fvt9MM
vd4p9jTB1unTmMgcN6Fq+feijcJVH+s/w1RPDjOleaaFG8F7YjkRxUNY4Xrwgp8JpdCQp28idK9J
jMgpJzBn7RLpfUp7Kz55HnhS20ysfQKo86FVYPtUTt1ezNRT92MYalsNm8utp2sWa8gukddapVbe
Z54fH4yeyK6ElKN8shbEYNQ3woW3GqROe2gcYfEAC2hdI0RIZGKgmKauNbTG0uRdkzCTdd8Ho8WD
jv6PbhWIyS00NHfr6/6DWeQmLDPd1S51UZebrtTzJU90/dJoOCNYDVJCU1me8sS0D4HjBxduomLZ
yLH4VMqI+Lm+/GmkgbYYsotdBMlTn/CeVNokelbpUtNZMcOvPb9jjFj2eAkTvr8YVdrzKQIEOYzt
akZdO7VurWMkAPsmj8uXFnGap/EIDvuJbEa55Fx3LSidhjl8HJUBZlY72/ieor7kLVxzMx2dkz2d
le4Lyy+SCYYsOg1AFmF+1ZRhFPDcHeXWK6yzfENrayq2u842Jn2wy5rFFHCAPX3j1QHMDKW0Hk2p
XRG6BJf5FAsLyjJRYxzmkzYVPr71KtnOZy27fLNBNhyYKEdXg6joKyT1daxjxZ+PLLeJrr0TpVue
nzyFpiu4aw82jIZoryMQRaQMuE4Lq/tI2unZc900AhjGG0vDtfkApoi0z3qlu/p4KqlgnC3LbM/c
3Vt+EDnC2sUvAzuYRqIp3gEpVEvBonORxjI5cltAPqqF/qoxZfNAM7pbtlYHtcNN24esYoFMDRKf
Bb23uXs7b+aGhW2wDgEoOmzS5iN3S4M80wmzD8DA/pmD1Z/4FUWIUsMP/A6gkNLiV7H8fYqY99Tx
xrOqrj/MR/OmcqPmVEwbrQYWnxhyD1eEiYfnWKuuaeU7Qbw0fP3kuaS2tCc1W+MTHlDiQ1i2qIJm
0rog5jkmlIyPQRR1S7XunOV8iIukIl580H+YqUMdL4zHI1CIqljwodU2tVW9KZgOMGWGK1jK95kd
dlcnTOnCBakCpmjl0R5ZjAQf3tIgb26tAzrAo26xrWy1uRXTxs3vmbbuoYg9zvJZ3Q5h6I5M22Ji
NgBhFtliLtFKmf45MaR5ulej4n6ism1L7JXb0c20t6G96qNlv4eUbZk43gP/MO6k67kozeiwLboy
8jfzoOIDABwUN6ToXjyrKAg/C/zUC9WJ002v+tqyK8KrHfjFk1lqYqcoGG/MJrFfMUIux9HzPlNr
SCgk8XnpmGr6BDwg9HiLFFvuMh0zBUyPaOvGjRjXLZraQvCbqJOEoh4ZQxsfXyAx1+7ADbAM1nFo
jM9j6X7oQlF+VfhiK0n/1qzCH7rlk0qYYmUra3CBmQQSW0Rgjm2KVq7P9Byh58msh8jG9V6m26RG
vt/Lqn3U69I9VUb+cz4Km+pnXFNVE9m4xIKMNjV0iR9gXvDDMpWnMNH3HWqPY0c+1yPycm8zpHJc
G46aPIohCU8iY/LNfcx80L1grM6RSe4uxi3w6kTTbu28Gx7chgeSKWrjCqYyWOcVbRIRteVHkJp7
s6tIXnMrsSUGN90OnUcBTEutqzoAB2k1q/iJOM4sU3U1UME/mMl4iPs6uZDFMz7g3e7XjaaJNfK7
5Dzo476Shn5UKYIey/AaNDk+CTkRnz3vYqRG/0bGdzYr4bBgKApWlgILAdZgXOA+HMOPuImvSlzL
R8Xr1T3AILmex1P6LYlQ3gvfyTZN20xz3ZHWOJYxUofch5gYqQe9LU99poeXeah23HHl9JAZiinP
06AJvw/cFsVlUBCf0XqP8waZI+zw+GE+kDg10J9roD6Keg9MuTCwSLXaxov0gUnQ5FdD2K8txgAq
mJJLeiwsxDBa6GJYldMcy7Drz4YGwavuAK6eN/Ph0HWfikwS7tF6+mAb1oHIjuLVrGOxCyJmeL7g
dWC64ZOqp0KFlDkoQ7OZK/xNqxEAYCjGwppSvynTuXgQC5TP+XgUzSgv/lg/gYUXv6HlKoajbZSe
W+zMRLR7zFCGUVYHETd1SKvLWyuOGp/L4TKnFZmKatxlfXGcjxDeB5uvYDNKC0lw31niLVH0d8X0
mBbCq7iPFVTEZLcV55yp3RYqVLCcO+YxLhYrhpLRKodqVPM3QiHExk2cc4Ni/TS0IQUL2672qaYU
K8fw871GiAK9/mqJRoBPmdpCQ52sAF7rwPEVRoCKLHi0ikY/weRIb4HP1LPuiuuoJtnNLJz06Cf2
j/mcbUThsrQ7F2q3cyYjijphY9ib0W/M7ZdbOVezdy0KynsmXp9562lvmmi1ldmwmEkdObxYA7Nd
8HdvQ4C8gCjxdqOXSfSKGDKsyNdSlCKhejjt2qL3T+60oVxhb424em4d193VkqBNkr28fB0U+Vul
dVuM3vpudkDDbrTuLD+5m93OqZAD78/IXPRTNnii6u6mVKNoOR+O0xjCmCcQ+tqRJbv/6PqE+CAe
JiQIRGzQGSAPYwD4Rh2Y9Otcc1HyiXdBki8c18p3isDsVlt+UK318Q7kkn4Z0f5dKZUpq5C6zLJM
w+7EMpoCqGq2p4Yn2tdeVh5xUrKu70JvkU2ZPCRT63QEqD7p8DVoJK5I8Egv9O/GnYPklOabh+ad
pbRc5GE0TP0a5anGabgAPxK9DkZULGzNLN9J1/wshkb/dOLqOiCQ3WC1BYnP8yOHQj+UwOvZtJ38
sydd/YHS2LjNKDSZdyCSq5OTTctNJwCpWLdtvci79lkpguiubsx+bUQlpjTs349N2t8LBfL44A/4
poF0LkLdM09CN7OVGPViY4yde0/+BLJrxf+dStdaYaJgNkCFmdZkLqaqQdxFi3bSrPGBc6myZ+41
9Kn2Ez4foi9vTNwVNW93VSv65Xw6na5JCyIzyVR8Rea40hsFmw5ogVVRVSpydqe76YX8nMelSnE6
qyP7bHrhZbAAASGOBI/y73LoqThCiw1vPXedMEDYVHrxHw11X+Ri6+nMiLAngu8TRoLuKSDBFcx+
dcF2Yh5yP66XBVQkODmmB5zJpyI9beIpgSGQZrmNkJgw7/jP2LwXgR4a4uLwf/lNq9jy9lAaVt8+
1KGqJ3paH6+YpH3mphPTb0m0k1PHLMHcackqWlaLKwRTX6c7UsL2TEVpbwxgshxdA4vV4MI7zJuv
4/91rp3wlv+8qs0NFhXTS4mrITM05s+UTm5s4eJ2EcFM4jBQCk9D1rBQwdkUQTuw0GLTNvG0MSsK
XUO9Z3mNBy7SKd5X0nykFkLDD4LxqmPx+gjM7Jen8PGLEit7CdT0MR7z/qon2DL1kYago0vlPG+K
qGdP9TBFaMhX/tcJGOl96oTL+QRVjkclAN+h+qg0V/D3yM+Eo72s8sh2j5hsFkrAp9Sjp7GRiKGQ
fjb6zQosWtdTryOsCwg5/88VkPvNZy0tX9USFOaY/Ogxky/tuG7OajqCLOTNkiIduhKJEHIfN47F
oOTXeaia9iLJB5CnRLWbx4hw61ZDEk1WfM1dVm1Wbf0pXkYJI/MM3ZeMxQlj15n7tjD8B18awwmb
2kvmFR65DJ33GJTBbzokxYt0bGT22aBffbPCxeOHGeY80Cuu0GjHjGnGA8ldtkxo1kOq4XygMviU
OdwQ3WCaZzTcFb00aUip7eRyupce/Kn/ZOjpqijgPiU+n0B+WHQiUq0BDOhXFn0xre0Gxwo4gnpv
KQh8qKc/FNL/KDTN/jrSVHTZkGR7wl04GfkBqC/Hf0YkUjLneiz8RD/ngfGWaLryNOaQFcKCSduo
50zwyJ05dWHQLTzxsxyRmY6xeUwzy3yANs8twi0WwYRuNlxhkP0XiK+9eSw1aX2MPiCH+ey8GRVY
EzomZVS5YsXDNjoDkP/huyPe2AYHoBRN+wcMMNMCLPJy7uZN5aiQP0IwqSVeKkKgM1gr5Jws0upd
8YbhkfCjV4NLD3lYJJspCpEEU6KGLZY8GP2S8jrWfXltWlbZ/w7h0f8Zj0dnSdq6NIjD1DRpzwEy
f8/5CntHcZhrLqpOs1i5RBj4xEiYvZVkuO/z1l/WklDy+bjMqupeUX9UrBELIic3PSaQWxxaLmvE
VHwMibnlvix+aziDNTfBoeLE3tIsKTwNCiA2fUQ98+8/gfxnUpmkvOaQ8Ecem20L558RN0Gv6Spe
0g4CD29DNx1/Kh6aD9tAPON6yrnIreyJtML4Rt17PR/FmcXbR67mA2e6OqvlYijr+MGDXOOZ5Rkz
DPVdcwC8Nu1lohe7JMCOMzsk4PwWX44JuM0jMyuXKOqoOzaIqglZ94nt4+1zlVpUbXWEu4vYRUwj
yNIp9PwTAuOwHAbC1dI0a5a+rCVTeTZzJLi0I94kTb2dj+Zx16ICQ5xttFRg5K4lei8MwFrz0uBv
zvBcHyu3i8HMTMGsjg5dVmdVuEUDLO8qZwCiNm1EHFarosYjGoyrkK4YDtHOeeT+RXKZb170NHIe
6zbnVhzVNEzN93//S5n/SIlimWXzkdUF/4Ca6/+IbzYRR+R2HZGi5ChZ9DF4oJo2GAvT6EOrR7Pa
/PuX00046v/9JS1pCEMnmGpCTDkGav3/xoZlXatx989/i4GHtnAfiABWfjQu8w61UburapjhwdWG
gbWEFz/bcnicr0Cb9SQ8xXvukH1qqgkRKVf6u6och7t5z0gyHhZtSgDaRG1tLUQYjp+M743pboYo
qZ+/x4PJxPx/jFfSZ/ru+SxDeHeQ8OzQfQfl9Ug4ZbtxR/qjGk6iR1MR40HAhUTGyaGhqfKSpPqx
r1IIVLGprhJnUHCPF8QLEo+owIRgU2mi3xWiBmPA0WBG3rHXcfj97ZL5zPziv52eB7//m+9rxPwF
PHoK/jTn4TdQHpqmDc6ZJsyVltHpzwW98L5zf7lts6zq0f3MaGktalLhb2BZsm2JL5QWW2Rtp8zj
VSDrTWWL8FRMOiXf6/HXUTh3WQJys/CniHRkyf7FJaDxUnmpunElla957OvqlIyQ0xB5m3ns++L5
P8x9FAgtku6va+f/rzWoViGKFev54ixBk7PQqbnAloCVqFWS4/nrTWS5DDHyE0KsiDlnOMJH94xz
KWAqJTkQnAIv7RgF9oOuZPkBHGW9DmXafTTdswLx6R3bh76pDHgDwrfaZ3T5e8P3yjsfe97SQRCz
JkknP4IUGkh8iQvmHFX/I6o/sYVYaM3gKoEQwSSvRd0dbCLS/zRk/aF7MRun+0HNt0HH4WcXo1QH
oErghIkUr29JazwRTNidvzcFnqKz6qy+R+y/LqirYQQvRfF2PisxzPztlQMSjuXoYq3/x4lQbfgK
VQefZGKo//XfzZfFwagfRBb+c3y+DG9Qjq5FG5bz4fyd1LQ4iaIAV47LhbwFTVWPFiW5J4zY285X
xJsmx2bDo1vZuoVevYH48+IdTLv2R0glZxkIU8IRsdxjXzbhOpZZ8B5D3Zmv0JnDpBLB3hA9JqlW
PPmpLbcKoWi71CjdR2OonpmF2J9dZFO+GqvwQdRFto8GaW5w8mQvhFPgZWmczzwaaCW5tLUDQ/SX
XIFhRaDTC5CxbKOLKD/0fWxfg0Gjyp4p7Y8WS6VtRcobkaER1ZzSOfI0tgHS+COgKa4Iqx206PET
hl/MpMmkc63b/p2Rt5DKC1f7kMavomy6H/ObpO5C4Bx0l6fAvA7++RC+FZm9ma+QMkKn0OAZyCqm
bJ5urFnaZkzDoz+bumrUbdc3n9/jFZl7/YSV+HNJI4a3QrY27Urj7y/9PgRUGO9kcaFcSqBlpgSH
kQUiSpTuQt7jcI+o2nu0Um09D7vMEsBZUCe0dKdF10MRJEKcsp3PqopHFZ2KLdXB6az+bA9x9Jy6
kX7BzfExX2Qw4duBbJDgCPlCiHQUcpbS8GAaabtEDARqys2zI7wzYG95YGcUcjj+3ughZOgmEeny
bxdG3vjnmtyeKHHfl3/taYDXIjGelWDKuuhN2BMloYB4Z8S5LhpLrp4HNTLO+jQwX0QqaLsOW9Sp
0qvoCsbd8Bp56rDm0Vii8g2G10LR98JQxIPpyvCixdoKyLT6SqSBughyx3uqdCqHXRSNlwbXPDp+
34dUnPRH7jPF1ukyZhYmZpTUoV/smQ3EHZgnnw2RyqiqEx8R+Slp2/IM0j9ZKmMlTyplg1OdBUxR
WxF5pLoMZNJ/D35fpE+DzEOjfUIzah4fA5ntOuHBvdEC+eCMrtWtyjGhZhmqGxoX/V1jNf0diPvf
oYaIWCBaWLOAYkkIfeWm19gvvEb6nyl4IQiLoX9LjIBnlhDx2pYiYEqE/t5VaVXvUafJHR0uwGMT
tpcpTXFyB+RMYoL6BgVuHn300LYhLZyHUkz/LBQftelynr2n1gdK/nV1G8IoGH3nOB/SX1OWNIW6
3XytAoQTSwUhSfNXciR9UC/jUzlfbBpITssGBeT8pYaxsq50wnbzyfn1o70ll5h68fSN9XpxVvV6
+PrCNpJJgLhYHfSkkcdR1KSvZzh6BuU2H0TM/xHmwGCYD+HpUtsSyPTnw24cWsykPwLYOQ/zSJk3
uJbt0j1401iaJN2WjAyohNJQ7hw9/+FCwmd6axBkBqvoZHZRvjbqVnmOmuq5qPTiVy/8LWRG4z1y
LAs/Djm9SHNUyoTVSH3a6m8+HzNyitrxp9Wu59dAuaEi5w/aQ1U6DiZA9FVdykeiBEK30jj7hlT4
KOM7xTKMYyRMyriuEmXnlmLS+dOBXXNORjM7z4PzZj4MFn3tVKcAPyBS9LMdZtbvEmlgaBOCvYBX
RldSsF7VvPZE3ob56dGJXYxdPL72UeIvjVQajxYeyZUJ2eu+7mSwGc3oImmR3ERJNJduJq88UMnr
QyuxbNGFvEaSSPKkNgvESlXyGsTtKhZ5/GQ5zA87EaZfr+qHINkESdGgaeRVRSheQF+ZJEcbkndu
cpr/78DU/oeu81puXFm27RchAq5gXumNKIqUKPeCaAvvPb7+DpR6N9ded58XBMoA7BYNqjJnjglW
QeTRWja7Fu2+0iQKzkxx9wZL4c/FinsUfHOXcpaZl2zeu1Fjbz7fGlNifyjTF1Xh66445m/Z7VuV
vikpSd5AZXV2dV22K1AFw6KPZx2vn1QnB/H1cqDE6ZsdjY9jHs7efs2494hL425k1d+Mes0+n5Se
mWF1o+LLFNUkgLocpeN8XdviGtsrXftQRfwFqS+GZ5jW9beyNuA9O6r5hGcOPwYayxV5R7L6R+Jr
5g3lU7InwpRueATFuAC7sLScSeOvDJ4WB8D+pVdQNcSVDk8gTIYXrxXRg4IMYSFHqffrrw6Z0SoZ
opb8Q3JyBXBRv736mRGdgxxr2B4yz7VICio90qp+DTKCi26aTJ9jPN6Izie/RgRMQcX/EnHGOhGI
UIlSGyiIW+/K/l/NqvAKBpzimCyoN8BRta8xiBjeFQTCsnXhCsjpQx4Q/3DIeMkLWjHqqzjH+4ha
6GphtgN1d3zcvs7ufQHS4X+Mksb/5zw5ms19/5on7/evu/yveT2bqaMgHoQiuAy3DhTdxTBq8bnS
xED2qIioAVaDU+yRBFjE/Aac5XBeoVWCB37vkWdFXDxXbRUcZKuR96iDEjpjOQADkG1/JrBTCt6v
VWrxERXxanK6HAhK2951ffJTdn29LI4+CfuiavmPPnk6+B15cb4vfN7//MNkv1rzc67lKXa0f+8u
X8d12gQMQO2u/tx5Hr7/z++3UQiCLTrN7Ld6b7/2k959bycS/VPuWhdCiuphAle6ro3E+NTMn3JC
FYQZ1lk1ZBShx2edBOUyEFn3vciHne0O6lttJf7WDRqxm+A3vsy3Vn2CG16Z6gfX9Z2reZFwB3nw
DfJUo99Na8l/yBXVvlpf4/4cjruPy+nyeji6MyviX9fLpryeMNdYpDl2CRiN3+/951o5T97gX/f+
89qdCmiTJ2u5o2pSXERVm8e4bl5ly+mFuKhplu0olSO5PM+ASSIunl/V6yYHzy6b8mBGQY71O8nr
BCMCdFpB/Q39VHJUtYysUZerKxI8OmAXDqPWukjOXLGQTb3ygGMWRPq+hmO4BIsEE4DNEPuISNij
UImiID10K/HNAcBf424wDpqPY2BVHPkmNpdiBlPIgaoxP2LfF8/sst+KUXuwnMB9pPB/1bPo+GoV
MPYem7Z2H1NgDkv8/MK1nCYPWE+4YIvDEcipcrr3yws8F6asiaEwKry2aueieBthtVEmsKHifG2E
vfs7xiUnthokSLjUam7U/6zT+klDgfTDKKZbOZTJ91SM30Iesd9aM2MJlvTeh8B6dsGu1n7v/Wwg
ppdbb5Xu420Defi1cog/JxWknRlgYsOP7zajU04PxHH6G3Vm04JPM0A5xe5v/jR6oB8tMdfv9LcS
Ec1yoGZ4j8XTcFOFIdgKuvFejvKUpa66KOqdHK2zVqwyu9S2XZFM1BxTOFFigTEtdEpUT5YGzauu
tXitzs3QtUuMPyzHPMVfE+SsrwtwO6j3CZbEmrHMdMDcWeJESP16e5sNlfeepCB2Gt/9NBqU+olT
p/vCjVQSWvmWt8v9DPLGXbHF1w5TG9UvIs2eqsx1P2P4KivC7cWDVwBSHH1AI/N8M8F11yzxhDKa
aFyaVkSBjedMm3pIknMAwPEsz0pyAyvMz6kU/O8BtpNiC8EWf9n/HjCGBPSKrh9SAwHO16ickuEH
WxfmY4DDzqw+vMjcHfo79ikyl1e7fbAZagvG3L1TTpLDPRxdrdcGfpT5Oc4STA2KgnXvv37rEkg1
uDdBQyT+Gm/jwHR2oZpPz4aT/SrYlX6n9vEd/QTPUscoqCdxtG2g+NPN0NyrZTrud8cgd+Pr2oR7
V04xLMy2PSUdxVkeWAQVBDRafze12gAjdaKMglLAaU0uXbu2lWU8kZ3eeXnjvPDkc/CM2yFgil7i
aDI3ue3+bJW2epCHoTerh2k+2DFsZIN9ylIOKPm8MpUj94n36zAbytdDMegLeYf7wL1JnaK1/4oA
9pmOyYafLkUeK7cE/g9pLQfWgD4WuEFl6o2f22pJlr+9+Ubf4DoYFBS9tt3SwSPsllAXs3Qmj6hm
2EAJyMMPxAPZqsuChLQxwplDq2CUtyRGWhzgBWJ+IE//3VZZS2z8ISS8s4w0/4vljD7WWOZTBH1+
rg+UaGd5dm8iW6hWBgnj5aQE9aEtRXWw1PLPWZCNXbIY5pH7sDyTfU3pj7uiO9hEQ3neC3/N1mV4
zLoGfI08dZv2hDq1Oqh+PTyCLMAkA5LaA4Xuaz1RUIMJ64ffspSuo+ZiYMz9GQTzV7621RspzGJV
mdRQN9SiblR8EB9MzK32kdPzpXZj5UEFxrCZQDhfjLbOVoNfiBu7G2S3phN+Q7T71NVTgb9J07Hy
M/Or66tX1s5AX/o6v4K3hzSpKjyUaclDYCYJoetRLLEQxEoOxSRV/B4GqHJY3qTkQe05+kX2pBW0
WV8CHOcXkH0eNT0r8uv9Ju5054JA1jct7RFwtPsw/yCwKNQf7fmQWASEF1ORFUtM7aGhWxni8sih
mt/Kssd2cFM8K2EzGOy7l07Zsee2ovHPyJhoxtqp8KOUs/9xoW60/QZ9sfaP2fJmcqKdueWWQkmA
XvML3F9qmF8UuXW2o6L6hxqr/qlUjL0OmWRbsIZJli48cUKc3rlRLPixcUS5covFgZEWV10eWg3C
sz/qazlDDoxx/2wE9vAgu6ahTYFLNw96GvWn+2Gw3d98FlqUoqI71U3qo6hOmz9T1HBqeMAhwSgC
GAZUKVmE/D39qSjSjxEyGLq60niK5oMoe3VlK01GpSFNOZCX2pOjTM88cPTpVWSCmprSOylA8Oql
gNu4LQm1ApA11SO7THRSAVxqPBaKldUlycWbHOt5CFCiV0HpbG3KTZ59q9QPfp71CzkqD43y03dJ
+f3pmVCXlqG+c+f5VgEwKg40B213Q4Gk9Ri5sfYs79VNqPTJFg17eaUOjQSrJGKZX1d6/TtOFWTf
qa79h+XT4Cv2QR7i0sAR6t6+20INSvIr8LzwhFyI9e1QQcEtiuEDn8yhaMvPJoRjW6dGtg0h4312
3QnPaZhWHdYqHWTQDeVs5afqEgO20ubNr712H+NGzc8kV0PFh5akqrdhLKeDD/VjJfsDWz0rXaw8
p5GP7Jm661WidfEzNVTxbmhjc6kobcDimYIG8Dth2fKgJ7du5JihurgeL3z+WmuNwsMtal0KHILy
NasD9ylHZveMM/ehnbtJu+MmDgNmJZukZzA7SVyH3BajTUZ0ubRfRZTrJ+SEw0J2syShTsZU+kWQ
u+IoesODV58V+yGsfjttqJxlV9IMKOCbdsTGRYkeJx7XX4c0tOK9ETvP936ltToCrUoD0tj4fp9a
GUX8jyvRNW8pyqD+57/vOIVGszdTWAA5fOG2GkjfGIn2NuQIt1TvFSnH9IgwE1M+UapvpNTJAJSW
s5bN0kKXqdpEbKbcVN8cHVUyH/+bUzv+01i6H6NhJ+dJpRq8YsV5yYu6PxqO9955gXMhBu9cisQs
t4hvh6XsM/0RwVxOEiaz+dntBvshqA2DwoliWsimHLDUcOsHJqAQUnA6XHJFe7QMlV9rVoyLpi31
x6CI0CO0rspPnlFdiCg5ezlPjlKrQ2gnAz2J4ipb896C1yiC8Ng2jr7BQaR6tvkDkENJ4p/19KOZ
aRWovH8Yml68NhP1b41unt1edJ/a9N7OzNC8Z09tRxaqgKIKLx2qQzI0UEbTJvvMFV99hlmC4NE2
ge51cbchF99uZ4KMNTt/GKn32ZkQEPAxp+BaCbO5WCt51OA6U4ERFG9E+xaiB+BImLziY+WKWx0H
v5HoiRMl9tatrcrvzdBlQDUZ61lQ61RsfrWUlPWvObJJncdEp12FqYxfrdpsHnXiZFBTzIq686rl
e7sMYqBNYNeNPexZ46v+o2rKk49nzAm3I6aY4qhog/uUZNm2ROCPDUvjL4y5LFINKm3nxbZY+Vlb
vOXubA9AXmsvR0s+HImpGWfb8rTX2ENywzW+WYhHin9XfOl+YoTqveh5iStvYTWnciiKg5EDRPFD
w3lybFtfqtaYf3RBfLHIYv9uO95vfUh/hrmoKDTJqo1WhGLvtsWybz3rQ6vrfGvpfbKVTfwblm0u
wjc3UMtDCP0dUbxlf9j28KamWnLtKIB5zHBBW2hDbX+kGYTTmuz6yXCb8tqX06sx9+OrJFaBVmeH
ABn4W0p00quBehCOwObETqazbkX6QjeaaisMFbSPo/V0ppgaTcHMqy2WwPKap0qv24Mf1O+yFROk
JCkILFlvWowk5hlhrDRPg1fCrrNxPInnpuwzi7Q51+PVH01cxpPMPZUW6rwOUdC+0Mlau6rF/5at
1PcqQlbrpdbPHK7EIqAc9FnO7bE839fW/Kme59pTTay8Dv4xd8wyl99V5Ttl8kgeZ9QsUXD0QFoY
qFSF+8Dn7GTWB80oWqdiOQGQX93+s9PBJNNkH1sWQ4FwTtVvY8tnxPFz5TEClLMTjRj22CCJk6Cg
a12NafEy1oG+SDE/RJE97Vqzh4wR6s0q8PL6aVLc38OsJ/S72t17WvNTLyLc0sM6XDt96JwCyUHC
8ViwFG+STZsqw5MxIFuJw8JbylKjkBwAeeQW7p+IEHMg1f3TBsVFuchsDDKiv17nfe6sJDKzrNhL
JKPnodUI6i7DYjscbl1ix8vQHmpgwN1wQ0ZAaCxJtb0crewBHb1hejs5GpodtUhOUOzkqDLW1gqv
W5UfBG7ldiHu2j4GwrJJBaC19gBnbmQTVU9NZV04V5cxWekzFOTqUK2tfuzXuB6yv58NSyS2X57J
AyURmJjMh0Y6mdzb9zme5Y/rVCmChZwoB7BbWail0nzz4NMukHWrL35iGJtiEPUhBO57phQVY7eo
Lb5V1bgaFVXbpiJ0Nl1XV6uWgNhRL+r42ifhb4M39ZsJ4xpMrNHhCq7Hj3GKWYYemvm3JLH5UCjq
c0BY76DWEMPyLFbPVZVPmw7t9NHw8z+H0irrfUfJrc8u5NhRoAnkZD6VU+SZHBkblORLebGSxHO5
+Dwpi3IqCai06TfQvIw18spghWmO9laZlGG7MVI72TRi+6kLm+5SoN+hSh1H7WygFHHAe2pvGY11
pbx+fCxSypnmljy4A8ROO9PEhqJE65qUCCQngdH3fybgWkFRbGoZX31CBNaVVN7G7NX+zI8VsZnI
eQBb+Ez+LX1NnGA8+SYMJjFp6auVI2yYTBVazjyKofO4dwuIUnIUoZGzFVXurtIBDwVTfY5wdMIv
iQO2Kn8Osu/elGf/Z5/DrnSnEr3TYr6no1ZCcPaSFKZtYT54cE+3ITG1U+tY5XYsXOdUDaRCiHp2
j1OrDpvBH6MznxS+dywzz6RaxFoNvOppSGPKbYHtX4pgiNYxEqxLQShrNcVpdS3AZK1qN4a1bjVi
pZvqSkyKB8CMuVatKj+mcSSPYUf+G1mpYDXUvvKkzcI8WEbOMdCxT+iDTGxH3NDPUUkmMQrt9ubF
Q4cnY5N9x0Jlr+SNscl63rKRMg4KTbzHHremZ6Vz8LjM9Cetb4pHnmDOM55aBLwsJd3IQTe09Aer
BnEzz5cH/JG3RWfnT7JFEVG2agoL2hrm58ZcaB+6U33250OsWPWi7SxsRucBYpMQw+az+8C9Tw4U
pfefKybt4ISN/9CrzXA16mFiK0e9uDLlGeblbbeq2ZHCYE7Ga5C2+l4jPbqQk4emCKEhjpg028Al
bOH9LFNX2Q2daM7tYGCg0KjpZ+Ha7T51zfiRKvCFCi6ObaWB47cI7J3qRtFF9pnsjZZToeEhOk+R
A21p1+sEx4bVV988MKRjtx1TIyb2OM+bD7kR81QdrvDys8VkTJRy8Dt4TOdDl0dst/42BTTxpWbb
RCNUv6cuI8uNAw8MO10Mls9q0K+zB8sLxmUT846RTKl2+VBH+0x06jnSK3+lNUb94aftqS5C3osS
NwXo5dYhLilAW8pTyIQNFk+B9YLhmPogpZyaqlIgiEGEbPWh8dXSO0u/OelcPMhYkOfs3PJJo4oM
4LZtNegmNSe7NWqBk20+GHvAmtnNJO+/KjvF3cpRQJBinelqufHhka4VWAjbIEz7BRiI6TEUo3v1
QcoPjpl8tEgwNjmV4VvZhIWwsaMOYmWPM4kXERKnAGdA/g4Mrue3UK38ALH8ZK5ALGND2ml85xQD
JLtKnU+P3ua33ZW7SocjqFSas4unImKpZ3wA/LEOTWzWbA9zlZWw0rY7fiCii5zCitdeViZyNJYv
e5EbP/2ZuO+QzSf1twMs7l7lwW57KEtACNf3Pq38DBxrushLDAvMl6LDWOglwx880qYVSDjxcnav
qW17ZD4bSJLz/Yey1w5sCLqF1prRK4lVfZmDQ99PcxPHNW+RxMCI5Ghbg5QuJxgCFCjFrNqbT78D
9G62VfSK+uWxgQf5ZEYJybsYMVKWags173CgQFr6Rj0RLEPHvFVwhc+WFX+T3eZQjrtIh1Mim01n
Gchwoo++Mal+6uObrOioOi9ZB208IHpzrHeFSsDBzDCcLto9yvgRFvVA4ehc5AFs4WT5hvVcqoF/
wn4DkOlcFCJ8SjImW0lgs6BW+r9uXca70FC2Oa6Xyymo2nVjovBbKFXRUFrjT8sRK6u1Tm3jWfbJ
Q2GGFQ/bNEZUh2nfWkfnsPRJ5myA9+M4oEboxwjBOxvRB3wudZUCSI+kftKkv//rJBZ19rsZsX1B
Sv/fQ83cg3HeLqagHLZmsof3k5/uh3p2UpbNfpn4Xfp1fu+VQ7LZaV64wm2Fwg5UEahw/155vxtG
hX/vIc2X75d/TZrvgWlBsBI5xtJpoVb7MVEMviyieQUuNFclWvYvpFrF0Fu/u0bledIF71FkR6us
zfynpLCzXVh0+p56JVCRTRWtjYJS4RJKiA+yQ9VH70UYSNZ5Vt2CSvFeMkdVr0VakP1NvRc5QdFL
FimFSv0/XbGr3xBQYuwwT69G3vUyGMWhssmxtNTtdZD2bhk4iT0kRjL0c1Nvp+bIV5rA5tyEUS5O
HntQ2QpCt3pqcamSrXY00ufW1KhpmTCQmcKzqhXJS+0H/DCF9jaM6/wiZ1qdRz4F1B+VXynKYLVE
th9jrTq/RFLjRVSJyIcrShHEGKHLNcaY+jLPjJ6E10RPelsmjx5xFNnqeHQ4ixTV3qolaIqzB1Mw
u/u0XOwDQHLaJ9xx7FM7+s7JGu1oBxXwm+wX8+B9hjwrlOmDGphyJ1teEbJpSrthWVHocHFKjZhp
rvTbZm7KPqNE46+F07TpRwvlwzzAqrTB+2RCZ66Y4YEHQs9eU6Pyywp15PQc7L7k+UbdoHa0Opty
ix4zeXhFD3oHz85WEZsN+Nx/4vO2Gqch+Fkm9bhQai+8YuTo7hzchLeqpUQvlFVQxjtPaan6mGwQ
TXlrN2TifXG05z23NwJS70jvLcxEtXfjYNn7AG0a8rc2/qwcTBMwfXiZQuR6QYcwL9Kc+LM3ol/m
1FQXDaufx85W7IWc71qkD6Acos8KqmSZjET+sl55ZomvPMMU34u2ts6UAClUO9skkBt2bXKGw90O
mkn4XDbHYDKfyzd5bjm5/4I6HoItwaWD7IsV9NqmmIkx883K1GnOY+ofVTxpqqVtVxc25yCO5CBm
zSuyCNNGXtp1u0GfSAWOTry0WXAcPNVr8JNCjhW2VvDoDgNfxrQ+po7eXWRLzZ+a2CoJzNf9c5s0
iLJV1ggaZaJB/Fby71pF/L2fAn6Lt9TndQdHDY0HtaniTWyD/BTtEC3bJO8/Qy3EMc5HZ0VJLdv+
5pehRr+pBxlhhkZiJaBfPfmRlzwVigI/MjUJP+kmAYBujLdgrpGEzaN9lxyEOhLbQuVoe2BR2DYa
T3run1MHkWQC8PZktijb5GBh16ukcjUQeEpAVcYUoG5i2TO2/N3juU8O5OG5jYPoIht9ZdhHeCFs
RZguu6Js6DYZsIEVxSl5vOxIqCw8q+1393ugz4POgpFMNOk9f2un23bqcIDHYD/5ddjf8mx+5KXa
mf1xfwvi+N0W/sCbpXW3KYdHLlylOQGV7G+OU5SLpiFkLq9kH60v7NSrj/JSz+VrFBJ8OshrcxtM
D1Wx/jI1bQRCUVA/FB3GMyFGW9FoVA+aHVRE4MmJLYoADFTjqphDEoB4TXufryAFCC9hVFGUWaTO
xcnMZp2HpXoWeqtvDIXQpOb08a4qgBnr7B4hiOr2fjQhZmijyHd1qVYn0+isDUUt7dllJ7120lK7
oAyjsJ+f8hfEDyCpjH56rSZNJW3rFB8B+T6+NoAAXIH1C067Fw3I3i/Lj7YeMQX8iKGIZm4SLbz+
krI5AbuLHxBFQN0vh9rBnpK+72bX/CL1qG8qKDlLqnmUp6ju/DUVCvi9VKl/kX3YRqrbZrTBhPzt
axPdOUyEfRo98f0lRcLWo54MXzf56nN8fWmpJFuLv1c5iflOkNc+yPvKA4t1DPtGDVsLT9XYNKOr
hsasrlnEFQeMe7xr7To/caQJv4eQYNAYRcYlEH16xGbGX0vnI7LrhG+Lb4pZQlpSh+IQTZV7dVXl
pxyXF05/L2Rt+Fa39XcwVsE1bCBdgTKCe1eESCpUUkSo0bokFxc5NgZlx4e6/kzgqFCm4aXVxlNx
IvmamwaQRePJ6HZytrynr+Ka4rrV4+wmDBnA6h6zfNrKCeX81RCNO+xcT3WwvJhv2qOZWE3slDZf
7RjLy5zlmt461VFewVrJuVj7+2tMSoWvj5X+uP8vHG6FNgjHgHtfAQoSPkJg7uS/RV4/DdpmFCqM
mPn/3gUDO6Up3N8vYmlc7BzUuxSlhN6BEq9fX//2iTpEqJaEHuYr5T/M6dr31E11Kk/p8rWsv6AQ
lQ15Q83i/Q6S9HeYJKwj9ahcGkVeP5iiiiDTT4hP0nbPsq5+7ZNA7Oqs7kEUTNpnQT01aLG95RjV
vlQV9K6+EZ6HwnUf+HpQJTlrgyrjN8I27RM3pHEtLGM6GJ1qX6RkSEqAZqlPbdb9C3gcsSv4XG2F
b0xvlU9AYL5D5IiEAJdOOMi0rQfkLNB+5wEMIn3HFp8F+7Q1QR+EQrOAqHaGH2PLSox0c79Rg2Z6
B8y+Loag+26ApKamW60f9R5zpElD/IHLiw6DxR5XAzUtw0JHq3ui0oBCyE6HAjY3h8JsTp5Wkx6g
uinaasJlb1v0x6kg37OQp/IgqrE//mPE/tu2a0ycWQNrFGX9Z45QBEayBO7X5NXzil92wWP87yGb
d6n35ljq02FG1Muuft7HGiFf864sD9h6AjSwo5M140SaDNiIPPDAhNvsBS/3LnkWziUEvaV/L6zZ
3ixg5SH7s6ggLvp1Kc5csdOUu6+++42/huWcHJ+GDfChFIBOf6OMo/gYeoWFqV0b17zC8a5RjORE
NZu5J6mm7Uohhkfolem6TofqhSoWirwLNfuWIpzteKpebVIiGBFO1wKS9pXyK+/c6VRnFyRu3ol6
E79NLX1HJNR+1zxnBYF8vA2+Fp4ox6Keee4fM5KbjpoER8VQ2/cKROHcXQZTf8gMHu5todjvoq8o
enEU9TRWtfVC3Ggj+wvYjzs91Jclmo/NOFXtk9Wo1Wose/em8YDF0Uwk38vOPGSKjeLIUXZ9gkaP
8FF4zcuq+qxJRrHOM8sX3phgPWVZdHZr09+ZTjPhmZY3q7B2rCNg+mhL7WX39QpWqzu30SPJI18B
XMEhka/gKZBqRfhgJYWyStTe2EImb5bN5GbXbj7oXa/AjfGHHa6F2VUOEI1FDGW2T7ILu4HkWDrG
TzlfTiBy7a8DuGxrvnBKvDTj/NX1u5sP7mlrGJ5GQqJLHhzVfQdIINJlNiLtGPi0fI1CPTQvdYIa
oDfTZeLWz8TkcEspAosifj97w8S2WSiCVItTN9mbr9b8PmvGSwsJ/9Lm+aPs7pvGO9S51ywNw8re
+iz1NzU6160cxfvEgOMm+gc5qk6495ju+DxOlnot63YPVN9dQ3Px975Q8kNXGjmSoqq5yoMBiBk+
vk5eeO7LKqO5Okg5exv5aTK3CjVS9hQn1WTic9KNhsKWRiBwWHiixQ+N4qJb6RnJhjitv3HnpkCG
uYWZF6+/RqMw3xHYKVdEFdijCVjpOh5RGDVO9a2hrOQAHxtjuXlUlATXEJ3zh5lvVYmeL3RtRlsX
Eu7X9WQAZg33i5zQlMn4NGX9UbZEZpMHDvKvF06MIHixnY9KLSbUN1APCI++yJv4vJ8dvjXP8jK3
9HdjodWXHv+ymkKognqqta5gKEU1JCU86tgD/+PnrmfZ+wNszZ71PqsSwn8stBSYMhnY2Dx2vlUI
lSkaqfUne8rOba4oy6oOx0vWKdmmafXyFFUm9EOD1VTAg+IBiiTBGDM0njQ/rlfjgILIKFvIpeCT
lnZSQ87zx/6xlYc4xGU3OfMl7R/v3bLpE8LYZgYrYNnMGqd/lGfyYIGsY2/mFmt5I9vu+CGTp54e
PkR9AqCqtNVkX5HY285rv0MFPvRhnDAcdgKdGDTbleWAX8KnWlJf5QAJhS78PbTM4Zdjtb96BzuF
1oJWJ6zsN08xvTwKfFA3pqrWV99XXv3e9T4snT8awUyYMslQv7ZkG01TKB9ahAmSEVvKtlIr5SMR
WxgUyYe3cmpNLH2tql67LK23cHXqtWxGHbUAZtnkeEYzmlW+t9SIme1l084VfWEqeAh+XRun3/yw
dBZTjJPIjPvXgXOhCuGMDfQbRm3BTnbh/gQ3RKS4hhJifCns7zJ6RU1Ad63aYSNbY0O1B8mWs2zF
pTfgdiO+yZZuluIh7KNZfk3YKxdafIx0lK0yRBaExrSPkrmKZA6g+SU+U+aoqis52UtbnGhNLF3l
aAzGaa3Ca/h61cIaYDgkY4BwjmszqraXTRW0e3ktiQbEiKbmHmTwrQp66BjU0D3IUccZfxCULR/l
v6JR2ifQPLh3VLD0ejILi8QptpNiqr9rKh+Iyn+dgLNUfyNS2OQ7H3+HnWo1fCY8cQxKTRz1nsz0
Sp5StV/8OZVtfxDZjtq5owfP1o1X+QjiXerR8hlf/y+NmhwY9HSFItBcBpGyxXy+J+1g9x+AH8nl
ka+HUPiO3D99JTLkresq7Y8Z9kxE8Cg3SSnrqVZmLkAVmh22o5Txnv1AvUZqBCHZEvUVzEBzmrr6
scUM5Cq7xoZixyKHSiebPDVwZ/EarJMd/yTiiRipPHUb5ZjwO7KXLT/MWXON82JDZhRwF0i0S6Yr
6sF3cETM9DbDKjb4c0bR158zOQp5Fhra377/Na/3+o2SRyFB6v//Tv58/b/u+b/m/avv67Utnrdd
DEopZb+4MHQHFEnvjofSJ05SOZR3lq92XIbfG6UGXFnbziHBm4lUR4kixaYiCh9Z0pSq85CJQX8e
DawnjAkHjhqt0ZtRUAyW5+kVgbD7LNxmLbtrE/Wwn9cG/kFO/tbEsKWdpIs2YxRVT+mUPLGAdbei
b/0ltQx9sEQaQTZtbheeOqeH53H73nYy6pNzYw9haYANNITxImrMdvdl3TsNuFm0sd/tDC/hA6F6
9kZFdLmqKrajE7QtvPYK/JPEEvDR+J61Q3zE24zm7Legu+WfWcE8S/kzq2+tP7OGuXpO3stTFL4L
8yw4p/JilG3xUeSY/8pbpwB0lqoOAC7zbUiZ4uZmzfBQ8ckTh66+9bY+PMS9XYoDYykOlpCO8nIX
zMwlSU7s8vC5K3r7KFvljDroY/+54ZuCVU1WsEGqtaNmiezBQHa6saokfnGVErMJNPE/qf1asAGt
f/cVZnZaiQVeD2CxzYD4pEke7XHomHZ517nn3JzZ1XzV3vWIFQg8sN9NZC9D/Gt/jHMFljdp1XPM
27KRr0mIQ1s2+LSuFULbi1K0yms2YMo6OCmPk7lJrXWMiBK/U9lMx4YVkN6JB9l0tGSXwI6/CiI/
SGOJFMMjR5QtvFOuoiG2u/onXj8kPVAF12j+WYdYRhs8y0No6z8C4TjHygiD58Iaiw2/DyXwPCWx
iOUS8icaYk/bSbfhDLVO/5EF+bZT0uinagCUbNKqfSZqpWwRfo87gerwqhmYD8kp3titKlIUnwQC
QYg1OOrYUa0+RBrRLTWzLtPE39z14/jSOIiuW1av3xR3QJ0+sM33mtwkn+ZQkjh7omptvzLtvnh3
KrvdqnWCMh054hvRtI2cUKYYtchbJlQdwpmNX7RI5xqsgaXHxdzKEWfdW3JMD1QdCwt91QFkv1L4
nB7tSE8W/BHKjYMUBcFYhcfE7GguzyRivvs7Kgekf8B9Csw3YwV4KdTj7InfB3szhAkeSTq5WYQg
dLZFtItU1XyI5xaPCZPkoIIvYNXniEfd9ozDl3FsBMtAbUK0VXXYKMyg6jH4oICMio35MUIoPF5o
VeKtIwjf1SKGO1ct5BNEHu7PmlSOdOFWNwd9OYY4f40dysJ1U+eAyl3rv9ppUXx4NVoDyZpACwqA
QhIn1FAxDqaH1nBGT0j+xP9j7LyW21aadn1FqEIYpFPmKFGiknWCckTOGVf/Pxh6mWu5vl21T1CY
QFqWgJme7jcgI8axQ7b1CbaSrbrhpjKMaW2nqdJA/FaJc6B9hFDCfmptM8NP8vTVrXjb1N7TjtFQ
hWdC6WQ9Ee29p6J9M9yp+RnPWSsOX1/LHmtnwWH5Mloi2SuWG+yMVOhPeIkHS6+Noq9C2ItaoPSe
BJQCY23v81Ct4tHwv6DvSv5/IulrKk5FTJo+y/4+1pFRiKdpS4TLbxWT4q5U25cav64zutDWQk4z
5vNe0LHEWUZovxfRxZ7/kejctqp4GDNxyofKvEr16bbu3qshz0B/0TUgPLrxujFdy2Zh5M3WcgBD
GYMmHtXGNx8Nq0DkTOWhT4NaQfGxJ7mkuCi83dpgFT4agty9/IijleIRLIXykAwn2WMZHD6QwdQs
GCllgkvErFLiQFX2oksE/8Qhyq7tVWpGqBaqCm131NN/ZiSgwC63jwRonU95IRCwZVwORJGSb0A6
jcvfXyhnerMEivNnuuy7D8yskSm6fafslf/8/YtvP8Pv7/O6CaHb+4z7d8k7Zw1whTx5mWmLbojI
gIHf3Gd5jhPtmGsvTshZBkDXRbbkBT3oqjLKF9kInfKlQ5jz4TZ7RNFW77p+L5tN4uH1oOOqJpue
mharyUW1MilQX4kn3XjHKC9ZDa7h7GXTKbMT0iPtM97k1fNMUpLdsdnY+78+RBnb3Q9RYbz/Pz40
paSC3bgnNY7U/I5zj7eG5lktilS4CMbGzcnDInUlF8Us9DYRSkHvfV4p2wTm9Nb21OGjrDgezYuj
5wSIrduCqoDve081ofWimQcGQ6sWPnBOM42r9YDROimh2eAxAgJ3lne1W+Pr3eb1cur1HoG+x6KI
k88wbJ+mFg+6xe0akGaWAyq8xCXS4901wkp53UW6dU6aAKMdHDL3gm36LAfkFDnZKJX8OWidJ4C3
WNZM2nQtjKTctuhl7ZXKCy7UpnrSOk3/bTZ5MvTU/uFZ6N75OQgyi7+E13qPST3EL7ygxdEuSHFI
PdV2sth23fjFb9zf/UPW2zuXN4qTo/efxdAMOo50k4c77T8R+G3VlO3bAulhLbEK1J46wtDWj3hh
oSEdp5ue4D9Y35vkTHuSQHWzUQ27WSpVW74OJZKc8k72BTV9JAwwyEV54XmIvXWjwznN22L81JDh
XSh+rj2ogc0jzhO1CGZFmb8G1FqtcJxjwy3Sft2nukt6KRw/CZwPyBuXry2UwYPsxwudfqs/eE5b
3fpL3SMFM30HwQhqHOekhRaXGN3YSvZQ5mCV54EUlGBYRwYuMo5WH1yy4wd4NWSjp3FjlkiyDm3Z
XfsMPurY4xVJjqdYInn5GYXVdBoLr72GsOjRpnOt5W2U8EHodnLVSaVeQ2heK2XSQNKQJ9oL0O4L
vAeHy6C6ayndJZTGvI417G5ROuIomyB/si2WJvWqMwLzSsIuW1hTY+0dleCUcwzM6zhhUavscpOU
Q3DVmyLeT0rp3aSaoH7mq8xp6nUq10HR99Fj1r0F8woZGBq5RzMJNzzUQ3V0PWN4Sv0WMQqNggwS
Dlc9pvpToJz1rutfO9xR2BGFtbNBda9l0y2st7Br7adMS8vHcOSBlf2dDhkCXTLj0Kmon+Bv3+6s
1BT7RKTf5cJ2X2JxsPYXqVVWezlgdaF1yk39WCaojgKQQkQvnUM69ZsMmie8GA+2x7Iko2M788Nl
uMHBL7n2uHqRRXTiayaMfNXPd+PcJ0eVvvl99/8zz2qiJ32EKVSUjftFM0GDhXH6vYQHR0lddR5x
g6yPDbHS2sB3QMHYSjcbA3W2wDmGLU4aMuK6NQdiVjNO0OGaojdPTcxVpFH4IpXrISNDflBxhf3m
NwKvDMP64WfWsY2yfotGLH9dM1OhWQ6kf5A0SE8g59Bon+9QeoEHOd8pZAGwWgHrBAvjNURWSa4N
o6q5q6Jt2gMBCP1af5DizLJfRZvjgIMVgamIIvSG3S/BYKbfddZKdxDDSyOIMdosQ6N+KqeXPxMq
N/7Mw2T8XxMa/2eL5xZ+HTzOSufHqwxT2618fkfhFcembfPF/YlHyWQlvDzcA7xCjkJAxyCC634k
HNr2sWqyN8bonO8p6v2SUWPTIFylS1GtmBhxqVgqLmHqYEFcaFbAJdLvKfHScvQS7xF1tvIIe2qR
pvzOAkuz1vL3YoztSkV/H+0bbPcSL36WKD156XrgOR0cUtxbgPTpaHEHkW6W36bSn9bQC1cqZ6av
uRW6S5616LEcEY5QrNDY1HWhvTTBbEY5ZxtmWLZIrBdB7fAlcQjqq8x4la22SRbqf1qFkkxI7WMX
wZHSswXGomGaYKapFpTXWP/dAGSmnkftBgEiNtViGBZZ2zVnucfyIegamz5PXvBt8ra56QMuL6v6
doncEbVvI1W2xuy7IAekA4McaKFDr+pOBXWmDeY1qQL3HCf68zC3fM81r66lXyZvSh9klxfADK+S
xlwrY5Qtx5ryj4L+Y7gatR7+wdyG4+MdZymso0gURuStvGSW8l4lbrnD/ltskIUeFnHhAUS/HzLu
I/KkcR+Qd1iTAGhxsifq/GzBSHgYy2pK4nXVVyQLc8STEDcSOx3LnSczEf6SRyj7EZFCmt+uorYR
vcSA/RJ6kbsOSEe/lUoIjXdC85FVJd9Fae9B/yHEwZyx2OZ6VR7G3o0eMJMXWHmozXtpOG9hI7yf
ms2RpRjtb/JD6TB8GgMGhDJt4Ot9/YikfXCKc38Xzi3ZJQdl/0QqrpcZCDkauQgEz31yRkH2CH56
l61lmHK/qAT9bOHt9yro/FsMY2ulcUpdUIZV4Q4fmlsctBi1bdGG+SOItGQh/Gr8sFRLXRt11a2T
LtTRiUry8/3izHZMRAHWaXBXf3Xfm948K+hye6kkRIxyIHcjhDwDD2lMTN1NM3M/zcAFRpKi2lL3
A2zhyaqxVi/EtxghdwdhlmAhVMxbgUwGiwwC3b0PTwGsmiyYWnljRkA8fePVEWI8oOnInjAfV725
+dfovUkw9e/J98+WGcKwqA+ciQPdR3nh3N1nnnpryJ6qFOZWCJZ0bWZF3Kd2GWx6gvt226Iw+wgQ
aLaT6sGwLXCY047N3KwUJDNx2g7Xaqb5L4WSOXhqhi+YXGD1NHeRJd9pQDEut/nuSDEN5slWDiKS
bO4dJYO3Mn/AtCvjOUs+5Nj9n6PyA3kuSIcn/GEXFXB9KeONmzRColr6OZCgBC8Xa08NFbJtjsID
QKBWnGqqmPzt0+hldBHUIqRJvutEGCB1ul1rihJtDOT2NUp0/UyjQAy+epJdgBn+7nLokkavclYX
x9+p65qnCaDZc9nDZS2N9MXUo+yFvfEjg/9xll1omaFFWwmwivOg5iQY+OEJPxcerOcMD1srGeKV
h+TKe52ht9qK1txX/GDvzuicwLAVz2pN5lHLzKPs5mu9vfyQWQYXpIIQlNYm+yhZIMDFviLJYx7E
bFGD0OYmrkH3yWyYlCfPPAGsxS7FTibH5IDsM4xR7NzI35PLRAVqjCbgZJMO7omcX1y20I/wDdjL
JkQtaMXQG73eHP+epgVQZOQ0at6rEqOx1wwMBDi2etva0H5qG657k1g2ItN28r2B8TNoufezG1EF
GgFNuSpMFzUAow/suD+Mpo38cStq/i8GAAYY/DF005ACE+6hf90NPCOKkvhX1ut6EQBCu8jNNBny
CEu1Id7LphzgaK3snST4WsASvbgVLk95G5nxeSScW3I+Q7J8atSljDdF6QZXR/N2TuAFj7Irts8J
cJJGs0i66oWF0zPo70WDljTJq2+qQ6I1m7rgCiTY34MYircqmXbSHcqlyLVyFXclZWMikAf8CMWD
Myn2WhuIdZvG+d0XOegV8f/A9Vc4+UnOgz4fLhMrV9Y2cmUnpWrQrM1U41U2LbfobvvvfVRuwEW4
MHkdqoUlMzUIXcfbsC1/6hmKPktw6flKM1BbL+bqprRsdpVhMw02mMzZ1FmluH4cIbYVvqWs8eVt
yXaSz7pfQP1gQwv77/57r3ieN9NPxZjlQwI9d/aY/lUntW+QQ7ZU3111BEAL9iREnuOkekbyGJ2c
KlN2Mlf3r+Ycc8qmBhQVjQPF3+WuQ1DaddoJ+yXt1FJO2jaN+JQt2Z9MOurZ8jalGN5PCi6GTRCc
PQUtjkbH8crJquBsZYLTshxBycJbU8UuFrwS8PvmMpOMZ7wB4zVce7DRnZH1YsjXfq/ZX0vnyQPK
9bPyx3gBctp+DYHxcRAhqokKT9sPCdIjHTo/F3hQ5G2JYz6wZX0b68J+INU6rDL/F5UsI1z8uVGU
XzzzesjT/HtIAW/T3Ki6pgtaaDB40qaAdDoKtA1LiDD2ksib1vmu0VvjWhLbXWzf/JTdbdw3267y
4k09s4DjNKkWQ2pgZgS++s0IG4Cacf9eVFl+MJTMfLFdm6QHmFgMBLUVJiz2IW5s8eJr7kmZz59Z
JzRODdXv/nn+X/0I2j9j0CnKb7WH1j4c+WsFQM222CHzskYvnm39ZERD+lJlvbZu/IBqFXDQFxLq
09EyVSrwc3Mkz43VdRSg3m5Y2NOm8hDYNTNDus8PslmaEfpUivK100qA6h4MVowalewAVj+42pUV
ylE513ewaPBBFWz+FWx0rViNqiiX9z6ZO4FTAy+tH9eDU+iPYUxkPL8R8k1hLSUUs8HV3d6SeaAx
EFG3hW4cZJ9mqPrm9tZlbW5s/VaDyVWhx5bhNbYiWtGu4dwH7Lo7tshhLnwrcpapHlSI4Xcrv23t
H0rGGywQhHopQl1syClVByUMU3IiUG8hLxvlt5ser9Ln06PM+qe6ge3SpF5kyyJ7uykoca5UjLkR
KOJlNjpPvUAoC65jwFlYjhZimC5kmHeRQgkM2F/24SQ5TrOZ9cMqxZPXue17UVfVuh/G+qQXnXsC
wIiMsaosJhPEcA3c6137c5dP1dWj2PE09Ib1WDjaxZjf5sEIrEdkhi8y7PFIKzwKWgk+dDuE62Bu
1ETeLBvRzixwl0ns5ugEXXUNi6Z/nNoU0GOQuUBHkxeM2fMDWzzSWn9ieSP65EDSPceQDIjuQU0B
GwDjO0+YNPyQzNI21mX2w2/s4OynLjmTbvaYtmaPL0P/UaFBhKIljXu3NKGex+yOI1PCwo8EXz+q
03HSQC8pwVggkDPc8vcNUhJLHUFZhHZEv89cBAONqom/IYZLMh7atmm3V4h+cPbROV+pSaTCqAjc
fQHHEFuBFMSGfXJBdGycsPC38oAURgPEQKfOH3ptit6nbm2ibfnuULQ/5zq41dsxav6QHZDjtVqM
GjKnP8uLmaXD2ZgvspmWJMynwsHQu8gw2NFi8KcoR2JPrlYgTn0jeaCEqb9y5yDeIyZ3kxoJ1L35
DTSnrD4GA6IlnczSOCoRYtCp0743FBfGFEdS9AZVFga8DKSLwf9qdmrXboyo/dIH4VIbNfZAJJMJ
mSuKgbdntyyqh0ItgXZV8IiSGbejfrTzr9BPxx/gTNI39tRinWZheo4yOz4q1OM37kDyMimwSgKY
AQAs6F7SAl/7QOBrb/mBssxsS1/K5n1goOJKlD9PtLzBB6Yx19X6cBhXikxjl5kZbKncQUSXGab5
ks75dbXI96xD/QnkGAzfsX6QESOyDcmCUrXYI7jUBkvZnsZc7EMWkI0eTxZM3arJlV0kzGYZW25G
1qTRn7o6+UmmKD3Db/WWiOgpkDUaTHvmbVqbV5som1YoCOiPsoW3j3GI9Ym8GU4I1N5RWF0Mdvqe
+K27CBVVJ10lvKOuBMrRQad32Mt2IzobGEZYugvTm145k4/LesiK95wNmtWKF0c2g4l8n5Eo/UM0
Gzg4GRlat3qz3cq/NJ73Lnu9zMO0UMNwaqoTfaWByd8BxtjIv1eXtpcpavSPAsOglcggXubz24EN
KogWilBPxmCW6MxW3dcaHnnorEj9pt+VHtsU0dvDpR576xCljbF2qz78Uo7pxoqxIIH7SV5/DKs1
3kbKlzqLV1h8k+hJgd5WuWc9xghZHDGuT6Y3wGTIB4fFS5W3/oM+70FW2PQrx+EgjC9fRm3IMfcF
Js7Lat6DgKr2T4THaHUzKD+gxxq6scu5brWygKFtsqwjGBQBqoz/asvxgYQ/WCKBRIFBKkG401cE
M59YccUL5ETIWIaiED8Z1dfkqiUdtsICNVA3JA2qdUmFNstw668m8oVWpxsPKsRQDCCdi2v7vwBz
Oc9dahpIBgP1UKkOsNalpN3T2jvl6AhsYkU1n3JViCViPe07pqyQQNzG+z75Yn2DIOrE4ygUVj85
e37CydA/sga5ph5XoscCSN+UWN/MIuHVnzdVEgl4gkdeeduBs9pRjmibfpOLg7xYU9UAdU2r2y4s
Z8zfUQcDdmQFxc8mtYiyfPErcvWDYTv2Z2cFGRx/UJu2YkHSrs2cDEtVnZKZNjGEYrh6DXhPuzez
93xy1xb6dPZLWoJ3z9H1anV/3Sd2dAgAZWjAzJP65AxTSalnxJcdLS91jA5DHavGO2sXVn0Ny19k
p+RU8MKQHHyr18aLrpXlJf8lO+RFcvkx+1TJ43bhTloFyT4F7a+tXpS/cuokbYIhh4FSQ93mwT7g
fI8JMwHTVMxLSXus5+wtfshX3TH1Z1RmKd6x5MGuKdcJyhNrmHjoOU6z86rCryKCX/Pp9mj1mvya
9Izf1+j034aR30FnxOPVzZJ4Y7Mln5DDz48ohjibBrGeZ3Pow0VX+s+gw22xjx10ANUCQCDWrCwa
nmmvlGbwNw66HghIAuKPbc94SPScY4cmdJZTcjo8+F8cXe/OuIALnK1RVzNEWLyPihtg6g0Ew5yb
XqHF2LrU5YMcrdMnMsPxW+5F2QXI4Bva98m7ebEC3m5Zh1OzoHhoLO9FWjb1SDi8DP1tSI5Dgb+g
KOM/BjGWTgCMg6VvZMFBTidnoK9VmCo3C108ulteIfIsgZ60x1skZCsB8EroCmLGtkRzWkreYVRY
ng0U8O9dwTzYhFp5hq9tFYAAWNceZGgKaQJun5J6WxmLwpAK92omKuRZWAhsw+ovvMnbW1jrKWia
VJazhdqYLBLOsStQQMUa/+z6qelK8zINW5kxr51x2hMqQBiW+fTU/qc5p32cLlJvo39NdoAS7Ps0
TA+KCNyvxAHOBI7S9Nxdk+gYsjkJhVNovLgk4W9sq+JZV/p6O6hIqsud3LWK382yL4xXuMXXkQ3v
wcob4AmQ/WQ8FuHoe6kLymjzjyPHZGv+Wf/M1JI6veRp9iXPW33tx4LWfJcjGn3x/fD33X3U59e6
wGg9ZHe9tC2C6I4G4J/TtnnByTXeWxnOAiwJ5nOsd8MCVKT1g6mUzrPbfzKPP4rKT+HnzanUOxjD
0MmglOn5L4yGbCrDh1CXZu4UPyYPzrEYWTiws4KwXTrKBT8GZWMPsXkE1uIfzVoft7UDAqHzRk5W
Zh2/GTN6yLPz7HsPXazWtLlYCuCnU8v2WmviMmTBcA5zXNb9+dKOowJzuXyS/fLieH4MhjlVlkY0
BmsxOSFQbooOowj1wx3FXSl1d3Ez1DckTtxKWUBBLKXfGtbHWqvAicf9/oYTjzv/hhNXoQstKhx8
AcLMX56hxNMFIZLDE/BkeXFihdyPG6e7FJzCrU9rZsrP5JJimecpIp6tz5T4gvGZ7IElhflLO+hg
+nLw/XpovqKBNmdVPRvXVbXBnqFsNwBI7GsP6AUcpSl+mNSyelY8T/W3AwiHWeVYOWLpRl5rSJeo
vhWvAC6NR781vsnucgj9Xdz4uPzMs/IAK0Q9sb+Ywnk2CNThqIXp13okvJz9lybY4ctoiryHEjAM
yT4X0HwtxFmeuPQZdN1mprG7H8oQZJnIYswRkxxxJUGtbcuTmlrnice6xDRF4CMnb8dQYCvsZ9Va
dt5G6kA//qspJ+pRCkMExr916krMqIC3zg/A/e8ekggYF7mjYaCVYiPvTEJf2mFpruqse8/rDAPO
UKsQWeZQRhFnxtEYtQsHbXY6RLmYzEYYaifZVHSNU61hZ/k2HSdKlfxEbY0n0xCWX/Q2RLdNKN2p
Jhh4zUlVBH1ffilio95i3IL32jyNcuGhwIPvRXXi6uybhb/kHFEfur4J1jd8XZJ41tEE0V3PjBZw
RyElpa3M1cvLLcNfzAtP0/4euGf9M68De4YZKJnuOdRiYwjPtVGCfkHXcasHSXmNTFAsAYIQP5QW
mWKgMp+WGgwrFEjas40RAooBMJg7kMUfQ6juKzQQd3Gl5lulwTkvpdyN+KOF7Jdibk1OydfKdaan
DkkJAnH13Yo5hNQU91eCaFlNRbFqjfzVm1y0FBU3hZIsb7EntxCP0by1oCh4/tdIrghcCG1+XPq7
epZdlVNkO6yKfK3BHSXY++/H5DcI2z0bvYHNc2L//tL7Z70wMXaDUr7KLpedYa0SKGwnzT+wm0JC
1nsoYdVYHRAiIOT6T7+pF9WhQKLnVU/C2/wsrJSV5pMQkP3z/KzUSdDM/er8PX/6c29M1gXMpi3S
HuEVlkI3uwC38zk0cXVzacFv3EpnYNfNOcZ46Vc5OEZqR7wSQEZX47P8UFHUzZZEWoTmEN8xULdb
3jRAG90KL+QVs21Vu8HK1dv5ROdzUHVD/xJoXb+uip5qsJHD6FNUayVhB5lvbTKBvjiqUDi840/5
POSl9mwP3Zd2msKTn+jac96H3ckMqzdsU1SAdl7mLAszLrZyrndGaKffwngKDiMwwYdUDZFwyvL4
ncD7SxG4ya8ByIzvlMmPAJg48uU4gnmZUW4819OPsa3XJ42wA529XH9xgqhcJHWf/8zqnZM1yS+C
tp9sBOnbpKGjQCWhPwsn0g4Zx+bt6Fr1MylEBdkQzXssBdnYDtFlCFsF+VZfBU/cD0m+M7KZVEOR
99IFxnSZuqJg0WXNpnHv7rSsXuS6BlptHuBwq15cwMHA/0Gi3PscUGoPVW+sZFc+T5Nzc2X40sGG
Psh+eUGJuAZ+pLa3ubLP10PlmFUR5itoJ1ILAlvsYAw6WFH4ivPHNx/fpx+hkhwt4vYPP5uytR8q
2cnRB/WMZQgiOHrQU4zJ1nahFT9qDlaLZvQFSQYdzJ8ePetesUxQ9HsBHFO/gK6BYv1FCjl3UNMf
/LHUwDxzICkmdzz/q88vzWpJSdpcy87ch+I4Bdqxjodxr7XRO/CL+NHAn+VR3lnCCx787q1E1v4R
kfr4Ud4pYeVhEldcJmS7vhuTvi1wegkWLiTQpnayX6lfvBWhV7252MRVWMFSaIiDZ98rkl2c5tMp
bgN8Ojzfcg4pqHbZ11nDhDMHOnSIsu6FGKyLgpc14QCFBGghu3uXvPOwliSJmT3IFrhudafHA9oy
ZGw3wHd1FNdE+mCZsQdSK+wqqpyQYWWnM5lIneI5Nq1T02aDU83upNt2vrJ0pfuXUWkvrGTtadhs
qmWOhKICnAbZhuip1H3jnMfFm+2TEEWF6KuNpd8i9gf9MfP94KyqkP6tNla+khSg1G1FH3qaZlu9
TopdFyHl1PnJydAsj6rWVG9qUzHEIkyCpen2FWRHkTxmkYZLmm/GbyJPjD2H1fRRH8v2nGWoPdUN
CpNZh11EbJZoFs138uI2YJItlXfgrwHZVOzWWnNQj5ZyMv68uAL6gbVJ/nwBh8F6ncFJuU3561vK
0vFWpYftrYh/5qDRzvgmauemq7IRtpXzXbFSayv77HDQz1ZOSWwhUtw60vLVD+cqMzEXlDsU56ER
R4t8G0CbihZuoS3jwHd+6VFypCJmf9em7l21A+VTZwlcRAjYfvTTTIc3KJoRvB6FgSpQmVr1tTWc
aYUVWP0UNda4Hjm/PnbGpG26xDbOLtygbW+EWFmHQbp3UBCEGDLhJdb68b6AZrTPfXdhJwhnufNF
3v3V9GsUtWSfkyrJsg9tbTPlnXjR/X0ROMOrvBhHrQmb270XXyr8Zl/kQAUgc0RJ/WzbqJRFpWoX
H0mABlIXDd5mKFvg1I2HXRUev3jBxe4RR/SxppTRx6divqiGY8B5K77LFmbkGEgoPrgFk4/tMIPA
rNlJlKNuxaSg3FyQOxq0tdnj21m5iC+wxLZ7dJNHHZFVTF9NG+7thCqQzRnqvU+DT/Q00VhMV0Jv
4l+NJn4BtxnekO79lSZ2v5+CV/LG4+kelMkYTYbrso8Jiem7xxoxiBw2tGUt6qpGqcvvxWs2vbMp
Ru+IDOsPaQg9M+yL+L3lMA2pQmsJ6xglj4itsI2qkxzFso4DA2YPZzkaYQ9HpDq+OKgoPLuDetQ6
GFopFOOq+SAtxYMklPfbTdN82BVZLLy6y7VrltPwlEVAm9LR29sSn33DYYu+xIVphq1L6LaP1j2p
BDdaCd/0tqDLzQO6QiDrdSS/EiOqLzpomRUQHgtVFtYyK3OCbwX2Kn7OWXwxZltDJw/J4Vndkavj
ZBohvgzoEt9ZNevFIlBzKz43pr4FAFo/qQTly37Sza0boqxBvpozboQZuaa4JqbOMx3l3pbDceAN
2wJsH+XmyXgmK9thX6g5a8Rz7HWL5xEyM8OIbs1A4XMeRR7cuuhxBKLHVq9x+zwldbg3vaA9YrAU
7mtLNH/fGffRPlwbYV8eSEB3G1dAGe8w5ltacZd/pE771dYT/Wc/pAt/bDjUhcLaF6VhQe3RvrWa
njj7lPbK59x36kNroXSe/8XsbWVnsqWtZbPty19lX5UXspnNE7pzH7Lb7l1nXRMl7oZAd05TQ1Gx
LtOWMEglQajl7mM3Te6jvBvU7q0mJXyQXbWfm0enTw/469lnvRwUKHKBWMumoRj2WZsv8s6vAlyz
lHEd3zTO/xdhTPaZWabsVTveSV6ZJJL9NVc2S5audSpuf07D/1aRUbj85hb5GMES292YR4yVqGuS
8G4o5dW68Woa4Fk0BJmPMtNwb05el70Y9UtjNZgFUXxmWQwSZ0tx6RG7qm6jEI5bB47jXEFzNEhs
JTFSCf20a6CubWFu99dBawCg4P70A97oNhhF96WGsbQCwjJhV+2053JKnjG5iBeFoyufnp4e7ICn
HeGoaW/1MrWW+F8Ff8cwa9UPcB3e1oV6v9X0qPrEbkd+ziqadpPZnbrrFKt5D4eUlByfUyPs3/Sq
xireDslIGTHVLP4d5Fv8FRWT8jRSa3gGcPRDM36GneNDZQev4aSutuTg1L05Fq89UD7YXjbUB3/S
8nU5muQb5mYekHW3NTU5yOaEZD4etn16lk3bmh5zomoqZOSbM9bxlUKFYZO3wj7UcYGhk27H9NUD
OjzVZlDInah6/qNSAhRq/kwtRqTb5NQRO55PjWUbtUHwYk31Y+irOR0JetqMcVToLWzxjD93dY1h
jeyTox1By3vustsP852c5xee/uSqzR5+Pph+Nxu2JkJW7zpSmYsGGajHrlbjN6v4aej4A912kcA7
OyH6QtIcxYJif8rD9ONus4LbJMAKbfg9o0CB5FTx/t6MVuTo/fPVP6NdgkYwBaB2+9dTLp/8UM/8
0yg+ZOP+QlhONi1sHCc292oZW5RPkBQ0Wz9Rv3EAAsO41J1yl4xpfEKZLD5Ncs+Tt/ISm9hhj9bQ
rv0Seu8ts6Cq5b/zBzKToGedvU2K/Ctlxq465pg8vx5v1J6qb91dksS7fxFG2WTREaoBqCAw3i78
JB4/yJlH66zvSTilUXE028zaeFHRHY0qUYFZIuFSgEOjQ/ZuG1crnzKzBvMUGRWptSdKF9lDoYQb
1xP8KYJyXUMqxb3JRLGi01HZQhfaA82iwfD2RL+J4sZh0+mUsV84mU7uWCsK+Ic9qzoiBIQ1qAKj
OAzVUAWRsvSE+hDGZHvxSu2ueQJdpzINl8D1n+Kq7opxm7ZlASXcDO2FE7OZFUnZ7BJJlmnFJ5Sa
8QGqQWRDI/Fmtriqfinn2iSG7kiy+8lhnLNwSWb053os/f2g+k/9n677oOzDut7fq2r4JOfLwSzW
9NUUgJEoc8TBAaxsGllFG6pB3WB6mK189O53GlWoRe7Vylle6irR93Ul8Bn+p0veNTG+bokIlTPy
ogcq9iWihXR1JKuKMikv6JmQh+70U9Tq3pMThsqT7qNFn4sqWNZm6T3JAaUbupVjs9nLZlgPeAOW
zjFPwhdZ69V9Ye8iytg3LkuoIsU2whZZjmafL8beGB8CpFMfRi0cH+yGP1UymDrRJgMJeCmUfcW4
7I3W3Qol+UQo+zkc+vIs30dRxOm+LEeXvz+ilss/o2oHgaMbyPXWa7yZCwgEFBAKku7Y2pTJpjFI
hi9kZz247wl/fwIKah/yEUFh13jOsS7xeSLkY4HVuLbUvSHaJVRXruXYZSc9Ub9nJBqLZmeS+Xhv
aq87VAOaGpItC3lvXBuVqW1lE2OKZlEOaQOA3GleMgT/U7DDJnAMuMNUxt3BJH6cEDk6yDxWOfnj
HoxVjPgJliAzUMCJTXElBZsvUI0tjonjlCcI1D+1xCq2DiYFqzycnTEdP36kzMhKRSsgdHgpMkrl
eWs9KDUty41G9gQ12soZlTVZBzXAzNyIsmvrBPFDwaH6atcnXCfwW1Cn7JeikHIRrpq+QBLwQrza
+wCF4Vt5yJ3O4FGjZ1k5AvKnrDvonet4IJ3AW0kizwmfnf7/SDuvJclxLdl+Ec2oxWtolZE6S7zQ
uqr6UGvNr7+LYHYyO7rOnR6bFxqhARLBALB9u+sgEUzU1ADeN5uGFcw+6yrjpSmqdN8XIa86NBB6
aDrjxEnqxJBCsDNxAW9r/FqnvDBGVy96vA4qTGLQoHImO40IJ7YQo5AincWIankyeLb8gYnUZtJ2
D4PhDdxfWGG61zC8pd0DfB3aQzfB92ARWA+J2Zw4wwbL5eXx2neC9qROcKoltXHHg9LEiQtO+mWE
f1wcLEo+1r5VOQTN3RQn3t7v4kRCopfJiiO17lxC9QPj6ojveibV1q5xi69trrH5wOSebEtNji7i
AjsCmxZxq1gu0h6VvwEyn4K+/ZqUtrdDXMXc8+scvhZZc+dWGXzF8NMI9B/Yvm+DHYbnmaCbTcg3
HxH1HbI+1UpJfSy8NTtMD2davKEuYMeDr7Fn91sMnfI5GuPuivUbGQ0z4sgtDoFkqAXmRdlUHgXY
LPX8g8sCC3JggIMu8oDCKTganfKutoNqJYJGk7UHSS3NjTb5BoPA5W27Wntgn+qdU9ewN1Ko4++N
vwL+BoplJycBbEzwvx9SZZiBjRDCw1WIe/EMfYRZ3r/UufYWmSEg76Fof4xjx+uRZKfY1qnCfhLg
SnFRV76fvICZVM8tRJ3PulUB42vVSbEI0HqMhAGOjNaLbwMLC+rKv89HDtmV6Uxa4k9kk2ude9IT
S4bQAuXLMVbOwotBzSamfnYxp8xUAkzQyhnHxBHj/lgxu8HtVnE/rFGIcHcQPrLpWMJF5+Eyp8Yv
BSZugDPDDz2eJKqbbnj2+fvcJa2CPlKWZmeWSyy34FAzzJXm+C7E97myK7U6fTFQRzglGnbfrvCx
+aEk/SRZ0crxQh9iaPlQSJ519k2r3UV47D4FfoA8m29of+QNO7Fpd8rS9eC6Sb8tkyzd9ZP5N/UG
0D6yO39n5SRRD00NWaT47GLkHB8d31j3/GG4WfsDJc1mo4dae/Ehg0Pq3fQ4vCUB3jiIt/zwS+NW
+d5v4/bQ5r33io/XcwLOWQUefxlQCH2MkpZ1dd+sSsyXj/IUlfomZz9uvYJGdtQN+lO58yVXVRf0
CqekIcK9Ir4UUdNFTxJr7ScTO9rk+hBMl8XzYYkbSxMhQBNWH2FYzuqH0kHRfjY9h7qlweMzLfz5
KH7BuwwXzAmdlYYSCke9thHQLUtS9cdmOjZijQ7dwWCyWyj4cYJXD4+VogLczX1gpHaNe0daePzF
AfEUF4Hu9J0k35vS+CtVOMTHvyR4KrRSW1cqp2MCOmv46XtQQD1FqmR3MF51fnKoCzUFYz7ZG73I
U3cIzN8PqXUXaqqbsUHv3lIHFs3cabN1ip3lKnVwsNuTpW656yppHST2X3GRavxUW9baEEZ2f0AU
YMGL32HQHPJ6PThqsp+xJA70B0g28CUEx2+esEVWOyD0SfBdh81+3i9ZXuhsKqj6jTsr0TG2jV5w
ikoQX115FgZQ4V0i7mbzqOnKdxkqghi9L2DODlA9nTGeqn9auXHp+7r8pilsJcLaBm/fs76LY2BI
0PK9oGxm7su+6Q8NlAnPhhcjR8+BzI8+KmzzNOrDvZY6564Jvdk1TwCkIgPX5dpCfiE2a0GD52/5
96vO4gLCy90iTPofKWRFvzLyoTpHZoccge2PMXhJVv9Y8aXdqEK6b5atctch1b71vcJ8q9PyuxUh
HD5/lNSicS41JF271E/ynTpJd/gKQD2I4LuzPgVNOzjhidU/SdCgZcbon2sbXlSrTtVTqYXtxSq7
HGfxTH6yLIzTbuZH33sUuxGp5bCyUtmLTA5HKYI5RqkMl24A9cMK/D1YTokwNAQb0K3VphFmPL2B
DUEycArP5W/9FOo5oWfJhAhQgFz9IBvflawb4aSvh0PR9f4XwB67oYzTP8bJ5Ve3i/JcjqMNYUj+
XcT7FdJmiPcN16bomZKZZa5EQsB/Hkuw01jU+a9aT+BxUJFYDjdRys5mJdvGfqy04Jen1H9ovJFv
qZeCrara+BUEXg68tS8eW6kPdyGkjHdWDBgUU5R1wqjYt/Z9E0OHrgeN9a1xARMBxfAvge3IL4YH
Y8AUnzi1s5WTSDmI4K6zcVyT+1A9RJZsb1H6PaLwoT/qoGc2g140hzpRJ1D1X8EqCHEh+wgOTlkf
sNMDOp9A/XwnYFl4KNSJZCHtHHPTZpYOodnkR8cmHeTCmiP4/DDGw1dLBSufKGa9naGfAaRMkSfN
Ll6ex/akEG4UfoQKBwDvFDL/sd/Ufsy3uJa178PYabAzesEF+CPnztjtVnbml1/FXeo273d4x5Zf
cWjpVuJOpFpRGAA+WOWh7Fzr2Mne0vq7O5m4wyZRL9ggTI5OAv/aYelCisKsXvuxhHcM6F3fS9od
KPFJ95BgZNqIbKU9boAT9K4KcMH1oEs8iVTVG57kIrQeRB0Igs6FMseyOEMokm03WIB/pj/bxM4z
qHBr/WIWrv3CavEg4Q34zUY3bK/H9rvZ2DX7o9qP7YvmGsGdKC7MydFUPLHcbmMZwCSFj51ww0N5
SDsolQnb1fQTkNUOmbfKU7SD12NlyYBwMQMja3ObIjz0gqZD3VJBZixMJGBbsTe5CGhIjNslX7Yc
HNqKzwtadzEf8DCOT2loG2+Dr3h32PCa1WA3xhu6SeYBmFu7EcEY9bBtZ5r1PmBpfF9bzWOMhXav
xrgNYbqHP+c27PJJm9PZhudotfc9VlE4NDrdYLORdMoTEAX5qZ4A4fmI5PMUMsqoBhqF7IoIikuc
9PC/9R4aMTHsH1ZrrAaoH7/0fujtuq6u9746RifQmeF6RDJ750hKsRV+iLXTKVc8x+ZJKv4Gh1F6
dX3WnmIW6wZfj4pNIT2SnXMx4D3QJAo2g7B8e1dwQ/k48XrzUSxhHEm1weJaygqTSbhOeglyFITs
5r9iLUBik79+yB9DpFJy0L4rLEiw4U507+Y0dfiLLu7yIGrYv4Pag4DyWzi6ylbNI+sgsqnlSvUz
8+inurMWw8CavYr4FDyKPte5pAM/c0K+b8m9EnbDQW7z4QwvB3Nc3N6G2UW9KShrGHri7uqiMa1N
F7n6CbjxWR8a/VrBABnrvXGc3ftT9EfXeK5j9heEW6o/YoQ3bGxZkX41XXZ/rJ7HtdcVIT+mgvnZ
Av6ea9Y/krsxMbZ67+srnOOqs7hAM1DPdyKo1FZ1HqfLEpRxOz8P+dpB/utS7wLVby/SdC8ixJ0R
pwl+vYo/zCkQcBWrYPorEMlebZL86RbNq5fWSfCS06sBME3rRGdx8f0Q7whx63VJfI7g9ppTljg+
mhgIMueHiDLkBtLqaQOMW9p9l/XOvYOuxj30o8New1OFZwFn4hYhK5wSfTfYs849a2Fen3EVqM6q
JFXz3U2cSJCnVMPJtomN/RYnTe9xMH80aqvdi4C4RNNJMsRTMM0F/uMcJesNknMyfKtDGbJXSG1A
2TGkBEsxpZR5PonNliwuyl1rjqwh7CHw951tfBmq0EFxLQ7ulIR3qeX6WG3EbdOlR1mvjaMI9U3J
yjiTmy22F85cEGoaI7U7N7ZmNHCh2vAgcJi1mdQQNhaStzuBFhIXk2VXXlic9/JpPyGoh2Jl7eor
tobGA23LpzC3rG2dJMkmROlhU3l8yPokjo447Hvm1zGq2HRmbeJdjenQi9OB9Ipgb71nq4uBdwoi
4ppeATtJ8qqoTXkfehZ6Oh+5RZ5iyiObHJ2z+0cCU9ligYPI2A6vtt5jwf+4E3F8DTd9EmDdm+Lb
EFLWjVr7vzTUgQ6c88OeqFnDExRL1baHRa0oivFZCt3h2ZKAi4X2kAO3JDi6YXFUZSh4RNB0+uFZ
gwsvxdT0KEopkz5NXkrpXuRwcFm8+Ln6TSQmQ6FfYDU8BJNYo5XW7xe1jKzTEmdG/O6KiLUKLlU4
DEyuA07qyBevd5690JD2qTUUJzeoz5I6Ma+6wclEg+6X4ms/w8aREKmXrJ1dRNKxMYP0IRz4OTa4
bv5kpCKnPFTBGkIY8yHqpBbnLNfb2whMWNnw1kTOqex6pAqwvAEOjfqr0ugSy2i1Xzcph2zgv+ON
BRcSYp8roTK2XNoazh+jVTGTTT63iuN6hxK/c5w6oVHJJfDYwnFQTkLYIk3+Drcsu7bYfJQX1wvL
Y5zW1Rr3IiwLZsxZUmK/isQYGvCXpp1zelM6fgz3A0zZyB04OwFi1fImuXrsXPu6Sd90I4tXatdV
v/SQ01dDZ677nJxJudL8MeYOaw6n1p/9NPmum05zqhNY11cJZ3VXyQ2PZWxZp64sZQAlGDk4+YST
fbDxtwys5DHFBfWpl2yec1rkG7Uo3SdxcZRgZ0IueC9ChVxBHVWU8loERanK8C/wCeTXeKojBh11
iC3Tn3a8kCXifbKNbP/YKo5x0TWne1Cni1nwb+6iJ7ANx6F7EAlO07TnWNfnkIhv7ax/oAv3LP+0
c5hwbFVZCMgOnQSXxHSB1RXit+nSR6O78XQWvSLBjzyH4/opT6vV0Hg4o38EJfiWZUb41a0wqeag
Je6dNiwOHfDQo2HaeM4VmHybwgOdMtD96aBZnCxnadzeAf6dzqGX2LE1rGPZOEeJiYJngqWyU1Mz
NNAbswcv50kZ33jHP1Q47bRJPb5WoZc/Zw3w2ClkNqX7DPH7SqQlQSi/NNZFJMkOGAWMl1ARja/i
kuJP75jxHBijRy8q4hUndOmu8SPtBCULCISswXpqhw+oP1Qn3huEMOXYyWtxG49Zfqw6zreeJlKQ
3lY62MMTqPsm/OUwPKuhVh/yELndtHPDYdVJ/qlLSy6J0sExEMRXSbMzgMfQ7G9BPpenGBL6lRMM
TzoaEju3MKqHygnugjrPXtFYxzlbtwOW+Xb66g3IDQVt0u3aSCVVcYJ9oAfR1psyp3FyyloH86P6
lOWsB4DL2hOIFUtoXGT3UqpI9yWOovdyXkgTM0GywfpabIcpOMdlHHQ41k/b+9r0ffVihByCoNbT
r6xCwmBi4iSHudaRMw6CLLU9133UQhdnwtsktgu1JdnbcuIlEE6CwmcQFk0YiFtdwkemNPBBmmgH
BNnAwiog7gwjvOAS3OJvTY6AleLG0tEvZeYfTcvSn0zA1E9q5R69MW+/SFYrnTzwE2sRTEzoIs2k
dvciWCFgw9JYG68iyOwaH+0UMD5iShUoWXw4PTn5jxtAVRjbcnnXhTEEyk2ubQarA6c07CFBtP4s
1ALj/5DnbwgvmpvGMbtrjuf2kZ1RuwOc9BiHfrKdj+8hnnjoRgQvhIFHCmDHd1gYHsVRPn6u6Lm1
/KhsR7r6GMy6V70N8WZT/J++ZYQroU7ZW6azdrUOdHEThK9BFB2F+qUd4+cB41R1EEFYJTM8YL4l
SuoecgXcP8RywZ3T8G3HAnCR8UJ5idGHuNgtHkNILUjfYj8IwXAM44MCudC97+LfK7Ww6uodWjG+
l6eQobbWU5EEL9rEqjvkibnRASqeAlfWr6mV/DLo+EQmN+znRbLNudQRyvzHsVMCODc/koXnxFhV
Mic8OYxBrArvPcj2toHTAveenA8WdOySsMSJLCKhN+T3EoJAI2szFewg3GxdOkLM2bhf2JvXJ9mw
XVBHUFSOYJA28HQlJ5Ga+tiS28h81h0dv4Qy/SqiS1t19h1Ai60ISuy9V3naeXft4NjXHnnX2mDZ
z4/0V0E/0GEbpSdYlyHtCCr5YEKH9xQYiGaK/1CcAlmyWajKqRCB+t7g33euZJ8qDwE9t+mrt6y5
BnF7X8o4F2WJ/wpJl/8WgnvBrKp5p4E1zkPoarhWTTkC87vVB9kPTj1gM8DMxrJ+5EghKtKt1vvB
N6uKOBrlXxw3QMByVZc+112An3OAa7XVZxkfRg6iRBY4QQ9S5+0dRQqBq7k21NCKco+eRHnUS1iT
AYuOjwYWmHXXdcoP9FPXdiDhpa4OfzSVVr41tVnhQNSxfmlxCshDqKP0QXNfEiQuV+6UFzL0RGoQ
hyuK6tEdXCw1KEmdOL6ajEHVq+Byq0yLRYKCA0vfp9HVxg92bTcc9gOGwJVbYzvZdEhwyIbfQRht
p+kqhRmIg0QjfBIXvOd9BWUPEfAkLAx20P4yATzO6bd1ZD/Y/sFENAF2fM9XLpFSgBxPkB/PoVUU
xkI7TONVVqKdDMG08mbW19lf1Bz+dMXuwDDgrEFJBAboiY8kyGBpVQ18BIQnipRK4RxMWIuuav6j
wv9A4GXPtFA4XO9iC2umyDyFDMiTdyEk2CeV/RDOCybW9MQJLf1gS3LxOuRxuC46rXuqZURB0D7p
z9iFgwtgUVg5HVt/KpysdXfRjxiFl2tS9+5V3NnWt7L2zLub6JpXtUrzvNlBkqisx7H094rdYGML
Iyt5AZFhAd7EzGp3eBzlPkzzhmK+OHVcQU0l7cQHU3OgWyrrQUefL43u1VH6oRtuvlIUqMocKcqu
LS6bVxRYOpSFHobSRAi5KBTUoPljwM+iRKFFy4p1MyU7WDYeAjlXTq6ZfhchcfFBoexVpdz4FSex
y8Vqg2MIBui4RIm7wTHesyEVOdQ0Q1jyfg4c3ZyjWidqThC53yPUBnhQ82sOLRVi2czUnY5W+9FI
/j8tzSVEc3CUYXBpnC9LLaIHkDYY9rH2bRTEG5WV1NStLAgL5KqngUXpAPsCwr7NJtDAAS/FxV1o
upAjLmMDP4QqcoL0PIJJlg1v4N8ejjI1UU6NfRqSLnKy3/jSeizD1cbCv1DUPpjJ+zNbWgjL+Kh4
GMoq1f2ZyFl5F6tu8eki4txeS3aFU3fgkv9KXTInulzcsa9xLwGi0H+v4yaYhUB8vQwWqJsEUa+I
q3FA3UEC97mt8KNVkQ/wrnNBEw6uQ6iHlqJL527ayRX4SKzKDzF8hQEwbC7shLNs5famP4cNALDr
Gh/F9ZKn6Kr33CJOZL6JEwk3cb/LNze3VC2ay/L8c3M3dRVZTg9F3Us3b5q6KZI746uluNq5yUtk
avufXWxkL6leZS+9Hn1X4i6780ove9ElKB4k1/f2IjGyQFQ2bjnZecmLp3P5GKDtKlWKX68rM34M
I/aAIjFDhGtjtr09F4X6yjmMaDCtRWqbWhJypf1RhETzwOZOVhZY93PxYAKthpAKisSwhrg9dAzs
VVPLUuYrV+TpH0RIdLWBDVo28/RR5OfwHQRgX1tzA1alBHu22upGpAZ5X90BQ/omiovLyEYhgmrh
aY5SMJ/pce+cRP66gX4NLS3w0lPrOUiEiyOh6delTVCvscvjbDU/P1OFxqb224DlKlkTdp7bquk5
KpmCQ974Z7zJ2vkBKqlmPvXBT9cuq6Ma6jV0GkZ6NINqBAU21M+QmSFyo0rDr9zDqRiv3z/kJLfW
utkH9yGcBye3g/gtjuTuFfTbHwVYzV/OEB858Si/dXikbuyoKCcEDdu5hk90ENvqlwyxeCNox1/w
6jzpnuR/qaCK3Sq5pIEqLs07ddSaTVyr3necwvciq9Lqf7JecV50FflegP/pKR/c4V4yQpl9Wd/8
0EY4YKZabUxObG9C60nuWHMjx2IdMLVDmmpmzmruI4QfkzNTXE+E151qP7S6nx0t/unZxaSXAK5R
JCQ955DkuG7aoJzBerXDvsCrFaARI0lM/unqQZI5fa2dN1RWylWXaN0fctw8NEbf/0eH3sKHsBXC
14jNTjhW/5G94LHT4uoPH6fOlV/nxpti1fiXWYb8ZEN8uG3b0bmmJXQS0KMoZ8dEbkvhVPjgj155
J8VOvfPs3HoYA6SMw0A2Xuqa0y3w0zEyn8OPxLWkn+6g7yN9xHaUrmUM9pw1G1B7ybL502+rny3+
Zt90H/qPsMAKNPYweXeNoT3AVNLu8hoyAw7KIcHxTrbKnOStPgi+5Qxa713J+TQQPdib2dEcgVVH
L6qCkr3jw18n+JcDzHWbAIPgKRjC5KvRHmZSZ/zc8bDK1I2B/8s3CMd5YTaHdLYTfWqkbXHZzD8a
qR37UyOd7oJRmoqLRvwxc06wjSVfWV2KRiDvsedGRFfsCG140UiOi/gykmIaydLINJI6g8RWLTP7
Dgo66NQEP/U0EtEIuolLI900EhXkxEbk8v/HkYi+qHwORCPs8Oy7ZSTR1Ig03I5ENGL543sjy0jE
OwGv/yCeg2114QrBEf2Ym0V6n06XpOkinECwT9vIJN3LVgiHWQE78RFAzhena2x9JTIOIc5ZRaFt
Rb6lAhE0ol2nt+pV5MzwYQGH0QO37pr+bIk6RLZaV/+MmIiHT/kqw8BS03jt7lPGVgZiBWSx56NA
r+YadUh0dp7aI4wwRYqL6IfL3v2Qp0iwTPFzn3PbG87qoIEB+1vePjXVK0bpJVrHFWuuLMHOq7pN
cxGJ86PoE+VLmisTlox6lrxsERH+gat2L7ow9z0LOciWQzvYLhlFOZSsLPYdfbO+SZD5mR8yTlRX
Nwlt5Cg49znXm/gGquA7zqzn1/Wpo6XJNn3M6zsRt/Q20PQHM2qQ85gGMA/KqQ0onFsDwOnH0xHt
8CnUVmZ3RKpCPQTQ0m/HcQy/djY+LpZmKxdlCk5uBOHXQTfUixHWkMFMkTirR9vesBR8uAgGQ8sJ
Q5U/aRlnE3JQP6G6EX1NmiQ52FXVzRXzp45CbF4Xd56H6CQti8KlhJAVSJZ4LQqNlqlvMpZ9c+qg
WafcloNnWcvMB1AIX+YOZKaKl0PqzFXjXN3gPGtI+I3r5ZsyBHM/KdmeC0NHkXHqkFdNJx180Y5i
UPpg75GtsZ9HTQoeOjUFEcVoHE4U93jEFTvxAGKbVZ8LjO8qRUH/ymecvQjZXFuzT61doGszBVVM
3ZvYzVFBnIKQHm0dgOZ8RZ0SRXgkk0R8GTXGznIGfSeChQuSpA+z8l5OOvWlyQoOhOhpZYbFiW9+
gD4CtUngauFclPHqm4K21q6hh+qQ/w3UKxQlbKaneF1tANBaQYoOPS+t79sfBR4WD2aAwLyHh63I
pcSFjuA6bGMil+O1LU71XXMWqTFczWpbsn12a+8KHwvmW/Eye/gv+AmocyWuksFFkxoPpVuFcJTp
J1F6jIv02FWw+4qg42bJ2sAQcBFNMSYPOpkvka+UdxDDKHO3YevvtnamwYM6dVtulKdE9/pHt2gL
BIwLMCHT4KZpGsqcHYpnsExTkYqDmh58rZtQm6epqEmRDYD+aHhA5sxDhdDrqhrap2kqcpH++2ka
KsiPjdlRFNYraMnENBXtDfBHALfNEwTv6RwsE6eOZeI8TaXR/zK/xo9pKlpK8YBaVXHMNEVk/XfT
VGTLLId3E6DlPg+caWolmvUMM1Dw0DBNRZNBiI3G8JpinknLNOVEY56m8+imaVpP01T0aJmmIrVp
mq3TF8pL6I1Qa3xM0wFqJJaWTFORbTQ5UhynaVrr9jxNRde0pipOctcEkFdO87IOjLUGvfdJpKbQ
gNxMU1GbmKalYSV70aW/T1Pc4ebZqzimfoQ1rJ6nEkjwdq19TNMojrCRuMWbFOnv01S0mZsoJS3T
tC8myiSmKWLMIax12kk0uUxT0aEgxlpgII5+Eal/m6aaWuI5N81LrUXttVXbeP7oteX4RNv9oxFa
8zQVufzEUg+FDZZf9AcOkfevqQjuxDTtyxy21dr191Wees+DWw5bDLfoEQG7fhKXLNtHeHLMAYPD
mV3gusDDpvwiQ6Clq942y8cub6UnN0QkFJUo9Fs+qhh1eJnQk4H+g0K6E2T7Ev+bTznKLsVpwWju
RSH+bfgeDs64FkFRSmqjcwUi8yqiWEN1IIECVLo/WmFScqySKHcifx81CeScwHdEt+ZsqfEa67l5
EaEOd4jjKLXDSgRFqahsfrSB7805EhA7J1XG8W5pBWUbbKiympxFgVHp6jPMSN6nLB26o/y4xuYk
iuVlmF6Ksfu+NMPpJyvvrNaOonMSx613vRy+LM3YtSlhSa28o2imyw1gU9Uwj15ks7SoXCt6UR5E
EL0v41o4znFpBdAmdH1Dq+Lzy9u0VbxyoTLciRpF1BBooGRzP3x//bklPxixvF4emRXF4wZO5G4n
CmRRKD+G7o+lEaBawZaPnTtPGRep+acaCt7pTYtqljlllca+w4pxsFr0hVvcQ5/ExdEjb1OElbtL
UBCe48BLYPL2FUDkZMOLUj/9i1JDOtHTlcq9qKhqUMP9Xalqamtp/6Ot/15qaDwQAPFtKWlqS1R0
05aoyVTgZ/qXpRrd4MAzdIJDrcnmA2RT5SUP7IvqBrnElhCXxWpM1rld8pZFaLo0qAWsEIVBSWoK
1kCyH2qr87a6YtqbJQ7jXnaMakB2onaRb3RG796ykLD8qE7cQdd9x24dr+zGoOkk6LO1NJ0+ztVN
vSvzSt4xdYa1iBMXDS+xs2EGT7LosWgilV5UV9PuRUDkGn3ZW8FkZB6XOA7ee3zYAQxUU09EPqOU
+oPiZ91K5BO9DoBAXDOA30tRUUDxAN1CJnM3P6u2jx0MVSiRippEZtMcgt3YpdLcYRGn6b5+0pTq
66dHbBwiuHMeRHNzf80AHXWtP811TYOXEMzaNC5rkCUu00t7rzSdOT9MkWD7WnKHL8phzja9mjm+
sbZGXth3yzD8WhlWNTQjh+UJOJxhbvE1q+GX/+uppIoqHdVq/HNpObRt935wLiJGXET2MOufyzpE
A/pjXqglfuWtjgF0idNVJBzjjhXv0pmq8apL46gXpajHTdsn0sap/B/AWqvjEMb9vbhodtvfY7k+
Db0qny0064NtbLGCdP3kuuQY5CaCOwEarzYBmChP5dsmG89p6p5ENnzCSciHrjjWQf/jpgWtlYq9
BEJh9anOqZIeXTeoPDV9LRISUX1bd/EmlZgin6r2Rr6kQdhxJiOamitKOZySlE45fMrZN9094Gnr
JLo597jFL4yNWH43Fw4Sw7/3su2nqibn0ksdefu54um5iLvQx3496vLr3DcRZ7uZtFdlF+Y+8cQG
o413nWyWa/E8RZ45Y+rJm8RU5I1ImPsSjhPXe58nu7Ewu7kVkbuqUYCxygYp1Y8XJO4CqX51Qj9E
vGJ6/HPm1kYQyGoun+JCDboXJDWX4n3j5xxGI0ww1ThnBapunvA9eA+KlCYx5MOkDTRXPmfUXRlN
B2Qf5pcjMopx2JocbtVeiudq56cIchCsfKDI81tbcsfsgle9Z5fzoxUJ4tUkXvTDro1yohtgWHYS
4txrvcRSLiFLzAXnYiddLeHIGd5TbuKSvyeIfFiO/yoswmVm+kcTzwRR9r9WtdS85Fuqv+3Rkmcp
97uqR7P9qUiZs73t1VL1f63qtsjS0u+KLHG1q8L1n8e//k2nl2I31d8WFqNbev27wQ4p800JouO/
qWrJs1T1u+rnp7DkuSknD0G7zrWxA7fLzPldvnkkXl7m66jX5LVnlKwrRlk/iTtxSd3gc1wI7Ii9
euPF9nZJ/11BEefq1CjupMT6w6lCNM5EDZKuezB+/OO+a3Abeq8fyjHuQzNM7O1NN0SV/ywtosEB
3nFEnO3n9LnGua7P93O9/2hDVCEu4kF87ufn0nNLWbEZoVw7fK79n72a67h5rktQDG1pcenAMubO
s00N3+C/HqbIw16CSBuHwHo8/bPVpZ6bckvLIsvSylJC3N0UE3Gi7L/osMgMoRQ0hToaH9O8+l11
8xCWmsXdp8glZWlziRN3S8LNuH7X3tL9AID+Hp4BHBH/Nuf/T43PE0TD1wjxDCvaZYG/RqIP4Xpk
WNZ4EeqgP2z7COUzh8SQUj7nWH1W0cQpEHNsaxpyNOdVtdSY8+LS9Y+8EXTK9pTXGHWoR/6etwwa
57lqYYEUtAYh9Yq8/6IPU72skP93fbipV/Q3qFDqVYoRW+7EyD49h5s+KFXsHAe1h+pryttM/W0n
GobpOfzXPuTT2P6e96Ze8Xz/ZR9ss2ZXqUJG9j/3AXpm5yh/9FeM7aO/N334Xd6P54Big/xWSKC2
4NEBcoUfTcz5QZZ0Dn4o8rhu1Qj+4aSrHkSKW3na2dGbqwgt8UWp4xvvRy3ERmb5IBKQYIgOseMD
R54qXUr0arEb4Me8W+Jz1cYfOQBoMAZdC+G109rXgROPJYu48wsjwnKb+/slYUwT/YSk9Wv80YxI
VH3zay2NJQQ8f3U/65Nyj8XZhe/2I27qcI3yexK1YGo+4rtUVTahNnqIR9B9kRBATo4fh7UpxBMS
DcLhw+ZOVY25SyJf0ZrmEd/An0svRbyThY8NQtPneZRyb407BGPr+bEvmZuARaHZ3y8xTuyGmzK0
5Lk34inD1K1xZm9Dc/bXYEQBHzjnqrAMiBc/EiB4cg9VpyWr+eWKjEbpn3EgyS9LvmjoEfyrbHvu
kkj4a26IRkVBEb3Mj6WbpZJ/mh9LvJgf5TQ/lrhsmh9VA8nmEifu8Hr87fwoR6veLF0VcwS/jLn4
Eu94CEuqasdhm3hLRdDqJ18tX0XlSz5l1L42sl2elvhlfoi4ZS5/zI8l7838EAka9KBifszvV8SJ
+dEG7vv8EHGtHVhH29R/Lr0R8UkePypyWJyXqSzmCITNkMt/vMy5LVyTpjmyRHsoyG4yjxW+yCAS
PuaIiFrilzmyxNkRQjlijtxk/pgnS7xvae/zZP4pjHDuPfSff1eeXmon14ObAPAfnKziOuZWcHGN
Wg83SgiuAJ+efWb3xHVO1e/Erc9DDDdBMzhrLfdYB2pRePGHXgs34nbOGsJXhWJeed9PVc5tzLdL
daI1I0VAoocIDkaUolqJKkTG3tLKfjeX0YwO1FwLIYbo25xJ5P9Us4sryLZQYUKGAokh3XZclGpd
0zwNVYKLz9Lcp5bEY6iy9rk26vexiy58ejKfWncyzVlHmjXiB8sw536LAU+jFBlFL+ZRiLoHINcH
ZEvnBzMPcsk4P1yLZ+Li94EP28cz+NSqqBLB1x6uvgIHkyXTXFy0Bmegse1SBbo08e5uB9CYoXUy
8wm+Pr1PUabsNfdUuyFkHxk+coXrXYNG6TbVGHgbERQJUqIFMo6qdgOQTnvI5DKUV0uyG8oeMgYd
iskxcIwlVWSxq9rCyUf1d3PKXJlRNNrOQY9wNYc/1TZK6qWkT6La0fcieb6ds0TOF69i8y1SE9GW
6ONNv0XmucHWGpvjUBqf+z2nfPR57sPyEBSeztznT/WI26XfIvi5j1O/OyhSRILvpKny/gjpstb3
8mGcnu/cZVEO/FT/6VF/enAfXf5U//9j7Lqa2+aZ7i/CDDvIW0lUlyyX2EluOKksINj7r/8Olo7p
+Mk7891giMUuAFIQibJ7ztxH1WX4Blinj4+tB8ozvEncaPvPLlt22a3edYCUeFGYS5c/PoQS/dbM
AqAManC86zcDVPsm67PXITLfKnU5weigmil5N3b+1W3qzaSe9D+7rSMIGqh8YPGhh/CuMofhO/v2
pKl0aW+++tN1yr17sNT1Uo3uPAZpjhuDjrMa9BscWu+Csq6f4SDRI5DCSgElatfPIG01j0BeAQ2S
Ks2iIN+7TWQCOwTZOEOsm1v1PWIwkBVRBTRYgd01yqY4+V03+ZieZls7hNPulEVXypZA+hCem+GQ
VTVb/GZ25jyBCC99ArvlapaqrnVmPnctsbv+0nU8nQupa0HHX7sWg4XrXddwUpRuu9B83zXA8b/v
GhzGXruG8xMAc6mu0U3/p2txxgF1o7oWGmzV5ax6Rljq3iuBqZCnzLoBAcK6wRk9QORJ7W1sb7Ju
oKOHzAWkK/NSgE+qLOlFiF8Gn9asRRKqowjrb/il6iOJSB3Bgz2YpXOgvKkGZlnghAcwSsJ7SNVI
MmZUzV0sfy+VkbgF3ENQJAIAT3/6yAXgBILG9YAd+KePOKOq9vABhPvyWx8NeM5dY8sGHuufbtNV
npV34VgC4fKtQ3kW6euwhbfMItNEZQKnAZHCSye1uNcuDT6qH3opucK0cuHdoZqirko4xK2l5Ua7
RcbHJtk1gFWbu0QFmE3bZ2eUR8p5rI8Y7sHZJoB+uJCM2gLcorcCcry+Wx5E48XD1m0Rwkt61M26
RURpg5OWRTRfGThAiKP2uvQcbnuIImdOsV9uunRa5sOHP4Q38J9fq+k0eYIb8tPyHOZ+gUdwAn7a
HeUoAWoJyKCZE+yplyTLy7H1RQsEpjmrfsfcYM1RCOfrYkqVA7U2rvJ8HhEkyaWDnfk+1w+kSr2i
QSrr8XWQzrK3Qaq1GQBnPEsvb276bhiT/d8DlDpZVAipYxMG6NI/4PWHB8QqAYBD/aCUcCDT3rmA
vV1E1DKfvKcIBG4nks+itxG6/FjLCF1kzCzejdB3jxdhW8sInR/l5GLW9vcIzTvX2IVjjGXl249F
I1SM47uBTP0yi+EYxj0cO95uaBmhcwuqQE4SrNBxBIjyt5E85uW7Ebr0Xpr2u1E6914Y3ioHEOw8
6Klbfe72mDbgaHZ5QG+jdP6x5h5ihKZt9TpCZxFIr1alFpf75dkAyvX9CKXuILRbnoK4fVqeA8l1
AAF8GKG1gRjzKSgBWfr2IGiEdob9OkKp4G2ELs+GKv8zQpfHkBWAiYVHs34gBSrIYyBx4mwAvgbq
l3G6vlqlfCrPvNVXItf5V7CTuH6rp/kBx0naswZ+ArjwuV8RtB/5Re8o9m6AkXWFeyF9x+lyoM8m
1skAPd5jW7YvJJ+MclRBismlSezq3jFwy1RghgZQw7ppvJbpALQHMSGaj0v+ddA9EIMGdnILsH1z
lSxO1rHqkh6Mv3kTWvedrSHcJwMMEBl4OYDP4Zj4OPXAmQ1dhgWj0o+G6MxGLfvEPaB0JuDC8Uke
gIxKFo0CI6/YvoY70XxrCP9cjXkef6kLUAmYCmlUTp32NXqiZuIh5IAJACKCa4D/NAfAFHUrmYAc
C/Y45RJV6fSkSF/GAJqhJ4XQXecp7p35SYHFDzS5iEg5wQfq45NqmgiYvepJDZb2+qQQsPH6pHA+
ZQH6CVwr9FuIwnl9UhXOZK4AA4nXdIeapf9uuWa+e1IkV0+qDa3m0bSn1ydFXS1lcnZ49vqkamsE
NLz6KXhv+Tpj8QtwrF+fFN0yw4gawIf47klNnqd9BUauGiNelfGtnNpkb7ah9hleDyt8BcZnvYZr
IWL/2xs+z83NqmPrMIjwVw/8SkChICF520/nJNSj8yJvcOm7HC5IpEEFGVOH7BPYacxa9xDaA3s9
w1VTtO2O9CiZ4ANOzSwtzBX/aYZ5+FVXMRzifSAtwxuX8oWqPk9ixGKrYjI2VfVgF293VMNSfffn
LpZmGWLi6S5me6oeJEQ431YdJft3TeBxLPI6tb0VeAmAN/Cm+/awqIUAIE3o0587mFvV0l+YzIBl
vpDhXSkGdm3AHHfC4QrworIQTsBK5hmcXUeLIbzZLd4X6NLBKxD8VT6pUEIWbmc3ezjpAn9f2QZi
ZOaKq8vG2lkSvHkkd0luYEG9YhMbdu/ajAIvBQAKtmhIkzpIV1Ge1YhmADAX9Up1nK6o3aKWD67e
RcdFnwptIYB05Rrahgo4ADsPuql/zpxMu7ktoGcGg8s9x6QZwSJZGO9AOZitU1VMOgHgA6+tjpNR
zYVzewjSTbrSu/BbAvLXI2mRPtCFan8aEN5kU3UCuE2nxGXXfNA77Hwo26QUx9Rx9PPcIpDZMJXh
aeC/5k3VP0ePgKf1pwfUnAwB7dCX8NqGmCR9OCo01dLY9cC8ClaIQsJz9JJgNbc+BWlyh5jJ1axN
OtKyf8umM0GggpuhurB1Cajvvon9nB0aFoRnUYPCHd6/4HxXCckM+CgCJUDli2mE/3FehK7in9ZA
5/FHqUOkcg8obrxKl4roSibfsURix1HH9HfzL425ActjcDeSiFD80P7Sp7l5ys82GfzzAzY1h0Vn
7sjSMWoQfyDui84BrBndAUOU7oYPQC0DsJ5oVg2lNWC3wLqTgcSm8gTz7TErzgZCCObE/DtLpSTz
GoSUwZMH6AxvygGw4t/ZUsHcCtnpfFs6sX16bTKFzyG81VTzs5IOHspVCvADf+4gtTMr0OUsTQKh
b/Gu+TUb/fdeqBdN86uRiFv/6ybftehkiBt2HSn8f3V6uevlccA7VOwYc7/8t/uLusuAuNgoBBQX
SywWGNXNGLMDuNyBr6pElAReDYS1wgRB9JsMACbBXW6uJ0TUYham5LGaNRaYpwuE0NzJLh3vDCMF
ORnzznADHWdRXHsGyMSvIDUY7l7F7MWOgPeGAALtIsDdcKGrfky1SwsfS3h7CawJ/sgXNWDmG6dJ
TOsIWD8APPpbJehLEEsUzQ+SU22GqMdXvbzOAdI5uMO7ZkmHqgcwloslDNBHTLfeTWMY5OBHBRqh
hj/0vgAK3qOVGw4CLOE3PPLskURBqRzPJwnHCqXBp6k8tsADXlF2TlL3HiCgA5AYYSWiSOythKET
yoASi1mbAdHZN8rlTGRgjwoDsAbCIGcOgqH4uwoD25g21WhMW1cpTEll3aUj387WA3wwZV1c4Zrc
rZ3BHr4Dr2Tl1AYAynWwgkhmDo+Gl1c7kaX6ITOn+Ea6EfYhEGUOkkme4sTNCr81EegSgmJjdtgy
Ag1kgcM9xyzXuT3gC91YOZgTwfmwqqMG3IuUZ1b+A25W9jG03PLCs+k778d87Xim/t1obERZDdkv
sCTGK8DPg40QBA5bwEdlp9TTzYvJQ3BzFWnzGdFe1wIBs7+iwDkjjtv7rBm2WujzJzBiDusw6ocj
AuikXCUTQPNWbAjerk0wvsDBNBuOPWnMeu+v/yuhCikhQ6qCA1xzk3kp/LcAl6n3Y/NF61x8GEYv
PaaJJR4s0HevDGZr33NbfsKk0HuKw6rcT+2Aw+G2KJ+BgXA1h9z7ZidtsE4jfdw73B4+jWCJ2eRu
Hs5ZoHEEcCfn7S4z5PipV0DPg1kG20JlpcMdv7IQZk2lFT5y20BLmU9VmUWNQADxaOmKcj7okmM8
1OBibkeOeXmzodxUWd2Di7nhVtZTgeGGbJe2FrxZgLBua+14FCYYhOZLDfHXwCdTUlbgtGu+NEga
1OZ4pKIlIdm74vmSyuH7J421y0YDrOfO2eOTOEtLFiO8DmsLSHLCOleNox/6nvf7rgbQv0ywexYJ
EXwq4Um/KgSLf8YukClyMLqsmso4cK80v2l9aCt+3OAxDWPNx5FXfwHMqX0AY0S9Z3b/U2O1c98l
qR+DYPZT5XEwn4CddF2IqvySI+gGwLG5d6mzqcHefnwluS71CqRPku+M2C6/WKWGGIIpeQZyL+YO
aWisLSX3Jmmu3InF1y7K3Pss8GVTTN0mb/T6IlWSRfB+06vhEKVhLXdUgB0WtmIhtiymtqovs0wp
g+YGK6jOyAOETphYxeG7bxxlAlqF1Oj2pDjr0CWQSka11d+C0L6SJ5LNzcBPHbSPba5vSUg9mXsW
ANoAnq86YmPe2magQLzUMTa2QKeRzCaJZmj7KJCPZBtmqmNk0QkTlwNc1CaDncl07sfSktGngGd2
wv92WDXJ4XG4Bl4u0GdUu7PxfKmKC01kQF3UEMagslQQu+G+t3m1A957/DC5dnMK6vgbXoHxAyVa
2Ifw23TGzSKzi0A9nLAETCCsqCDEcTHcucMbiYSWvYAr7AXTdOxx9PASAj65fsXWgn4F55JmrBor
iFdYsUV7L6r0KxXTlaZLeQIywyEYO914Z1djf3VdWJ70F2WubMnM7Y+2Dsj/RUJioPNE2w6BK+uh
rqdrvE4cUzuNEVi36Copyterf8lAHX0JpynYfdBdsqBxm0q4QKHSf1WVTo22MoDMtZlV3hrvVQ+o
SUB4HyPsIu7qIe0A/EFpH4K9LBUAGJvzgZtzoJPiFGptlV4FOGsTuqRgWGUEnI2XoQ3zy5LUVfma
dTR8apkFmCgqpQJZdTjKorzZTdrJZjYA4JTMEwkwQV/LvRiOZ439avleARifs9VSJ9PrAuxp1K4y
DNP2fZOkGIRNhxc6oNwHHLeunMrMfjJerDORg4zIA4wuMBbjbzLA37gqpXycyjzeGgC6OKdZPR6x
L65jPI3dLUpZuDFCzX6pevZ1aorhtzQ2cz3G0D9x2w4+J6nU1lIGzb3WY7+ib7Ty1AWWe/K8TNvK
nqcKFxf4aELjX4w8u0VD01wnh6e+FtnMr9yoQ/DhmB8AOl0dgD5SXcrWiraYFBQPuuWMa8TGh4iq
Yj+toR9/Zga8ponYVINDcD+W5k/Bo595xcVnvW0GhYlWP4yqbrwU7a3bZU+2ptu3CGiQGitulNHc
0LmFSf8jzLA1QyJKRi5BpWrnk7/IGrV1LmpvBBYurKjA65l30YLBJ5GVxDWi8feIFS8uU9VFJ4Ri
m1vHHspHLR6B0MeB5q7FP1vFQQ+o1B8T3v/PRQvImsWmCwpzW3le+Wi2AKDTE+Nvm0HZVMpGgofz
YmFNcwIC+a/Y1QHSfcgB1/q5ZYN5TjTTBaAYiz9HuZ35FoJ090Mk4s+2nG7c0Pk9OI6Sh3wq78go
MpkOGgmW+JTVi5athioDsYqqEuc0oRPqL80Qi0vhBuaKxFZtdv7gDHI/a03Foyf7hwJsEp2FRes5
9hCNnjjw8mltIEO2mA+nWZf3t4xb6d4zirOnIkXBYMSOsnXnnK0iZ0nONMO9GHoI5HkVP0wySuoM
JLOm+vSoYONFbhbeXRrnA/wAqzD0CxUBO6lY2DnPrbJeGxYPfDIJKIQ470C5HOLzt1nq0cbJ2Qgv
LzYsK+xtG/Y4JVU9pYQaHfgYHVzb+f5BnpighAUj0oHko7TR8R6sw9cG31ZRReHcdlEL3+1T7fzh
DrjNnkpQ2B8+yLG47kD45XQ7KoA/zUZvVFyAegCsBji5TPrutQXRRZWvtRHHX049ByPpyl0cIxJq
zuehjZmKZz3P2Qmw5ufCQ8ADhW5TJysQq0XpDcvGajfhrXocVEJXlABBwjxK5RT7P2UfVChLymS2
ZEn2ofp/yT6oLNXzztvnJRAulzqXnlmdp/sDUJBW+dQbiO7gBhg0nQChVVq4JRlg+FGgSWBPT1g5
kGwuQGTIXduDMh6WpEVXzmh+9QIXEHhKTglm//am11nku2ANnWX4DwWHrk9+kQY1TFemtQV+SnJb
NOHRkK/6pIoPiyoOWw3f7ly5GQD6GKx465anugGa91ujdOU1fA0nsOa69K/ugftgp/BkyTkA33qE
cIsCHKDCwKxJtB5qG8TgnKfJPHRT1DQIIDQPAXec89J+Kpx23fWpuZ1roMo8RXc/98cs6+YaFu46
Z6zCuSV6Fo5pdZq15Yj/U1yXhr/cN90g3ercB3oIeBhLm3SlnthoGXh0dN9RjZUL8OlB6EB30hZa
fWx19+vcLn4doLUPd3Mh/X5a1+r7OT8mPISHoR6s58pcljinBgv4pU0LYHcABOuwFIz06dkzL7YY
4tOcw6TEPsWlbp+qBsEv2KQRB2wnA5xToY1rIaLWrE4oT01kR5V1VHYpXbI2YqGPtZTuSsvbvVaB
4onn4N0Np/xUxm5+qlVi51UCEEF1OQo7Llay8f4ISHXO0yUlOnbit8bEP1OOk/nH6mYpVUpFnqM5
K/BIiL2dwtVJ18xHzgv2pIXfYqtqny3Xju7rsL0wLWie4QqlzliB4EaFLrzfjjnAXNZUKjjGWFY4
gLMHsWtYucfKzuWDcJPwDhtlWxF76QOJeg8Uf5YwqvUi040gXcvaTPaNsiI9V+MbltjNHakNboUD
oWh6mqtVtY2Gge+6YVab2MYGw0sW8Njvh/B7itnDpbA7oCwBFHdOSEZZQMCseRRpp0X0Qa0t9XAN
erLK/1BAWaoYlI7mrq74t/9Zyd9tYZpWY573d3eWdpbOfqjPs0qcqwfex3YA2c82fSijTaFoTAyr
atYOAgd3LfHKtAxoPFXryB0VC8cTIEJI012Wq1f83wmQYcI9NnMfFjmpGTh4bFYA/wAOlzO8mkkX
3txlkTIAvaAqKiAVympkstTjSsCGYz1V+pGWTXvX7MOVFR61Isx+OiBTAmhkkgC+DeTeOYIbDpiO
ZjfA0AwgOx/Mb/2EGS6zsl9xXf/gcBT95MWti3kWEEqC4pOHIOVLlWuxj8Dl4SUPokeRWPkvPo2H
Ro+dL3EOVOXSZBY+um557C3Jtq5hGI+8kvWKaq6KYxMOcu5Ngmj5rRgBxGuMQX/fAFh221Q4iQBf
ZYpd7Ep3QDwHTi0qpgSEOQr9MWn9RYZAQmAstkG3bVINTAuAvZBrienZDu6Zwz0pyqkZcEzEAkwU
IaOCGOtx7IFn8AhJ1dnJEOqPYF71ADSC3lAiuH0YbTlcyECveY0Yr1JbR3b4fbSk9eSkrfFQ1GA8
ko75REnqtACdKNmNcqF0c6xIa3aiLNYjxQbkDt6OsnBazXee6VobTdUGpheBs+JomqsL8VdH5LZ2
mkxjJbFv9lggwPGuTdOXVhPhi5WL7mgl1bRmlcmeaxM8aGOLGLESCKwrjzfw/uq1EgQPCr3ZmkYH
fIVREIEI+U9+FpLS1HFnVtLVVZPlxdbsq5e5CiotYpNFZ7qcpWQeWsCEAKYt6tQ8x1afc7QEKFHA
41aDg0XfVyB/6rclycMCsZY1XNrf5FUPrkUdlNab8U2GFX970mN+D+Yz/VbZiX4bsC+/8WwgE9oI
Sd+CU7zeg4nceumweyJLN/zmRG7mY+2YYUuqcZ4qfKI7twGXJMe/FxHwxdk2rfhBpt5PkosS35Wq
kf2VsQAe2LGnrWYDgbheM+HBDXsBGRjmc0VnjxY0gBAybmBtHyT13vOK51Rv+rPUQJTWlRI/V2//
cHnkynUesWyN/fBqH9jMAGhKP940QBEIYCRhjGLz1bfqPvE93Ya2U2lb0DRVd6TsmXl2SOMBRMuk
HWGTEgeSOrC3VF2YIkyAhXKvlAOHn/mQuqXcxLEFwGdqvXppRdmDPgVlYzYkICQcww2jtoSdADRN
5pdXc+DhRiYAhea20lAomFjTm/vtRpV1V6bKWxYtU1JkWenbWJj6swVQdzdjWYDVAyGHfjZisyLD
ZsmFrqTi1tPEAOy6Ojx/kJNGB0ztdY5Tv1dTZQ///KuB2KYdZ7w+UhLYPQLF6LKdGBjo6bIHPPtc
nlXN6xUVUNYB0o22bpVOkrewIfV35u8u56K36ihrdsB+rkter94pzpdUPtmNM55aLK9Ad1jWG2r5
XfMINcTpa/0p1nBoWLCg0ncVMKY3vTG56znfhNxYY2sk9HkdlNcy1sqrXuXApegUm1odTeV21hzi
Bqhihu7sXvOVfCiBLHMgw84FtM1GN9wt0MfqE2J5S0R6ala1shrs6dEmxbsEAV0bVrJmTbJ5A2TZ
WSEhqClXdtcFp8Ws6Mz6MDmRtW9tq95YGsBte+Bay0rLfvcAnjeAXvPDjFJASDO7fmyAD4S9Qdmf
AiPCwrZKHD8AqvlTKYHTCeDx9FcEDzVlLQX70cRjDb5P6yXSXPfqRrl1ZrqLT0IGXhaOcJ8NQqOT
VVSaYj8q4WQY06VvAJyuDEoXrJpgQAJhnsqSGV0V5uBdQVUC32YNSMd/yqiK3MExK+9A7f6hgOFg
G5NG/ddSBWAsSrhBF802H36mQMb7LT3vMQ4HHEJXoEJKS725BVUR7kt9AIj4FIADeAQcc6U53Set
BC5uX2nuTy/6OWlN6U+W1HZdJ51tzLwMPhyNXfiVBCUIR8g3q9zMwze8zfyCY8PWyCTyppmZd20E
puXaKvwcMEegYxhdfy7F8Vty8cAOM2cR1DD4aWtK6Mh8ZVij/CEZ23bAqg5x1wjm6vXkFxPTjzxq
ws8C2FHrBqwE90DAqbdaHBnnrjXjI/ah232NN98V1JGp36RN8ZQkLQKF89b+yoP4bq6yedY8jt0D
K67uWePlX4sUTm/tVDmP4G6o/aiV5bVoil+hhf3MEPj38bBrbUf3HRO/A6B6pxH8SJ43bIBSl4DX
acChngkqrFQlc4kEG0JsGcDp0zXtIu1cv1iBY6xNIbR9Ibt9BNrqZ66DaS8Pub0tbYd/AX1rZZbd
NyCXV3hvVSW+hzp/LOX0qVDyBPD+6wyEt1dM9YxrZVlwqsFk8Rs+SZ9qALU/ChsTGyyTKt+Z+nI9
Gtg6xrljdWTw50yBGPUuGbzBurIhb+Ewb+U7RGqDrMVqMuuKmfM7C9JbbHkFujHbkJ/rwDG3udS0
B2Dr4rS+TdkPbbL8XjODLzlIBzdugK1DwHK1F2yvtpthKthXBjpwnOOzH3BLw5esB6YMNtY6Hy8w
FQ5p1rs+rUeQRFY/qUa4Mpwt3bZeUjO2MPCS/DTA9fcuVhjySeEWPzy+aahCC4dxAPvuji0D6cYU
cfHIzWwEipucNjHgCB5JlrlP2ghkYZJg98P0h3DCQFf6lo6PpJOtpyAW+NPAJNZxeNUCgg/EsMhy
A1CavDbgBwcNssFBTA5uhi7ckSxhunWXhzgCequD8WBam5wDZ13V4VV5fbXBvrpoyDhUbBIZAxYo
6k29ML4MiYUDN+iTUWPgreImeE3GVhOepM7CE2CJ4xzrr7/zeOGEp0EldEXFOTDHMc9TwlK3pLNe
iqimDFTWu87Dts2bXZbgPSrwvmZGoq+cQkz7yFakiF2IFz/lDbduX/MNeFRA5eagfNEHXwbggVSy
yChLBaDIe62HViWULHXPbZFdishoEIHCmVV07R6Q8gFwwblzZj28zYw6DJ4DvMAAwzxiT0tlZZ0a
mwGuK3vKujbODoO6bC4mMI+e2ynZWnZcIVQyNx+jNvZ1JTbKyrxEnYszT1VH7VTufoIb9IYaBLhr
6udeH+yoDmCFgQCpcfszZSfNO2Rhkz8AABxO7ImxIqO2zrSrlTe/zZL/xhqbn5y8AmtB2/8EdFB7
aho2PKRGbYCHbriMEy/kegK0xwafEdc33QT5YbB9roOng5RlgB2QLIZv3awNFHsGbPza2lPNzBHx
faNoT1LEmq2ZBarSLqjERqe6wGTykhh9fua6+eKxMTkI7HVi8xoBuDsM49+F1SQBnIvBBCuAb+/H
2LEMjjit2+Gczj5auT7iaD0BQCH2Ii8Sb/c10Dv6HYaU9QRPn3rtNIBloaxj964/xR3za7X24PCC
Pthj3mKHDcpZpo0XaZhfKdeCbAeEtMaqDYoIcflg5KlAjX5PhaVnSzDsjCA8VZY4zxKbEAFpe8pq
re1h5pBEPmWZCLWj7hj2alYWhrzz3OGOp6zdNC63tgN2sx84KKw3XIBONo615IFkvVc9jcLJzyTC
cja+wTMKcYdGJ9ZRNyUH3YsAIPhmsFQiAOQowGjT/quCxeB/VlKbAc7Ag74/GVoENHsrl/eJ2QSn
op3S+9oJ0nv4UuGMJh5x3PQmq1IAKOaWWe5JRgnOWqY1eH3s7eSW4EwFRgficALR+lQN6SRwZ9i4
yX0hA+2OEiHFGiGr1mURjX04nDEf3gHpVZ+1qDCvZLmvdHh6fSiYIjPCy78vNkuBq2zDzDVXdpwX
u6V2AMojwskeP0dDOV0L+0ulBe0FELd4tebAgruWAOncBZ5drOKwHuxdUAgwqOAManAeQJHg3LQY
GF8gKsfL2mix01hhnztLU+eBkh5RUw4LgpvMbPuhFd20G/LYXIMTHBZmUN8s5jUXKrWBOHSUTQv6
W1U72VesqADoGFZHUtFGWV4MG6Q1by04KeYhvS6NHWlYmunczJqvJHw+9xKf0ZUmPJwulsM5K1zv
WqsJHiWpyuYGv4k0S48f5BYzIh9kU2D+VGqkSyqDjrWJ2bTbpY7FtJHDV4cH0WHRp0KvgnMFGExx
aPl3HzxMcC4Wzkd5CQbt1VJnwWW6wjIx2i+1ky0cII1t4CbOrLxYBGrG2sJT5u8bpCx2g6dVGrYx
YN7+egYIpLm5dRfCDXcAq2JYxqs8HsFw7/aTji+8zoF+abn6ifKULFmyAfoM3nMFGOMuoeNpR8PC
G5n3HjYlHbEqi9x+Tu1hPMjGBcyYymYtmCjNFCd/vNPt51bP4Q/l6e2RSu20+56OcJ+kQjgqgYSD
N09ll6WPvZlvSUkLuXcBDt5rA6Iv3jcAxInXBkiZGqizpj2ORuw8qwbsGiDRnmn/RCRw1Kz0UcvP
LsI23iUeULQ3fQdE8A8FH5SXLDxK6pM+4OODikgsyq5KN5pyDZwboqISBA0rkGdI/0PNwNSp4QP0
1hmnTYd9nHmvvQpCuEm54mEarfheVFYA7jwd+IGg9L6npNN6b1tnVrem7KD02rTKD02SFyvNS5JZ
b8TjPcVNe6OaotYcd2mGk9Kwxi7ImLbH1sPxURXiCME0w/ZKcu5g+3ZQUY9QCtR+CV1RYlklwmUC
++WDnKy1MAd1k4YDe6qRDJZqEeIYYetDY3PrVODqHFTkrYVTICc291Phit0QW+ELG6tTMcb6d/VX
xx75WAKTQJ+wZ1yGfhwk5rehP5BCUYJ5NMyEcy69aWVFduAbkWZ80qcAJFiGB+5vuzE/tcJ+zRK/
BQ4UTEDhpXDLUcpUmidgIBtAPE8izAqxXaXsyeD/YU/VLbX/y3bpyoe2KVuH4xrwyeVhGtvu6PK0
O9LVoLKLjArqwnyvQrIPeovKv6oymHkOrDE+gEZDjCtMI8JLLneRHlf20eRZei4QCV5+F32e3rU1
aE5qeLaskygoKYsN9foeDsLVvQveQRJRLnJCEKuwLMfmistirL/K/KqrxHSAOpL0Iw4JWqNvNhqP
MasXj0kHykH6Zpfwbj1ZhvuVpgckmgLB/QSnDJt5WhBzkKz2gtmHeQpg9P+yn3VDWXE/tnpzA07f
fCsVe3q5zYC2EChqOkoMzc2OkWh8Mxl6B/uHKAChyKSoDdP8aKRAS6UslZgcy9vtWwnJHNOC9jtD
AMxpR5x2gpZT7HPc3LMBWMOjIUXm12k3fvWMFC6g5T/llZIDdfyjvgkoS5CXRa5fWBoCHIyq+orp
z70+jQPO5et1bRdJtOJWAQc0p/zmcsz1J0D0PbVVzBE3n9U4bMs94LUXFtCXIhc0Ema4i3rbvEm4
dSCONDE2rBFig9PF7kEfQFyARbC+p2wdVs69ae3MRMDDD0yL9m4o0w7AY9hQLNuxe9AsuF4b2AEC
3hxkbeG2dzWoVsmcNDrPBi+MjoDiuRYTO6VZ15YgkINB7yTFpTS1OwC7f681uMRYRRVjWS27pzhG
hAxjeLcBzq19wllm8YDNijU8HLqnvvQUqJTAupOzdlWkXvvTEV97zZW/XW5+HRODPccysBFoU8pr
PtYROMhAVt/C6eQezpglgP8j+c2Jo31rIXQn8Jxqy+J62GCuXh7SyTBfDJHfPC61+8A25WOXR8Do
K8yXieFrlqQuX5MWNu3fGxVJeXNKPt3D5c9+qB7HcHRXNsjQ9uP8ZxKtuyoQCrF38PeO1lROea7+
WHD1qO8XGyxi63sq+CDTvSTdGZnoflOpsGQOnuU8HVt4D4Xj8DMUKcjqS/jHskecVP0YRl3cYXOg
uTAQqVpYurANycKu2TFesRPlRFCKO0pA+FeoMCMMHyVbShs4gLAcxBs6M1ZgS5zAItp757YRwbl2
mN6tAOXonW2VVPBn9rUR3nCkAyQZcPxUJcMYwrRDgmTnlLdjvAcIEUYERHBf1MuVzUf4jqk8XS3J
IpMAEHcnW1yivgO5XljfqixjV8QZaE9N1CTrmkv3AERv7QkMzNgWY7XnU2lmuc7BmUApRabgEvWu
iFG9USGJcGgRWVXyxDpVtdc/86CMrlTkGBwsIk4mDqRuCNFtkzLGhpbqhs7G6ejqOMyi0hBBwHdF
hk1P1Q3SgBvOCuDK4WMdDe2VWVhzxIjMkSPj+9qaooe0ZdFDjv+QKGR8RyLQGBmXaICTpj1gCZHp
E98NtosQSFFkYm1KG7xemhHucDyE8r4W8NPFjJiMQZlb3kLsP1HFs0hozqHwzPKdLIK3k29i3ub/
H2Hf1Rw5rjT7ixhBb17be5mWRjN6QeyYBT1AEgTNr7/JonaonXPOd18QQKEAUlKLTVRlZc6b9sWY
r8D5LCC6Pm3qilcLMPxH2sAZh/jSD84rjarptqUxWIgmmvFmXu9yxFrMIBaHj/W1cxi0gljY5G1o
D2p1drenEd0Zvmr0wQkg74JQeo6/DUAhm8ZI9W7egIvgrRlTD+pz+AVBI0Re8Qe/6FUSq+7RcLPh
kY1e/6gFzkFjnYT7yIO89wqBarZPPB/qFEkfN9tfnPxpLuP41ZNvqCV8u6zZImP1QvLmReHqo2kG
iIMy7bz2TH8MqwlwQMNIAMtL4ufLkNbGQC0dFXf+Y61ASOIhx4N5W4Fl+dr3iC2vqFta+McZXN7s
hk7A6JVTxnFqIOuNzCsAe248dGsmIcm59qt7YXf18yzvx0K1cTOoYdFQNK17FSV7ohFJ/BlD+7db
JOyMgIi+O8AsHWgz8sgLX9/94Zk2JHfhOB8b0lxWedMfrxKrwcNBIxrGhwaHPZxRdJie8Gd8RfSz
T7cDNxBvRlR99iHHAhHIB7eL9aaLAii/o5oo3bb1JE4XRmr/aTMggh/xqQPrKW3m+0+ttM3bskvt
RTUeEu1+dgiY4R0kKMxW8zhpCvyDJ/2wnm8OQczxQQ++tYa2p7td9qEe60MQkuS1CTKi6UchY2ar
Q9am+YXumkye5QQo/WrsdR1E9cYVDOGXttCXcGpkGEJaYur9N1s4qkOks/a4+AIT+nkVrSdbxyO5
b9L22//0LVDeudaZkW4MHMWucWjhNJea3T42a2cEysixx1U81GIPNRGUM0xOA+BZ1zie3MmpQqWd
YQ3qTLZkXjJNJ0BJ4G0Amw9FxuZ1HztKAdhOyjcfw8l7voGpNxQoCDEih+3mS9FVaHMfGdK9G/i/
aPRplrq9bA4aiP4TjZZrkjPq8fEaDpX0NV1ovjD5SBysLhOf1Wz7dB/TD+o7ckSdiqWQwZl+JRKF
m6gF9ID54VX27WOfyXO5IEhiLyK2oXL4++debliGTrHlYQN9Vtpq3rYJzAr/Xwe69UA237n2qn1d
pt2lQnICBV+mpy/t1OhkdPf4tL+M09/dqJBnw4du8iF38qGpLkU2W4GEfrcsptllSH5k8/HNdvB0
cJ7XV/hig8I7EozTI6USXX+de9MQlVNIwUFddfvHxPyUCUY8GOfpyZueN8tiegZ5/3ZZZpcNP13k
9y609tNFGODM20/GZZ+mgqoPTzD9x+XjIUHYFCGkDTi2W/BX9OpUNaGdr6hLTd74SOlOzWL75EjT
NF58uoSj6OyT07Jy2S0PnXLDrW78dC3aog3SY5CFw1oWTQUdHRWeoy4b6rn7aSwLA0X185wLVLMD
argjzbPMCc/UG4Ie7MKf1i9TDpKEG6QYxXqejrPGiDfLvFn8BDBjuODArC8R8g4W+B7BpAydn1VX
eWg9o+0BLwBfShKo4NpO0eR5HsJu8xqy0awzrV78aG3UAhc/7zWv+/e1aImfCQDNLLdExJmLZ9M6
ddrAEWUa2JmsT6VSBcLE01zXiOc4bPXGHNsSYoZWCYA5JnwoflZlml5phJw3agvd/kj+ZErtxNjF
uo0+LjJtZJv1sNLIByAQjj2ocfg2xq9hvrqXDtmpjlz8Zn5fnWdNvYmGvkHY6587qpv0VlVZPV+9
UcK4NgaEevqe52sDwLkd6wSUTn8vgIC8npIk43xl+jnGHzgL8PkuLCNnR5dNoc3pRmkhlIjLTcWd
ficR33RLSz62YMHb9RaDhmXhQygn7VHLVMru0vSlfMuIo4B5d8Mvq2cZx2cyJ9BORpAEqQMnNOUb
7QEWeGNHs+5/7hG6ZYuPRll80fZK1nX1I0xab80TNt5A1R+dh3Ist6Ol6m95FuysenB+lPXQAmnq
i+esNkHPjNfb/SBqgKNV9x52sfvDybrnYuzrL0Yfm7vB1uyYgpnhacjBD0UerQGQopeF70gJmSjJ
7dllqPLuChF4PCAzfmJxlK/KJpKIf1neS9EmxrpHJnkSM/Vf2iYZdq2OAKUWrf+Cdwp2FJmfIlw3
OasApSFIL/bPUNxWiD4mwWWQqHULB+hU+JHxQD0LJTgbBxqkm9LkYQHSB3lKkO26LC6Q1XaPvHL/
Als7Q43ktEFUWwJv2T88dxiOKE1k96L0X61cj3+FpQA2fxySB5vXya1tZbOmiQ7U+R3QL2DnfkCy
aaqRzVB4jjficEXG1DecB+pVptRrUWTZrjQLGwpLcfFoOV10WlwclErf9PRD0la0DHUMw4EXePp9
LDNtvbEaEc4XXRY3ufsLUm750Qjtv0XeG+fYUxCjaeU3ZlgcGrHSegpVtA2nEZnANmJys3yhgeHK
c1y34pFGfgRNDpNPkaPJ3VHIeOMN0z4aleSvCkRJW0uFyd4ARuA1Bmh5D81yUDRNs1ZTeUdIuKE4
Z5r1Qhmg1DwGO/w0a1ZIEPilhbQ5JlMnrF+MdgeWqKRb47C/aw0L6kDTRUFb8Y7SghBHV6wTkReg
zg0LabIvUJgXW1H/jEB0fImzXD/FonJuSWgAmOK1T9RUzWhddc2AFIMpnbxY2VsXX2Q3nD1CsGil
nQ1RSv+FPGgfxn3AiiP7O/mTCUxIOFaGaY6j7z8btWD6OAbACMw2mkh8nH1QBBGsaBnZ2qbT+yqO
5VrUDq5omVAZReUPMiaDk+xQFYpH/tjhzliU7Hztlp9+gKEK2m1bVQBjtzJAWNXDm6lfAMRAF6A7
xEt6tSlq19jOP5IEInNdFY21m29WAV2UIPO/trlIzj1Y9OdGl+A9WdFYNX/nVmKATYAN/ppMYGFk
uwTJ7ZU9aQxrs4JoC1TbL84UR9WoiF+JipnzsA3UP8MpBkvONPvHWnPa6pMzhWT/z7WL8/9cK6e7
Wi706bq/bxJSC9Ve5w7fuF7agyYWoKzWihCmK0F/25kR5JYifKuvLM9zrlxNDE3TMGxF+tixQEMz
IkE9r46SRwtZbhBOYELpn3XMvBsNyJwURb9LOySFyLZM2MFwK3qnPS9bxEhHHR0wXs5XWXxRwi9X
qYj6w7JJPRr8As2RM5k81jYhsIol3mhKPFIWP7Pr9YPo9xAOSx8Fy/AziNZR2yoPUPUFjM1so7sI
62KHJE92XZY3EAQGC0UE9MC0wTLBrew99EPjuPz0TATqVIr8y2Iif8S3wlXlDtWeJuhSEbfMa6D0
hjyWBbaLQ2zZxijNma43/9Kr4evAS3ZblgdF1O6Ui+CnYdZirVDqvYWcuCk3JrdYu9I5Q04ps33k
RyerrEznMncjxiCx3QItZFaw9YEf7HgC/WGd9u+uaFIkgtmKJmlVOS2l3h82VJQ3Ow4h69m55cwB
8BN7kvN8HzReboaG5KjNGLdJY4Wq+G1Rp8UmV7l3DzttbXjt+bvO6r27jeThpUwlJBA9904efcF3
fsHDsy91fvNHxzRX9eDlt0G359gJqlMd55iYZgeL2yaePdlPiLiDMIBWTA25UOMICVwpy8TOyhoL
W02LyVENA1vHQNBtFu95w7ECDisAtHk90pp5JRAT+T5HbHfegxbRXdBuDbS5UOzS3ck07zjdNfXG
LOzPXTtsF/9lOYtagGXy+JY7Ib/3hv4bWqPDeXBEfPeYY59cnGhXNKRGw6Owx+EcIy55d1ymgUcF
nhRZzMjd+IlGQZVwENZETRuqdkGbswGJAB6ZZo+KadGoZGOWobnJix5psBb6t46Nsx0Nwz5QN2rw
0VG30vD3PcvFmSatKG9v1OuBy7yUiJOQ67wxTTQK3994Y/+LltPssi8Uu8W2Dli/9sLQhnJn4txt
LfGa1IF1ME9SuWaGX+zwhmcCZ+5x9RA3PtBMQQv1qGlIjn4MCjhPg3AtqWt/npiXeJD+DDqzPGnT
QIDGqnNrlyFWvUZuAGNILpaPYRfsogGgqNmnMpk5+6R2U+0K1K+uUTvIr8hLxtegBd0xQO2Zu80C
w1yRcQAQopu75KlllF4i9x1nuHeAP+1z1dfquQG7wq1HzaOFSNQzNa3MxS4Et8Nmsf1fizSIVx4N
8UYpGNYg6MElfrPOlJZBDNa8uHoIxYamez2IfW/rj2kg/odz2sYrVYT6ITGK7sFT+EazbJ4dyEZN
Pc12qv2qSttGXSxGvsITlRbgeHLGu257Tq0cxfyxfQrCBIEEZHhBAoTe0pAtAvp6244tlGT+i181
Lav8/N6a0t4vS6lXJfhKZ40v18sEQpZWM29FxtJNrWNWql0KcNiljkrvEETdjUZdbviXYWpoSD2y
0TAc7R9FHJf7/+abRiKYV+UgnnDNbMV4L6Hgg8yNF5f6IQPrNI2osZu6BKkEYICKWd0z2ZrQuIsY
7wY0YhFuw8ideY5MuoKObl8AM0CLhqgwgV5PY1B+9whhy5CLM75J0UUFMKAogXMkGzU+XofCtaqC
ADSRFt7ygzQ4y6kpet8/xwXCjrKp43Wbqw+btnmDs/pvH3KkaQTZh3gTWfpXAnL4HU0sey0rFptZ
jdiLHGk6sI8gO3+L46ZFOAjhlLmZAjKfhhWKYjp8fbpTbNefmmWSbPU/HjQ5m5bdqAcPVyt+Wlb+
eal/9iD7H5dqACDYlH2sbe8tc+tj7Lst7inWp8JjPribp3FG3c7Lg7Vng/UsnmrJ56lP3XkBraVV
n5rFf95qnlqsn5Z+uuy8d5qCoTOMcEyaCp7wemGiNHTqUmM3ctMpUZ+4nCaKaWLu0nRqZDhS+MlR
eyhhsXi4+u9+87ZI95l73+5faZvlItSbXTrV5ytLWMgwVuyGx8vBcCDIFkFs6kYmatyE8w3oUfl2
sVHPgnTKUXJ1z70UIu6AMxySqayRmqXK0UFwbN22gLkutsUvsZMTmGPMR6lBxtNZYw2mEi7fAhvc
KyUijCHz5JOvwwcy86YcTq6BmgeLIVsJLSycNtoifkggsGWPXfhETdzL5OTEA/APv232mBW7rpOI
WJVh+ASdkPBJpapZq6Yd9nhnGdI1lNVfDUOG56bMMSyrfefWYvatTScCVhz1X+TqiLE5pCn0MWPZ
4rWpyst1GIEIb1Mho3xBzDY9MO7caRTYpXuJkcosTmNdVmsue3NjGUBmrvAf615onjyLLPR3FcK6
KG3o+G38d6PcXShzDY7lsOr2UspyZZTa2gXWa+t46QrH1uYyWjGEeyGmuBGdyUDYJKwXJRlI91w8
w3hmWS923jhn1TMwck6znU6zp7EYd6Uh+IsKd+A6wJpMbOzWiJ7IpwSi9GP/aYnQbblBnS9QyeQ7
7V9LMPeolaxyUNP79bbtQnBrIB+tr4ZIrFPMOoRs8K2wgvQEJP2GECn0DPXzK0ZtYA/JJZoa7it1
Fh2Un91RgWsky3+NJl616vynKwzknVM3fELNZnrQZQYCx0Kbj1C9hyTa4OjvATTgaU2b6mSVuqP/
Iiyj2XmGy89pF8Q3jQIuAMxT/i23ChDRY/887x+VaRhvLHCjTcoZEG5jap89hSJ2u5DeK8Sbvtv+
mP/yO2Pjl9DdcFuWIP7l6uKhRqnzgfUx4JfKcp/9qSmV+7cftAhsdUCoon5ovIwyeqURNZaaOETV
gIKXyQMkaulTA0Z+Wk37xPg8bF0DAUCykVuQil3fO91DmdffnUp+c/sxeGyhqrBTBc7c/jSspQig
7Vj4J6NJvtKImqBwu0cXUP3fTmQucueeZFV9/rS4DltUVcT+bvEdU/MqdHdhLC/WAa9ABzS9mUVl
gEquyI3/h7EaunqHYhi8w03u1CNvmiCb8HJsUUEvtwuSu1B6PENEsngZHbDOhoBCb53ILF4Q40sv
TSXTFc2SDYg38Fo4dxqonNf4BFbNmYYeZFx2vQr1vHxo+vZkIVIrWevskXasn40eDSLgq1aAZ4xM
dZG1QAQi2QQwSf1MtlHiZF3oMdyRjblZ/ZygJNGxuuyBPPwm1GC27r/TiJpq+tbHN2E6L+LQub3Z
VbVTgIl1QJi2xdUB0cnVBrHY1Qeh/4mDu4xMn1zmrhxVumH5YKytaQmgJPlWVkOwVgVSqF2F9CPY
MYanxErHp8SBBGE6VHq32IKu5ms/aWMANOCnMnd48pysXFmhj2iWK48x4Ipnu0Y1sGg8JKmGBAyY
U0M9Vrr1LeV4Y89G8Jjgs64A75+m8VuNV2noRfuuybelGIIzOSesaW7Uc3l+cgD7OdGIZ24HcUZl
BCgFLd4NwwAIvDFMFPtX9ipHOfTPBoFpbkxVNODMzaO+v7sGIsq+iOsTSOXsWxJUYiOtzHzrQ+fJ
B0pwB/EHBLAN0wsvlUqji5ga6iUe+F5dC1m02YeM1MzjASmIs4DO+p/rgmjUq7r2kILjD0jux7fM
qn9VBZD8NIomE/UYKD9uPu/rjQAAcjPPlkZhrshHxXZ5SLz8e0Q2/JlLsOzqaLg2fAvhUSAl8lQ8
I4OTbYQMqgPg4dlrrjROIbUj8YM76aufCoQuYojr0myfd+yoRlGuaVaqbLgAtpavaJiNrX4AMO6B
Rj0znOdEIMdr2/EaWkjdfoAc+MmcGhQmOKeqiwoDKR90A+iOJ1Zi4tTQAV+V4CWBJ+l+aJxrCNLu
89LI0fwYRgOIGlbLDPVoWqPe7dTa78scmQXn/yz4c2ziS3rrG/14FeYon7z6u6kshK8LIZ+qyZIg
0gjEbjGbyA6AM4DPwHeCPVE+kalk2aHQiX2lEdmHEl9IoBe6kIl2N1XwIGv1ivB/t3eMvMCvh9kv
eFkdzizTebw2W/Fu92l0In9aGUT67wE4wNPgh1gQSxDBmZFjHpEjwThT+NQ2uuW7IXLeEY5FvDfX
oLEzQPJsxXmwscHKh3RO425sH7AWz6ysDahs6+ch0wOgWmb/3GqNODh4cZ57aTeA/VUMxUUgHSzq
JL8DGVZs/Cio70mHkgZvqIZ7hEqWTSF1/BzhWAXwNj5iqO37GtlONUX7aiikxNHXMF/bBW+/Bn1i
nCoPTxQypzF0r8cskiAbNPNXo+Q78HmFXwffrQ9OJ50tbeZW/IcfOOMjN9z6ScXj28emEGUrDBA3
kFfi2gfe99WLNJB3Wm7F7odqgzet5vetgHtJfXV1/XErtLpUDiKWAcphV0GO6h2wNiB+LDu8HKgQ
X0AVIGEB9GUb+VN6VfAj66tk7aFc/TEFaeupalm9E5bvfEHJ6FOuGv9HnZV/GV3GXqpAIKetw+w4
lGn8PFioAiIPH8QCKfDg716lIvCj8O7Cgcq6mr2ZIz3J+HfH/UmeHG8o6zgo5dqAqtyUQEvuPnIr
W4EyQGA0EaEhmxQr1eNrnSyLA831U6QHyVWOT83soOLh8w4VisoUM3uj2GbQF14DdVdfqEE+CKwH
htzSSIe5xhlCAkJS+EOLU8PUpamijfXetncoEQK7XdSlR5km8Vc8bC5WWw7PqJrtniBNtgUFcv3k
2BkiUS4YJIs2APei3fE7gvDxAw4bB095YKYvndJdixZSCOQ8dmp4cNq/kgylyqBsrET8VE1NYIT8
iXXm3grc4RqY44cJMPBfpiWLEzmQ3XTMAgUViEWRjZaHtuRbama/aTdkUuq9MuXPGn8NyLCxJ1DE
sie3BdLeCnt+QA6dPdGE1OyWSoddyAS0BlRV/LdlDR9z5LOsrnywavbg8ITfOGpB7xwP0H08FnLj
BU1zZxMJaXKlKbwfqnsEQjoEY8cKOES4pz7Aa17qP9EkLUH0BKGEsTdXeIw/gCc03Ucs6o/4nk+e
PF5DLqAGYeOQv4MCQ30vTBGuHSSKbhYAeeexNs1tg2KvN17yK0qWjO9W1IAWVljbqQjiEkEr+cLH
LLl42LrfkZHGKLkEyWmq/sIXhIAq1ORDTY5g66FwEQPNCpOv7aEufiCev0nGZPwWFBxq0Y2dn5FU
yaAJB4+hGNOvKH7rH+q+9u6qAXzDcJF+cj3HQ0EkwHhiRDSLS8O9u9wpHnHa2NMkLcj6iZUDIc91
OBR65XEkudRgfqs0KuCcPOyOLYrbvmprT+Y49waU3uEd1+ta61vq42jjVv4d6VkO9jaUDAvNrW8+
z0CQimLqWwN9ued/79pGY3dEOiaYdp0qbHagBQ7XtUBhNxtddvbDnJ1puNiQ9ytRzHghSwz+SvCD
/nabx2DHxaNByuGA+NgOoSX26E74XbyQWiunLewTwXlLCarQElneLc0KE1RCA4rsVjRbA5UESDLb
E9aXTL93I8Av7QblYeukNKiqKyhOAuqCd1h8/PjNtH31huoWv06cNw+YeiBgAj0PeY3PAOsRVq8D
7bwti/rK7a5NA7jwlpnVm6qRJkN80rtrDyijJGLfxTQiU+vJ4xhL84FGVVz4m8VfADt5NvFKByRO
v6tHz7lNlQQ3nqIJBpAMcXCSkd0BtOlGPWrsUfoIO2NVWkoUBoeD5a5DEE0evFGKYw1Zr03aJsNX
Paph5Vgeu+Z4jX0teAGG42jAF0L84QaUDvK0bajTNQjn/X1ofvFtnZ+Brs5QG1V/NCgozy5kA4Vz
j1/k7+k8eaMF5NEHFrJk0BM44XymzVzNjRsCL+2UcYWHX/9hA68qBNaBBj+SbYjtCt/YnxZxAM0B
WF9L3mUXaloD7Ad8PJthOoAs3rXRgpkRt0PT5W/HuDyA5w7hfBnUa9cDFXvLTOCpWRBam1Eh9821
mT0yMKE8Ug/f/ToL0gepjQ9LOTBgn1CAvP7DdWj03ogQLyU7LXAqwOmSMQer67StKNMe56HOXBtd
EF5Z3YdXQFA3qNEHMn0yGRJgyBVNAAfjbEZX4u9nCBhrgUC6Ez8gYR9dwdGDj6Qxe5L7siMN2w6P
ghRJWeBP/7nU4ge8Tn6WBeTMgcNzo+/a1fZrYE5SSpb4UZmh/Rr9M0K1PvAJKSpl8bkzmqEN19Qd
PJSo7v605pNXFkVrUDo9x0gNXGLwpn+JLfk8mln2GPa9+uIzd92CVOLea5G+duGraBzoUrG0Bowb
z8ymQbFi4oBhIrRyCIpaOaoGCyvA9y2qy8FsqJEG7LvABn9KvJlCNY+zDRkOkCkyH2k6BO3KrQEO
iHHEI5z2IceuCZONKPWUo2HfEwBcdmL6eFAz0ueHuow+RDlQfPNUJOIfOgTDGZnCvo3OjY/ol+RH
wwPEnupW/LrRq5L3/EhDmnAiAe7t3zaehB0Apcr135UK3iE6bTyk7d9yYoDyGtk8/WOZS6k9po2H
uP2bCrBnp8mCFVSNnZpIGIOweAUepv6rr/NtC/THKxD17Boz0IyTHeHoaOP0kF6RsTN8LXW2bZhI
AdWB7EY28uaBGu61kECcpI9+m9QUOwgSxEl/28lUT/YIdlOjmjhCphXQdME3YHiwz6oc7bMLfYiN
GgOIRBjSPjdTA/mmtN6lMtBb1we4hcWg2UwAyDuCPvQ7jYycT6KxoOfhLe6EbMhm14/g4jB3jDnN
OpxWdSFvj4AoQGWvdv11y6PunCbJ8KWLEaLsk+obCI2yA2NlCnF7U36D5syjUnn03HNd38oIdV5k
11nk4xV27M5doeflSRCEB5sZ+TboR5Df1IH6VjRtCYz8UF/sKqwv1KNmdgEtEn7aWu4MjcLqOhqj
gwTfClhyWhSTlJH3wy4EooX2+A2KUfin1HV5gRZHdhM8i8Fe3KjvjnomT1MkxboDNunRSqFh1LC4
2DUFT9/8TgD8j71SW/0AnnBAPQGuNrA6OtTT1QARQyZ4eu02cTXuZOY3H2oV26HrXjJWHtI6Te6m
lX3xOQeHeeXEd11K8wgNNWdFk2STRoHa/MabPbq+//Cgyd8eyx5pFYtNrv0326qNjUb445tV2z9N
v3IfjSJrHnsB4g6yI9aNChrXDI+8y9Nv8oWsTuGOR1n1xibLs0+LcxOyv8JX6ZMo+iNkR/xf/+oI
uwrIMkaNuSkK/KIixy72roOiMPoQ0+eUeoMXFfs0wSvEMkEfZVqxTKCC6ZsEovnJBRe373H2y3f1
t24IwFcQ4yhZ18zFwVaPp76L4n1p4pxYVoW/ivHE++Fjkew79suR6pvjC+MLUFIMnwwsCqZF47SI
2YPzPDLlrxJT1D/+80rhdCVa5ORRuA9BQgLlMO4FQErx6hziMHemHrda1DMtYzIqq492jpYvf9j/
WEtDo5XVOdZo5q2WscSrMg6oSNmHlXRv/tTkAcOriMz3BnAc5z/siCsg5VojqUtuywIV5hnIAkux
EnZvbVjk4pViOlap2AtAIEQnKTo+BaljbSC6+zGfRUZx5BDI6sFhvIFub7Aj2MLopfKSA8lAuAYy
dQY/NIkJxtgJ+fCH/zCiECx17GHLczzOfK95BmWTevYBd9zGMSu3ZKOmYMOTiGV0odGYxeI6LSJ/
MuGvenP96BFn5QMbgPqiekyJkWN6yXZ+/2u92scJ0mnkmzShboLQUHHITcQPjXJwHhGAch6rAvzf
UDcEvn6xhWW8zychPbJRE6f4FlVOf0wKB7Fvsk3biU5/bJc1Tb0uTBSBUKraCKEUNBccImkRnVP3
SnZ8eyGbDeqfj7LFsa2eR6Myt5EBvJ2uyvohl4Paoh4IETEk7jeo7lCvlQMCLrvJgq+Dh0OGbUOU
YdDZrTXj/u8AsWpRuTaKuo1DBeBtvLLTYT9YufXOAtSx4Qv2e+hDNw+lfe8g1RfbfEjEGWUW0JZx
fQfvadz77kfRycSzFjBV6IJVdmAcAG+0wPHn/iCHXLvflT3BVyE8dkhVGxwn4mloiaUM1QRxtI+A
tb4WednvkBcKHpLBq7ZWJ+Nn1iuBigvwRAReVa+1qoMvZucOqxahv4mdwII6xb0HmdQTMihrwC3q
O2jx6rslcrXu6kwfyDZ6srqUdfqdRrQI76zvYyS6C5n6BlzySRTtVZqUR26qdsP8qnoDC/e4Ac2N
caDhUBvf63CoHxB6j9/UL9STVm8DUs46kD0YjbrXT9CHYoJG0HhGSpicH/Cm+4VMNEn22vaBk6Bu
asThvtTRG42cLP8is/JBlCG42PLcOCEay8D5ieFiW4Y0S35m0J/8ojDUMcnAIWAGtbjhH69YK2gT
bmkIiW1xi4dY3GjoDBr6H6F94YChBqs8N92tZJm/nsf420eI2DvvKmsR9x7HaOKKjqBW1MfXEhV1
5LDYO0NNQsnSX8dHg+eWZ6zKOvjb6U3zTCevQkDM3K2DlxzcjY9sAB3FdCDTyPcdjFjJLasi582d
wM2JF31aZJc2ntxcJ2crChA9ksM76/MBZEJRdxRMuF/+ba88szuGVeot9hbKcNuInsvI7nGUUiG/
4ripPCGr8kxfMWSintk08tSx8U87+P3BXBn0z8q2JNI4eXgObCd75qNzziYMN+NWcZYOiktpCK3A
ZBfFHsCxfiPeqtwDZY0szEs9IbxlV0CYhzGwHWEPpGnnPXRsFUCCxhIUpG755oUvdAAE7cd4QkVs
sqFzXxgE+VqXAVjSkCidvHKUnK2Utt6bsa5fJNd/sdjKf0CP+6vVxd6LiZecfSvG/DCithEJouYv
lWTF/98BDPZfZVzwA0pJI7yAGghg7LgG4BliH+ytqJCoKg3vp5vox0hZ9hu4PMttGzXDBbQ1Do5X
cHUswd7aTh3dDgT/McpPN4mo+yufmr6MP5qPIcISed41G+QP0mFFRvImxy6GzA7tEFMVO82I1v1Z
9W6KWu+eJ9a+QhLmadTQGsyLAWHA2i+8K77BwYjpjH85PXJEeKc3L73bmhfqARyGpy118ZmOT3mI
17jJhUzU/DGkteSL0oAdeSzbqSSxPu3exv2BM/8ritqr8AxAbfEXKi4fxqD07tbAq3saraFB7d3J
wmIH4m6gqj3SEFQbgIeinH3d4AX9DmWh6s6TDVhLI3AJtkwdoQtWr7TU4hZ4yjo7I6jhpxGZmJF9
9ED7ZoFZytm4oC56iO2uQW7U2JkDNK3IRA3QXGAxRDAcRCGJYsPamShCbEDPz9p5lwiTnWiwmM1p
jmzU4OV67Q9h95zU4KCOuXjvU2gcjMy2DqGno6+N91wEffmexY7YZwmr9mIaQlSUVRAVFAYfD6Vv
ZrvRTMv32EXKAtCwNUOUaB1EYnwW0IU/1knmr2g4Nx5KoIwcpa3e5FIMhXrgPN3RJCunEkZWm6m3
zlz/+2CnwbVqAqjEGLGzFlQ2Q8a5q9pX/F5RVDD5ITsUXKmHIofgOgkNzctowm19QLf9DnohKX6P
pKYlRx+9sjylqoCQJ8o6gHufTFNvcWsLUah5WdwCJS+MXm0Wx46mSbxrWUPTSNWDNIO738gOuhN8
hfjVVyD0+i1SHzlEqpCIWUkcG0EDsm6M8v/RdV7LjevKGn4iVjGHW+VgyZLlMPYNa9JiAHMmn/58
hGaNZ8/e5wZFNEDZliUQ6P6D+3gPcTCaFfXCGMfboriESFbhtITlk9dXJhyqCLw7GVk8cxCJylD1
m6/vkaDRzlNaWXwstBjJjGByynUOjXMpC9Wq3o/ASe3uV/Be7JZ1706naFAouNp/1rXlgHwJOSBf
4l7wtjVB/rLq3zgHTivbJ1Ho5Hn7FlOnkdnQQHNRszb6YSO7lWh2k0lmQoOP+5APqn7PhiZmTQbC
qbJHVemya1oF3+V8NI9+vWzkkjY0cTy1xqZ/hTW/GMGxPEBgqh7YclQPGQLOiznHBin33wE5KhsZ
k/M+Y6nir8e6hzg/qOdWd6fntuOBFlID2Dcc3p4HIxOoSZjaej7LPZNWTg+R3/gLOaqKunmcGvt0
v3W+3zWf9EztbjISsk8bor47DXaYbcJWwUfX7F7mNOu1Nerq4nfOj7o2nS8OldM1SvntbpqrU81k
rTmiZy8aaJjTvYY1x6tYIw2QOe7BtMT0Rf2iBqN+dSMkNbW4vmo976E9VmLvlCZqBb1LFeXvvqj7
dAcJdnYujL5pSOl2Tdm9xxU6Sq3w0j3Qku5ZraznsHXCbyqbxoVaq/kl1PT6wVQpdSlIvH8bjV93
IsVGGgCdqyqrHkTr5bvB7X9ddfOVpXRfVL+D+TOLZLO1T3eB2V6S2mko7xCSzWc3+z0gYwGvsUpB
zi8/J/eubWASaEQ48jaTvShSoI7UOnDXdvrxuR+E/2iH3sEyJuTVLFDmHoXZJ8U2hmdPgQ7imkX6
UFZifB41fVxBc2+2aAYjqK6lcL/mB1Ih+nMKluPh/mYKZTh3ntM/gJPnvZ1HR9gZa06wzUJmilHX
Q2OBDHa2RIbMW/+VPi7dJkX6USAL2loOGpS4DCMkfdR78HyDMd6aPioeFVcRi6rwhi+KX2trrDDz
nexOSs2fE0835MHcA8ySfdzb4RJZs/ZbgkQ1wtT+T9f3np0ws948SwXZmVn1WQ+D+BCA4d9mLrVB
f8CC3ocx9G1o0IU3q/I2gDNYaL5OwRVB6l09ZyhZ/sXKmbsyYSlHx6HTdxU105fPbmeG3RVXuHiR
V+TlzPxJQrvzDLW+shdiHeP6yVr5a1Aiw9HIgwNr+nDQZcFwbrppb0zw7yQU/P+7+/Ol5d1y7j1W
7ePiFbJ9+MMa+V2oPtfPdRG7mww7g0NoGdWjMQlrOSGy/nVQfGSNO/s+F0h+cYx5P0jwhLew6rdp
0YLQnnvdkKqAbaHg+ZrOwqCAT0NzfFiJ0W2WDkjeniyDoFUmI8AJuBUoFPRkPVHrOcmYbIZkX1VC
e1CV3lj2fhN+c2AqhiX/KN9JEIFz2VVnsRW+jlTJMs0NvyWRh3hEbKGAOynj6T/vjC2EP63E0iA/
JosWkvSXFMGAbehBLmRRsj4eDHxlPnDf8zcqpld8tkMKVG6xkPFIoYoP2jveu1nqvU6m4AucrGIV
lzityJvn1lganueixS3c5zyf9nE89ZegHNxnLRXpIlHc8kEOlh5FEL11rZ3sKmTSN5Xu8g82tOyG
TN+Cw4K/VfmDV01vhK+TOtobkrEGFDy6CJla66SZMPOZu/VQuauhCZ3tfXLrhtCm9H2ri2TlARc6
hTVWYgh/q8OCHAl9B6hdWIf9BjVRo2O2OTzMjoOsvs5XrT42mMF81H0SbBJTw1abg8Szm8SvmQnO
09NOvmmLc2D923iYBa6UAvUvORAmkJRyg9oL9ayTE+NkBHgf5peuZSvZlQM8nvH6mkcztVWXdZd8
B35oLIxGd692GHnXfhiBEUFWXI9oHcTLqQcuFCexv7v39aTCd0s1TnK2hjD/pYR6Ll9ANq4hHvwC
kXQb6kjvtY82aFh/iwjdpbT0/AAowj1LzeT7lVZghDflDmojDKDeN+0rvbt0VOlLOEhiPAIHLH5d
qm1vrxxVQ796HvF8I1aW8vI+X+1Rs4o6e7AtUNdOtrHC3llWEwCgDl+CZxfc1K6zS/zAZkRb2yEV
meiIkXeRAz6nq/jV9fJRDpae/tOy5tSaC6jI0LT40XGsDvcf9EJ3JSwYimcEURPvTU66nfpA6u8+
ES9goaxSveHw26LmUATi0TA6bx1jC7ZQ9cLkWOB0SJ+W2VNORvKhnJusymPMXudLc1SfC08Hw8EJ
OG4G+zFxvYIEAU4itu6bRxmTjUue+piG0UEvXPsxg8GcRt6XEr9tEGPp98ifTR5wPb/4qREdTd8c
1vkQtO+/Z1S4LS6yeYZGMfXIqw9zTfiPGfI11MrPLhh1onWW5thQO5hvBfn4UUbhsWja9AUA3nD4
jMda9EdctJqzwmxt/PgfcRi/D5peRY/QY+pjYlU4cSq5uMlmgoBjCAsXpjnkcCKDnI/bmgNr7GZm
tg6lQj0q9hdozf4/jeJegsZQPnSemIssdtSXuBcAC1Lfu4yRNW6qcsQwteA8P8RZif7SFJ5SP203
Oh5lF2HMRXRMz7FKit8nxewBObAHNFy8U0ROcR3t3ne176ddXmvTukb4E7YkJbEY0jQVFxo3ySeE
x0P8CunxrzFPiCip4wrpOn0VTrGxhBZvgD1EfnsavX7hGF3ZLeqxtx/6huI50Edf6FN861xqRaaq
InMm4rZccY7JDxrasifZ2Cxa9bwN4BlaXXvNAS7336FYVbZygpw6zXe7zEqzDgi3vMlQ3Pvr3PcU
Ed/8ujTjdWBUIuexkYdHICv/uGVk8LD3/eoSqsQ61WMYgG9wtOJG31qcDSIQ1I8Kfp4brQaSi+5e
Ru1zDiahO2yHDuOrP4KenY87y1fCP4NJGGj7wR4howvuRs2zfPSm0D4gOnS+3yxjyIpHD7UzbaO0
y1GOnbTiUbfC+lT3GSqQn7GEqrk7bP4IqbEqTvqAi0KzTWPQUmJuTDP4RhYpOgFvLJ/d2tZWNoKk
1Fr9lR/rOW4/VYSDcA0wuI4u/PhfDQJnsHGAcS3lwK+5ojpYpi8exjAqIUQJBYn+7gUDFARz+9q7
9XNjXWPf0W9AQrxbbQcOgB6MpuRQqrTZLql9HsfzTEEd6OpgnirnylBHCn+BtH3yUFmC9E2HX+Zn
xkAmEIRl81tFKB1E1GG3TtM+lHkxHjqlvpm2QsHQdvKvMMEOUZxdZQIHgDKFfzipN1G4yq6wFLEd
G+HcJutLNpgIxQ6ZueFfYz2VY909uVS4isZ6ko1u+vUGefqRNH6cotnKp2/S+HLL+REOZns+28gb
N89x54DLbvl8reQlyoN9C7wYaQsLQOlSBiPgcPZGjzFXk30yeqTsR8h1ZoJ4Y9lHRyPtgnxl286A
4eH4qzFNcDp94+7vo2M5jVAWMyBZy6xv0dlAcGN0cYqTV0rfw98CHEphfr6aRxVkKBCfmhr9BRVp
/WJb4kH2gmTQL2kXPmDUFi/VNHTWXqKzb3EaRFEzDVfGNGttwfFFKcoVTCkIDTNe4hMq8dmFh1WI
FWX1XWXORfZ5nlK5lK98TUyvGbzqU5vCZ5hpCVTy2HbwSAMQct+hxwXVI5JdoZ07lEObdwl3GTjv
ecj5Pkrci4ne6dJKzXovBxM3MDdFismTHLXK2EQHDGk2OVpVU/kUj8odRQMWxj+MkYcAE5tRii+t
+dq6xbnGgPd7nQ75wgiq/skZ1Rq6MYa3YfQzwIsN7D/0Fha2ojxbc8Pzt1vzPaiWMtY3SnE267LQ
FloDpwrHznSVzwYVcmSshmQFO8Rdj2XV8AxWimcd67DNlCvxA3kunCPSMdlEqq/tQ6396baW+oj4
5/X+7yqE9tlr5h52YFe9s/lX/kfv931JrnL+iuJgL2s8kx7FS3NIm53sah0nNKGF6UKeNPCbNsiu
vEjUhOjuHWqVF9/FbyUwOmsN2nhalCEqt1bGvm+hZUmAGM58GZO73dj+VKB7O3Mf+zbYJx2yD3av
9a8JPiuprWofNrWLdctfuO/E4L0kk7HL53jWhCEvn1aHRkTVi4HfqRd4OcTsoljjTcmiZcRmuqjB
vW3TseiGbZGDrfOGLEdbdh63owBWQKeO1Hz0+jjMjUnZ+Ci7Jsi91WCgXwfJ5IU9WYf/p1ddkZCr
rrUevE4aXHNzhir8DrV20B05he8nvdhkQLYO96Y2/r36z5jOVx9pjJlhNw+kbascxNzcu8l46rOe
dIxiagjSzIevoNa/WiUcBNlLSiVFcJOVRx6wemx/gKIDOsjD8ac2+FgodMW3Is4Ru7GU9Jq0YbEr
0zzYi9JILmrXaMsMMvUHx9Pt4NqYt+sqgILJi74J9NAOskl/X1W15R7itPo1ILtoi+wtyjjo22n1
QzlVv5r895WMqRWK7DaLLalJfN3ASuiAIt1kYh0WlEqbIv9S4YmxqtOq2MtuWHW7qRrtG6RU61FL
p5+B/s0LlTMiEfWb4ibGrkZGBi1wujAYxaomK7+X3SQKn1vX1i7GmGUvIXheGQ4DOz1lvc3Hrx9r
MGt9uh1tTlhyFGUsADNAd9t857u29VXRKPk5BW6nZsbBq5r89kFBV/DoCDXd2rmlHCL5hnUQDIar
1+eLsjDwIkhD473Fw6WIxo+oDpCR+TPMAe2/wlPPj/THj7Cz/D9mE5azYVr9+SL/hj9nK56C6YLr
iScvKL+Vg+E9mU5nH5RRoRjbudPXasSAyFX099b2DGj2WHloo5q9RqV2kBNULTGXnGCzU+z0yqNb
BdpCDgzUAEul3Rl5XR1GD0MOdW7wJ2uThQyyf6sO8ipXGmUXOsEyjAc4o0l91sYx2EUQqqrFPYZy
9Y5Uw1vdFcOj0rCyhe4UfhRVyfrcR+lpgD9PUdp8lvHO87QV4P3+YA9j/Yqy4VrGzcGtN05iJDt8
TorNqLbVGKDcZjz7hfkdyX/2/y3pQJMsIJpiAM97tH+sKiteUrfJTl2S+gsZr7XeX6aRGx4xDyi/
tM5K3l3xKTw4JvWSkHPZF+QsUYOLuuhcwPjbTO1kLsIocteKbcZ7XYEI3ibFKhGu8z5GhpgQFbc7
FXQ3lXjZ2I8V5d5bPAfUkqq3BRqAzzpdFyfTfaDh1Ufet+cgzkEEPHVO8SG1bkLz063VGdbeTwr3
kZLuuDRNM/+WxDYbAGt8THKnX0NPiqf0e1DxwE5AbJ4qO6lOYxNlq2Y0k/fQ7pad6tcwSULITiEw
mR22B5zhkoKq3e8mCiaU3bpCLNw6CDbCHi2K/z68pgnGmrzK5qvQAbYqr2SsAeL9YDoxWndgVVZD
j9jmILLsMs0N9ErrLOAVyp6djNmljV0UesZs7xYYVyRqZG0waauvOCbXVz3HnN5vcKqFIlJdZRON
nb6U82RXTi68Ul9OtUXqWVZphzR2zp7qFE/FtJOrpFwb0YgVayAV5Log3G+MrES/UJbB1AIp/XaD
7IuJmK567V3D31eaKvb9qJaAwLB2kVfNHJu6qjyaIMn32nwl59Wq2u1IVWMY0etPINCPiT4YbwJN
3EMcZxEfJ7qmm0M4x8FoL7uNMADT6vET2ENsTCcA9UHy4qWR9TxarfVcdOm+zoPhIkOWT3VA6KZ9
lIN9BtRI6wxlK0dzrQkAu4M6opJ6q133HeRsdZCNggZVsvjs+yVf4rwUBD2TBc8P82FBIgNjY7CS
+1Axt2II4+YpCUJ1QQbCWmb1jI+bP6bDLKCRKipqGWF1kSFoTd0q5B++DTA8uNl57x+pqr+Fzkvm
jXp2kAe6pqqSvaXZUFrmE53jVhR6e63YyNFJHy9lkH7z3Rm2G1vZUW5gZFcRM0xi3rNYEfAiOapV
mfHizN10nixH5WQVugNJp3TPSTU9M8sC/Mn5v3X3idOm36agZJfVth2+sdk/1lTFr2H2j0Q3BwOF
1SpV4YRJOHMLKFwR7bCVXQOyxsJw9fBxABwxsxmaxWTZ/amz2+Ekr5C75DHrVmItu4EthpPJb4eo
APz1SJDB0zFyUFCpvSGKmizITlY/RsNew5vIP9JO9Ksw83CggV0QLmxvGG+WkYy3MEDcV9HTdCe7
sRKj8DsoEdYpTJHztCl6mETgnO93lZm/Lu0Kz89GVzjcJ9lG+OleJyd1tR1rIEvhPHCkQiaqn8aX
yEmuxjhNj3LMVorXThT2WY4FvfJ10IvoLMf0pA9RyajKkxycHIw02orEhRwVOUYKGvYvRzladra5
MCYvO8pRzE0iDgDldCj0dHxpWgPXVDeeQY/8RoCxkXzNq2ovR/kmQSVSTKxh5lH84KtVeVSHUt04
liWuskka4a00m+SZih/oPTZlaQn3RvOWcoocsECnbUM18BafsZwd7Z4vVbwwawq/S7IV5Pfd4f4q
93nKrAAT2WvPdcD1pJO1UBrUMMaNHpbGV7I0Gsh0BLCHxLBvWRq8FaYLLjPH6zdMWGQCpAmhTqT4
N5ZW6C+9WLdxv63tqf2qBnp/KLq3oujeDf3oZl3xjvPiE4kV9YmDDaSMvIKjOcd1YcKAHyFKIDou
3hLQgLbjQQ0Ks3gL1AgcdK5Au3Ad+02Q+d002Itshqq13yIbj6XMbyBSYhv1auYXGbZJ8WEVyDlb
dlvDJjNM8Xzj1wmuhb8bh2L3vdv0uLKanbBWn7G/5qUmYGAlz3Ar4kXyEauSeoQ5HHvA9DJMpEgv
q+Z5yjlVZkk7rhDbyE7GoGenzC2dePtaumZ6gtQRcDAvW7jiM6ghsFj3znXIb1gBqr5PlXcZam2t
8QDSF0o9v7KleEcdDsfeMzKlX5jzdNx+N1PmIPgSq8P9uW6rCYNRg2tDA5IqSPE5mR/wgn//FqZR
g+Yqu4VaG58BYDnXzkmSC0ftf+SuwNBEt+6aVr/vKUJNWwmN5YislkveCiKYvNtUG2tZlqgKVoNw
38bghNtg8Frb40oDnLW1RO3uDFtrnwwD5T58o63vSgX8zAekmzskLlFZ945GrQ7nPAebC444/u6n
5Cl887syOs2yK5rucUid+Ij5MRwQ14u++OQb7zNqcrPM6G8DqYSdyj5iN6nJcHPrUPDx4UUAGx8h
z4eUJh1zLV/ID83ukY01BrxyBkjBsIq+q1bqLIdR6c++y/Luphl5Vacv31URbuVMpy1wdQrK9qkJ
XXcX8izd6mGsPQOM/ib/OIM9AKVl57UBfbYJZ56c3nrdhbQhEnHzn1+ymwxi3fwK2Q/PDhgAp6bO
Ef0Bwrwq+ufer9tV0iPAULZK/zbrbHNc69+HPkl38EvFxkud/t0V6Sm2oQdhR1+cHB3ymozj9QaN
LTOJFZl5Q+aRaSgRNWhj86Xly1wPQf9RqJRIkfx97YCl7H3wmesmH7uPNkyoxfb+S995CVU60Msy
Duv6YFFyfikREiTvjqm3jJdFclJNa9zmWUG+vJyVQ+9ioKHyM/B1c/tnbMY/5DEnmrRV+CjNYqNT
gf16U6vTpm3jGD5RGj6k80YCg7glB7P6JceG97Et4+9WohhvdpUrWwVAzNqZu5MZb9gOeoBY8AW4
KhwSgzCNfxRqZS5MVR+uHRIN+6ZN6u2U5u1zYQf/yBmK8A5IUzZsn9V6rUMyOBYIkcK9nqKVjk7B
Vw9nickojonpBSfZiDEL71efsd7i9wQs+Me0+PcN/2OapZXX+/kzosS1cwJgCovCjO0TFTvsaIsS
sfVQracV9Vn7VM9N0evPQVPaOzmvbcZmWoVqqy9tP+c7HgH9J5OjngpbWYWWmx2LuSdDn43ilJhV
md596h93YaGE/SFU+11gmG9/D6DSo54s19/GBR+spASilrnpMUqn9Ci7QD1tHO5+9+WVnCNU3fo1
IuZhOXJvptrk1DXX0dsFRkoAiOam9xBj+a++4VkhHKhkUaJyhJ7FtFfZP65NRw+CJaRUbcPJeVpC
WVaURRclxl4tYmRNNiNL8SktxPtkTzwaFb04KT6NjH92Ad63GzVVOLnNU+wp8zYitrDUtDF2swAG
LbPITx+LuuRR76gWQk9Wly7+CFrU/w5BGCMZMqWPn03mAJ6ytafPSDG/EiqkYF0yd0YM9NNmcAb7
5tS8FfWYlT8pgfXkN35qPu+rUWntc6BZOdw4qz8CCQhOfe4W6wwZ3Nc+7796otV/jk60rNTa/1Yk
ZoAfmulfBY/C7RQExl6oWYzmepiuJry43gtQzvIH6M4E6FP13vUowMuKTDzyL2WxN0012imqUl1N
d4QcOMGoz9F0pzoZPTYa/PbM8gt0V+JhQdFruDizdL68ouyUapgrKg48vwVYakTG+Mpu7WTiHBp3
obGDA4fV33wbIl6IkLOlXUdimOBlVeXSTZT4jF4CwqeWjoqrFmZwt4YomeuE4mLPV5njHKgBiwcZ
ko02Fz5CwMiLz5i8msrxzSoGb1YvecZdwthkmQGee25Ul72AI9iN9j2CYDIWAPbbZ3UWLmQsgG5x
gUxZnwV6Fp6t6NTP5ntLl5UxE+lZ9uRcbd5AtSaGAZZeJVs2ns4h4JC4BEszG+Zhbl2ns6YQCG4Q
UnNfaex+H1lzSakAbd1YblCjIUf6cJwbeYXJX7ATJnCCwEr6My5FsAH19iQSbZk7wY8aouABknH4
FFZuiNLGVy3UjIuMJGGWPrgIyQRsKje6ZnobmZeWmWdJ3hswQtpY/igWMjYk0S5FIRyTMnLTFALy
cSMH7qPzZI2tCkyjmf4X9I1zCJshfOvRuk0t5FULjvfHwQiVpcqy/D7mbKXRUTAvluOkj2Rz0eJh
6X1HgBgTFSQJT3EXFDfDr64yjoKDWI9JYQLOiSDp6tjtzvOn2mggv/Aklq8rPH2JpLX/gBrtsKsb
D5YPm6kl7wAsv7lrR1aH+mSWjqvKypDtmG0d8dhU9oHOizazr6NsgqkhAZ54xs6cpzgoo1xx5ftj
Rub11zgyvtv1sSb98yNkYwzpttCfCpSAtoNS+vvBcQPU3SKq9GBt380uPjrV2P0kkXRW21r/YqTF
P34TfbTKIM7dULNeKIhRakVoPhtxFC8SqPU/A7xwOxZLznAa788UwRzw8dD2mizZAX93SL+xhCdT
Fv0wYlQW8ApyTSNnNxocDT11fkQecBgw3K+Nbutr9pecRvOyPyHcrK+wXA/f56nw4I+pMmu9m3Z4
I4HkLf2E+phltOENvr3+qKjdpii1aNsmvrkPOyPdYjqPKL8ozS8mVCwsecOvtWKp69y1tH2LhfVL
zGarN6bgKwtKsSLDbB7NoNKeOKx/yHhotSTNycNQlNPXutorL6ZiHZADrL/GQ6UslcicHsa8iq5V
peYLSo3VVxPdIj4Fnn1xWDgfoq7j+zIPOIZzjHXLXWGmGCFz99+7eqMMv8NOGLefg3/t7NvSSXdG
m71+xiE2h1iOURUYWH4fGonjnRG5cDEbDljHeu60vxs5QU51JAz432k2HBWq/7/nZRG7KKNO0e02
0qe4cf2zhwl01MTZkwyR0NGQmEypP7imI5YBjEckFtVqJ4dTeLJbtcfeRFTlTwC8Yp/PBhnI9OJB
EWI/gnEBiixzTDalNbNBNQwo51BTDTUojxrsD5VvvDSCrzpKlutMacu9HvAWiATMxBwnxzRh2eCn
x0DNu1tTqi8yngwYJxVpVp6MOnEvRm1lSKrwOQD0ri50M54eFVvrzp2CokdQZNVLbyr90k17QZFX
Z+fuD4isZvmHbyJ55HuYpbW1ln90O7Ru448RRvqu8VGXrOeoh/jeCAce8YuyRB3PHtf3mzV155vB
9IJagHGI8kxd4d6cHZqhbJZ8OdNn9x/y/P5NXtu1ni8czqMYhcXZsyIEIMukIWc6dzX+3ofQJmUn
u1Wh+8scBCMHK7M59nFUAUMS00fs6xeVBPGN5EB7VDyXCn2pjx+jZ17CwFBuhkdZjaoS5jizZ2eL
1PVji9iZaXnxWu3q4ZDYPdYzg2ovRpEtu6qxPAd0rLD3vuJchixuv022+kODgP2uWCNE0rgr3krW
g6UHtefZQB9n5beD9lRak7JKWNsuSmlGG0tY4zkyphICvG48GCQLd42TUIduSD5B3wE0/rtJ0CP+
n11r8t+asQq2cu5f06ThwN8xVpBqMcBu3Gr+9PJ5mxhqBoSToxQiDBEtyw5bjaotdUCt5i7Ky4Lj
lWlSG/dU/WxbeLnoLduCVlG0cyPnzQOy2032e2O1/k7eLwdlA9pt2Nsl2J556v2m+XZzMCiPjGo/
bnpfVa7YneZiEX7hINieJtdp7o3sQk7Z6WhcHf6Kf3b1INq11OneEhUBmNqFk53jVLOHJ15twZ3Y
T4AMNXATQv/RK+vccChQztj33nMDjHB9fI3C2j6AFwjO7PPUle671ReOmViduc1Pp20PKlJN72kU
LtMBc56/fsaIFfT/+BldYP/6GVZh/PkzfDbsq0ota/kzjLhu5c9AH9N4r9UaHi7ArpMo0ZKaCaJC
c85lYbmndiaIAqmH2daFyVJ2lSLu+egpEVn+SoGX4WYO9Jqs0T7Mqj7aZm7+E7oYu+aJ8Q1DbGNR
YuZxw3oq2ggzxtdGzzl916ay8W2wnqIA+nLnHOAit0jKvl2VrQ6gdIZ4BlH1Z7cetXZVIR+9K2eI
pxyV3a7Wf3X/utfqO8jBevw1qzEpMwxMd+MeoR6ktNJf/buLmuy7tVLuks/xyuyeAdSvhB44R5Gb
8f37neT6rROivWVB+Xcc1lpzAypmrYvJewG64pB9bPUtjETjavuou2I4goDOhHlAPvg/xzi+cT5P
vhhh0q3ENOhnE88DZJKbACeimNL3ekSPY6GlJRCtufGBGFzysHzD/aU+kMJCbhe7OhNJb7GwzEJs
syKMVuZMYZNN4sBUaKenSYPZxiZLX7nmMKIuxwQNiQ9gAjbEEHhQy6HlPzY5gbNXGry2bbUGoJzU
BXo5fYPKvKNe2qF1TvJed7KbrVsCfwyR60BvDRgV/lo11scJ+IkJj41MoowoGPxHX45TsFY2suKR
Z+FlEKazNbNBX1dOqDzBTC8RKAZxYhj5hxB8hTrPXyRC5OHCm51dosr5zs4uWpjoQb6ZJRlveGnG
NehgE2lBCYHTd429VZBuir3SP1kTOj/VdpiQnJPEfGkyibgJYPDfMbvSqmvnjznaIz1SInNXTgaI
kO86OQ+rsKXV9fXeiuwUAMSYfjfYvgRxPryafetvDDTf966aGk9j6v09Y5oJjnKGZ9j6U5doJ1Ik
a9uGlCp1MRzE6JdZFY67T5kMzH0LiIhPUhADj2Nv108CrBC1mw25lhyQtBregI38LOpIP8peOw7q
QS3ApUjhIxkTmvUTE1LtPqOeZxSDglnzfLsbINtg+YFABjOfdhGonUU+K0F/UikUq/s1INkWckAy
MOQd3thGi8+YvPJ+3/G/BrpNp9vZ2RMJFt1OX6sbdAJxWJqpRs6QIvQ0RkDz5r0Kmo+Bu9Rr9DsL
v1aQh/IcNP6Kqt5HmnKRsVYYyuk+W/abztk1Sgq9SL6C1tvKxlX1cm9BEPWU0kD0hj/c0hxnpw6o
X6NdDRJcDNZ9VL5xzjzqtDo5/AmkOwdd5RQ9UXgK/mF1vy94fsliretveWPnlBxtlcxANO60viv3
KCpOZ9MBHTrZY/OqFhRrtagfjkEH/0TDq71FP1zrgpWVxO3Cs3Jjr+PygeBTqr32asc3FeLOZpom
7TWr0VCKAMrs5ahWNQidVHp0kqNBjuliHY/XYcYO4TRU6OMOZUp2FmXRnpu5USw9O6aVspW9Wp/a
s+r7CJFDadhktnoF+IXlQeVqaN/Pl7IZhsdOoa49zrvfKqQQfB+8z8tCwLM59KBxVuVaFkMdrQK9
HFd8F0GnIz+DhH7fNC9dXO1sBMc/xrD3VkhtTeS7Hf25tQIQesTh1pUrVfMmjlVmceu9/iVJU+vD
VynRw0PSH6LcQH5KGX7IuIIc2JLMHqkyoaiXuBoWjT49Q3Npnx1oDje9fRdhYDXLsSxZtJXy3Pp2
80xqxVrqedbv5NTJTbStEtvlih1YsshHdzg1SoDyGuv2HhfU+E0DdqPMQIVIZH/HKXmPH3DheFYZ
T1JIWvhFfpRXn107jt4gr36p2cyQtHb1q2z8HnK6p1oc5n7HwsT+8Ns+OebFs5/irNJU3ri15qRv
HRWrpkva1wS8yLGu0nCFIU3/no2iXPhsS1ZdVPTLclbRyjP2hKVtJBvZDbOov3gldK150Bmd7KZb
GnQ8J4p3deGILcqs6FoionIt1OmQ4FR7kj3ZlHl56wG6HyNXBSo4z+oa5Ycf6GCR5p6Mm0Ffc1CG
TmcNZFAMbDXLbwP6dBuXRQ196pmQ4MoWh/PwVLrtW1gO/hqMiVWtzbkYLwY8g4Yi3qsKUmwbSNzp
cP0/zs5rOW4dWtNPxCqCmbed1VnBCr5hOW3mnPn05yPa2+3R7JmamhsWsABQltxNAmv9QYe1my/T
qh7Jk2XOYSq0kA9/l6YH3AUqIO91cALLnCOpwKchbYZbU/blxe95QeL+o2zusanS0m4FqQusf6Bv
a/tgeUq70hqjR+/SFm9tEy96s+o+Ct2sdlOpKWvZ1Ub28lYPW6Zb+54Tfui4e5QTH9rOsPlOmSn8
vTmuqgj21kYv9onv1e8qwhxzuLY4FsxgcJRT6MaVSBcVsh2ndPSincxkj6TmrciGtlT2/YyFsh8R
deKZ1eZvdmKEB7S266XshmjGbwLfjbay6yOos8jiYDrKbjzq66n3sodBQWlpDCJkm4eyWmizBkfY
IclLQSjZN5CVPrytreXKe6T35T5s/XblDIp5NKCMbnG3sTYqaQ92A8D1p3B0zvmQ/W45/V71ovQW
lmNhiY1oNRvX1qr/zSETML3OFbmkqxx7oYSkCLDm+K4WpXK5xXKrrJf2AIS0qhTvIi/jPGy1X4pe
hyIwh2WkVVVz65buiD1UhKtexJZkkQXKA8r4HnT3yn5AapztgdVQ5YzwfzrqQ3Y1UUV5TEUVP7ad
P55jvBlkT8blZTpCffAf0ceq106HDQquxcnBjnqR44AWJIe/+rIpg37s8QmPzGcZwkyATAXFteQg
R4FhpaX3owB4fvLTiUS8lujDauq1cFV0GMPd+nJI1aKfblUPCwhjCIOPOY9z1XMXZleMP9vXTvGs
n7nWmQv2Pf4T24JyZwXgWIPcNPdW0nDWg93Qz4yHvgdt2xrhVfbsshuWsacaO9nVrCTfUUCzodGw
gGRFRdqA0/mM6FJVvd3qaLC9pzb8AtdNn7OqA1XJcZyUNFpDIbqlCEcgyGrKaS2WJYUInsfeMS/o
IIFImrWGQIEgZ4ns+Vauqsbh5GLi8qRW6BoODhvNDM91W3uGU6w/O1Bcl0FeQfifu4GLYYWrJ8ZC
doGb689qFrJTsJInuUok/Y9IHcdrO7nxMzlUsy2cpwheybNdhBQNG9tZy26ve90jsnwLrRY12G07
P1KQjR5iBYPtCVGNR1JMgD7ZD31HQAwujdX+SprmH7fOhi8o9Thrt7S8w4iKxtG1eFQFWay+uk7y
oSVW92vq3FXtGfo30mvt0s/W+cx9YiuhXmMkQxcyYxB6AUe6FANp2FzqNSjgwsqUQTJnRxpXSc73
FfcBuUJg9QjPP+DgZUam8oSy0HJohPJa9jPkgzrQQnYTH9zOgJkgr+DQf+NYB440UuytHEVMQCzA
Po1HOSpEBoA27p/qSjIqFyleWaporZ9V40ULc3Lql8SlqO4kA+RjN6iB2FPgdTNj/FbD9FR8lGpM
tTPPmtvtXFNTf8RV8UvvHPUd/4t4WVt98pJTjlk5tR1fzc5zNihCTcc6qJEPnJkYwNimo5vV7oZM
VHxVNfZKgVbFLyGVzKW81XzPYjCmHyJQd/ZoYPkVU30K2SpiZSQqMrxOPoEb90YoAQ0FM5B649GF
aglR6Ks2d+SllIN/TZHRBrOVxlbG3V9zZFPeUBTYIpa1TqK9P7S5GW3MamiWwM6nSyfEeInnlgK3
jy2ema9l7D6QhPCAm66kejRPvg9YYfGE92e//xQPceHhDxEdvdrY5wbi4EFlNu/Nm5V44t0Wjn+Y
wCcuK68iiRyWwA0mr0LxRfVeB54Ecprul+FehdNDJpRVUxSaZLxQhNdQ5v9CNWUll5cxeTif7Py6
qXV1hUz6uM7M3MaZd7AeDehduzxxul0ccbYSWobVOGDVnzzcYp5DoccpxK1d6zHgf+02sxO+8Tha
0Z+Z/diQg55nghkNFkkONU3vURKUF/GnJbvtYCSHsE9/j95jRZTxAJb9SO9IdZFGwSTZPIB7RqvA
5+l3kP1cpL9bqjqES6Qk6tU9dpvi2CyRTZUq/EKg6LjSlEA5KLNuZTkrWDZGZ1ckcf7tK9ki8k1k
+ubIPYxgDrt3HZg8Rax6FZlIm7jonL1XFH0CFUlNrNjTq57U32TYNvKa0lee4jPfhewF57wQrz2I
LaAkkNaBkc5q3QzKA2jLAfHGKnpPS0NdeiM9zBW3PDoRb3WReFDbp7j2VAwvk27b+ZGxvI2Vrflu
BUqMxwmjumu0R7jroGD6KV0iAO3ebsQfLsQrpR32JUrXfmt/8Lk2trpIgq3c0/4v4VitA2wZouhL
ZrVhgGh8bIV7D2bYRMmOI5nFYfPAKxn1yz8x0H7KSY7qhffFsHVzJ3syLuSxDH30AP3VaFjKoBuL
aNVjMIkAVpmfisEmdye6fc2m7eTFEeQvOSD7sjVNvPo5quSbMspJGMmgT+5y5cQB/IaNU0TGqsTS
+6DPL3AnMw13J/vyks8jsqUmNQorSoIWythXnIaL1HJ3uf5VE2q799gZHtwIQLw9X2TrU+yvbu4b
O8Uatv81TcbSyfsxCPyp7dZDHB84KwpAdfeCeJ92jfxxO8w9eQF+vtGyOSM8hyIgrsiOUKqVXccB
qoWIv7sGcd29WF73rckDdTu6zRV4rfIYtZr3mE6uvhUG+tSyKwf61iD5Z+ndpjZL7zYPVAv7lARZ
9iyBuJLaj3lYu7cbDYquHefbIibKfWCCxjD/fW0hYLTu+rxzF6J36qeyzJun3qa8y5YSPvYUTckS
gknVVE9ywiSSZAm6tb0qfu9T1HCn1xGg2jIDQPcqY59a/Z/Rz/M49D7pcfGgiRGblkiYs4fkTpIT
EeeOoeeV8d7xQ+uLOph/xVNkUjiGicfGHe2TPZXfJqdJdrLHacs+yRbne/Q60q7YZWH49VNczkD0
utvGAdUCNZiGs7xQVBzPEGfZKZDMkSFHRSP4NiXS4Gk1gG5uI3Lyfa3j+OmiyB2Mm1r39/3kKJz6
2Ul28ykcAgTeqqL5J7Bgj5tgKveCGvIbBsjHTGvzJyqv0XOaqLvUb/q3Ni6jgxKP7VKfZ0G4b9Ye
FLytHE2LGsSriJ0zNTTvldKzvFeAm/TZBJ20KO1seOtSpQZxg+sHzjInLFutfRx4OI401rkToX2W
LXkpmhQ6VJvVO5QMqJFSuLPOmqdilmbipDvxwUN6cF4I2M86Z7q+RWlzdi8h1JS8RdSUXVdgGIs2
jqOveRKgO5HgRuCGRvwUl+yglFztvzu+8labQ/lSIryw87Ap3nRjMb2JWuzkhCxhM8EGpbj0ZKuP
BvTwVd4mPXLQ13j0tSPk53Cht2GMEWLFo2JuRZ36uyVj3jAN7Fl6zL3RY8ssY2XYozjcL0OEss3Y
gjatOn87gQSlStlwnEFUHlguggyyVUy+enRxaEtyYX8t8hAhAxxgjlY2qU+5Gn2V8Xzq6mUJjO2k
UZO9lgOASjmQcWxcKOg0XLQmiC8lTL/bQDpvKGu75UHRx/1pDP0Te+9rP4r4InnI8hK2gJYrk5Rb
5JXxhUdquEnSZJZVt5KLpWIDGldYhTowBS7efJEDyFHnWyNURnbj/e+YYZoPaHjZFyQQSTn7ot1B
KQ2/ABjQAZzDBrKVNkTQrDG3Uaj2Kzna6miUuCbVVNkFdqccR6sCFjBPDgbUvCrEbeRgNkTbFqfF
heT2ZX8IfrKrTflwtGbmX98NzcGr1qXJptAop2TL+yBPt8Bp6xN6hOqq0fVx2baQrwe80l/sqr2k
KqxGy3OSY4sI3TI3g/hraRf+grJ5SCbZB4LoOLAdUtF8qdJ4jSxHjPeGptWb1oEGUaQN0iNw6arz
4Mf5Lq2acJ8mNh68GZSxzM6Uk7yUwfi71RZ6dwiadH0PfZrWiupt0DR19ykuu6aqRytSo1r5vQ6e
mjhJb6TEZkBoVHbVGTI+erwSVWEnR4kRl6OyKxHk98kSbn7vZp29nFzsj0rDdS7sA4MF+48QADvS
bTJGVcCFp5Iv7Tl0j5t1UW6SCME8OVB4aC+V4bfSHjksiKj6HrTVyprs4GOcxnoTViFsqyTRnvMy
+yYntBoSQE1aRk8VrjZ7ASpi7SN7+zVHuG++Q8/BCiL0VO07mLbYx4QPAhzHRkuL6ttSXpumhuKg
+tFD6+relw5ynDGPRlXhr8ZRDEfVcZPHmE/AQi4IcYO40ScyI0Q1LnL9S2/3GlSUqY/Dqx3Fv2q/
bk4x1L4v1AV0uK5TdMiSPv0yqLmxTHUHVtk8GreTv2ajB5jTn5WOzMEckORzjQFkfdmessjatGhO
7y05chuvq/g96CvYkGqLHl7cPhiJG+MTxaXzxCnX8NiSIX9ABr8bQrIeQ5G86JrWPTR2ES/lKFL+
7WMSFCvZE2YfvzR1gsjdmyS+3Dku/Ht6PPZQYA7dqb6RX/y5JQfs2gRuPA7T5gZIJKuCvLi7pGTb
X4RZuZeUMsElajxnq/PYXZAUcy8V6XubfBMFvGlMq60Mytk5m4uzSSHBwV6HY/uZzxr5PSuqL9Xc
AutwD2dZDTuHmeY8U47LmfIy38BLq1PCnj6YM2AkBZslcAP/EEdO/oYhyHFScadSakr4pYIAyhzu
bcc6qmmhwpigG3dNho0A5X5kbXlSI3o0PE6KYs0YNPM50/iNKsV9lL0kMwyUKfL4NlhPs0M0guKo
qvvNo2+mUJRd/RoFdbYFh57cuqWWG2DBhuQ0iGoXJyMWubHVPnS148JhnhfMF515S5Lk4baUAqFJ
u7yR6Ur2mmjduEm0LuYETuMM47ulZ5tGV82XOGvzs5Mn0h3n6+gDkOY0jYJxpupfegDZD3AtrKWY
HwJVTh2q09vfo7rfZA957xx8F4Y1X24ordZ4IlNWPNroji4k4a4GcbkstHj6z4FwXlH8xwolF8Yq
DYUGQDErMG03TAgTBRpBA6/4vW0O2QqH8/EdL+9gmTm6OHq81F4LRPblNBHl5V5ztL+nqUOg4b9d
Wa8WdxN+C4ROTUiDzE/TMWM7BKYwXPZ+TNlwjt0HZMtQdW9bgYD6FL93J6rCfToLxfxZnpqleyrq
Xi+/O1hd7BI3++77Pmr02F5j6gOXYaH4NfZCBUbflPNwsELV5wgK6oF6t7jcYqKMzW0e5XxaJtEd
VOHVOxu2EfYtqFmrtQYXBb9Z2ZPxHijbto/A0cvYfcDyofvobAXv8Q70xAp9KX99j0WK7558ctc9
NAt3IQca1DMXZKam7X2e7Q7xfkCG8/6vkYMJSHPwJjYiHiUb+cJGiXZyunj5ad4Esb2oOv2MP0Dy
0ALqnpq2opJVAZqLkTpYu2odnW/BsgmjsxnWwzpyrHTpQF8X1LmM8ByQDXpwFfEse38tSTJ0LEzM
c+elcv3tVrI/pMqlKbXp4XYnLcc4a6ypsZN/+FKYsbN3xKQs7l3kZBRehP4/jTEgXuN/w4AbCA4P
ZPWAbsdb6WX2o5Yo9iNPbhU8m13yapkA1c2X1p7GlRkjFGUmbJqWiWD74PtQ6W/9KTIf1MiCbT/P
VvpyvPbtt9bMEKWoqe75WmEe616JS5Jxc3Ny2GX5/OfJro3iYLly68k8RqnKdzoSr0UbWQc5epsy
DyZyUPaDVLcBBCAId1ssg3POFrWByDWP7RC/jSYg+/stbre+903Lqx7Cqd7LHyzj9vxTZGvsm2iX
jAitB4uu9uwl2CJt1YStumm9rHsOirQ4J415DroWZEqZUR7Ri6k94FDX4WQHXKy2qmIpuxZK+s8k
3BY6sP9HGUqiXlv5vnIuUQ1d+GDvj0ix+UekoQLQo/c+H65o5XA+WDU+WafA7qn2yKm3+XL83pcr
c218K2CgQunmljJ0u6/s325xC8BjKfeJglwWJk4RKF7zzdGKAPSkEz5N4/lW6tWqKFg7rupvympi
FzTU7QLlXjbOSBMumiTm6fRH/XacxXBvKrkOKYo/gxQt8zOkTgzF0XlZNkqZ7UXiZPt+nH5f/j9j
Xh14MXvmqd5AnPnSW3V/1ButP1pg6AQkggfZu1/EPHjvytYYBuyNC0w07+vlgB/4w22yHGiC+jXu
0pIjthpDoUBRMxliyvIYYyCtwEXHcGPfTOJ7Z3iUXCbT1I+5URzlAjlNV629pZXt+EtrVR1utNYc
tCH+fekqRUVEQ+BAeWsCeAb1KMyHOsKBaPF/nn6/B/J0+ZoMfb7PEzRKRN++maLRD/CN4mUUei1s
VEVZ23mDTug8Ohmk1XVQpycNSeVl5SZwnUU17G0ISHtzvshWY48JmmKWSFOOFzHXW1uT7VtErlNj
d8BFfJ5xG5PL5dB9/HY3OdUuq/PtbVPND712+hC9pj3Xg6E/6EMVbEIUkb5W0Y8pVIPvJaLYoIQa
8wB7Wrk2Cp/IliPPd9frP+C2ilVheaBJW709CQfd8W60iw8bV1t05cgRC2uqv9ROD6SgKD/IbbTY
0bXosczTMtEerLrwXxzd/6fKclBVbKub7GrZHTucFlRtE/TKS2Ek/h5vrAT6Et0EcuCMFfspe2Ok
hY92a2wz3fbQxsBFzOKsa47hTtcT1boIfoW9NQ7ICrJ50/YV4iP6UkZvzdTJ1h56IYdgqLszltF4
PJjD8FFSMFhOmI0CZ/Xtl7RUdggpjR8IQkKYSDttK6exd5+1HexXzE++hZ79I/ImMrYJtct6aL+G
GWXmRZSRr0h6G4uRfoQEM84XGbxd5iWWmcW7QfNOMiRnyLl/rZW3LsYh3RcKtW2olHsqydnzYJnv
puJV38a09ZdCt8xzaOHSMVitg9UVmohyFOjWG1rr9XNv5ubezd1piROquJBM7U5ZMmtowyP8CCdM
qW309w4Nf7A3E23mOdyH5vBQ83ZayS6pZHT21Hy8ZEAUnjw7eJZxPAyqDeJ14IDi6BmtaqxTXMos
wCCMA2h+dxXqwvuWI1fml+K7p9n1qilRAsTuLr4AswFgMQ+Ebr0BANu9dwmWMFFMhTnkn7AI2UgC
Vwy/I2eGB6+Rd0fR1cm11XVtkfVk5yiTf+/wEPxI8G6Zz9h6wn9WA6KSE2P7lJh+sK7IGb8r/Kgg
t94TUg17zdWw+dFACGsxD2sj1KY9RtPqrTXY3pz+5NLJlteJByP4Kmf9Ff40a+7KKXGDAsZCTrwv
kXef9MxAHKt58LssOlSdF5IJ6iPQOv92ZQsxZQ9koVdCBI4Uo84XlGQzaqHm5dNMr5ULO3bq8kZ6
JOrV1CYlTD8+k+CK+dLOhw9hGA7GkSk2oX1SLdss/BVNLVvTeRA3MmrvXsbLc3YAk3P1EpjkPChD
/b/zDVP/PR+j2C9uPfrk6hM9oEYTZEh3cVFAMl2V/kcYZN4ZkRgQhGqCxvM42rAVRi293oKx/1NO
UboJj0I5BfEjpuAncEnAbEhZMurqC5NX/cHGbBjxPzu1jkOrilWIJMdSdlt43+6ma53n0gvrfV+9
t4ZfX5pUGa5toA5Xs3TipTcAXrzH+hxThXZKAQHPU3ylzL0FSxV2JQlCfyaFR8tZKB1pwm3jQuL1
QOLfhJFIK0SbqSfFZEajSzU3EJxMZtMhqDgp6LL5UjZOdk56VN5aX6TrTwP30cSyyNfMk4WjbrLK
zY5S150T1fggMu9d9u6i74Yej3wz7Vv8bpjzH/FSnzZjGLn7JNP7E8oiw9qr0OyTXdQOBlRbZs1y
2QyoJK6debjldx4p+SN2LmfeV5t1oCCiNcbj7R5ypIo9dP9Q5l0YRest+MyZr7IlitK6taY/rfvo
vfV/n9e400SiUtam4zbk5OTVCGM94lkaPVe9m76k8BEAqg1o/bhF9tL4DpLvkOjXctTQCo6Dvv+r
EBNSjADYksoa99kYteo1U+vyhJ5WNa0xrMXHQ81OTRMVoE5LYR6i1OQDMk7enybuWgnlGTmqzvHc
1RBiifJnb/7Y+/MXIJ2ml8CN9b3sJfCxrymGADsrkt6QzMgUv0C9jM1kr3I+DHvzcgOzNgCvyBXr
F6nCMQhOKwpiFCCuCjDIQ95bGwSebvI4ekNyNtK2lWUqHwpAYoxnv5oiirbU09nr5Bk+fgXEiiAH
B+raIDNz3zLXI353r1aK38Bcii/MghKxbR5umarWiXYRvt4b/roFkqT8WD1zgg1v9GIjBarqCbT1
p1Eo+cVGKlbJtbAZMUWYOOzkBfTmIStL9ismGkDjsEtu5/gh0pD2E/lVGSL4Zj2eQAuTVwMZx4pm
ULo0575lw7zzUSF9aAf1VfBsw5moaLdFg3BINRnqo0tpj9NNE/3E7XCBSp72DX51vNLNOj6jn4Jj
YBLiPWuN/XtYt3un9sKfAI3/iVRUMFLXeC01bX5UBd45sJtNYXBwkL2EEuctPjZ4J6sg79afBqwC
nwAnD9/uc9lZZAfvBmNXNARj9DB4rkdSPXjzdEsxCnCgxdjvk07ARpgpUMhQ46KX6P/bKFLT1QPK
OvkKBOt7XWfltekH9SWs1FXQGvpb4KrdoUWVfn5f6G+U3tJ1hVjbTo7mXosu1NEZJv0Via1+XeSd
vjVsv3hrACYv4jLDzKCfyGXpgH6yMPpS+lgitbZyDbK2eNOtoNmX5JWXoEGsE7wVPHCVvF5B+Rr2
ntIE79UEiY0NXzHoCmCXoVljaFR8RFn9rnHGfUyKfLi0eZCzGyIO1Rj0SIRIAvR2RJEMdZPXjXr2
IR7dWsEci7xQPecjqigYBKrn/5onR/3emP57Hiq6YFpIg2RTnxqLEdH1FU9DDysCDFArRQQX2Rqc
qNgpKRrQnweEm5676STDk92h1Bjk9mtX2f2DXC4ickP/Gk1gyrOuJsTzQp5nKEwjHuDNvoo3VexO
zZtj47WIkczWidJscQjrQz8LfzZK5l5rByl4NgjFRxW4V8sy9H/cllJsUKaQ7NAEMtzKfUmyqUVu
KWhOwG6K/SQGfFuNyFmaKrbDuQAoEeLv+qAoiX4Z00JZWsLoPvwY583Zb2pE4R9YsvpViHICsBVM
Vxf5gCjoI6TDDXS5g6qI1vDv2VHIvtFkBhDjn+6Y9qe0M10c0CCkoIsAEBQFyCvksnxHhTl7iPhR
JPb7kN9STT/aPDtLVe6sC3cGpL/3BMOnvPJ/SvWXcEydrRGACZFWKi2fpWUdR/FRjhaYbcL86L8U
lTFc5kV8b5Il2EtrNwb6cOUI0GKEriK1OHenNByvOV7j57LTb6FhDsl42lF5rH18vuTcUsXgyPUx
hpnv4cz3kHPlIJuF2z00J/PrtV4BeoG+8HtpDGj9Mk6/ktyHaxf4AVtZr55aznWz8egwUKWOR/wK
Kl09mm5Rr4chQ3ag08XhfmlnJzsdtHR5G5F9OSyCB9ftotvce7jsU6zQEzJheZXHTw5eJZCDkmjD
34osmmvab3hW2weBSeWTCIvpqiTxQvbkAqU1uodkcrtbrGYHsw2Cflx6oQ0nATecnelM+kJLMoQj
6ixrb33AVyjADuju4QdNkTbgAOt2zc8evy29zovvOjn8ZU6NEZL5fMxoi3xTO2b0avjea0Yq+6eH
ubNZte4bmedmjXaDufQxbtpMLnA1NbHcj8is9IU3lP05Sv3uMQ3t76De3A/g/Tz2fC0+uApCmU7B
Fjio3Q8r1t8hZ4VUk5BfllN7RO5xl/oA/mHyLzcsxGvkHUhEDab5YiMrd2ijZPZ04A6lX2C/KmJx
1Z0qv0QBPCE5oOljubRnn1oP6NOzFuuPak3J1840ABS8wvYjpVFw5bTul/+HWOjnmLCaYba4Tw6z
sYN7MUT9v9f7LQUeAblOHgj8XbieCk2sRIak4dTF3UXMl1o324sRpi60ZtCkphI55kIGA3ZLS72o
ys0tyOEBN57YPHb6QEJ86tUTr9H4VTeLl9GPxgvyxNErEpsPEQrjj+rcq6d4WfKnezZb5JyWMqZR
v3lGSm4pY44oy12GtQ/MJyzS5xvaajhcwIu/yBsq6OMBfcDVRq7O9cI+eArmebflnpbuyxrFFbm0
Hj2BVyvS6qafPgwzUCvvhM5mfAxSEgdYZizCxPD2aJp1VVXXX1xVdGvhGTGQUabE45XyS7kUtj+s
qszpT1UO3/jWkt35outYnsopMLX/HjXmroxllY8raoIdslxrgkDYdqaNl3WLuwFiAvnOn1T/UV6m
0QQAVpZiXbjK75itmby0ylEl4UNMDogwGZZlZ/ZnaLM/zHTyD5oSO4/qfAkjsagMJ7jalWljse2g
SGANOzl2m1U17cPYh+3ivqgYHBM/7VqsIki411wHPwUSvnrPJhuWNXpHSu2Lq8AUUobjTCgbVwQa
Fpnkc+FDKxt/pNYXdNMh7Jz2UkAge8lsw1lScEx2crDMFIQHdXbccpTCs3otE6T7Gyyplo6lXxWN
X0rODQsFQ/o07bdyLpqA+sOoKyBw5h9jRpVYoMBSYXlUs23WQ/MgEO7bdInyTfZ4XwOc+9yU/cLS
dJRpHbH0Ok5h94vtBgJ1hz9BFGrgh2sJbIU59nlYBl2rcGdpKPX3QqGUyT4fm7/urcxT5Lw5PqSi
O3ppop2pttQnjNUWgWGJswzd4vMgb/tu1bd2tfo8MI/yx1kArU1PcqkrOhbMca1Ug42NZNZSdu8D
cp4m4iOlUEqD89z7TwXhDDY6ID+uCQAglP0vVamVM+XCW5SpV5Deg4BXz8lztUyjhRz1W2h3aWa+
qOb4jwgQ2xmLnLoh9CLKA+HoHmW/b+viOEKA/hORYXmpwjfVzb2nEaGLF8T7hxcdTTrqgBRdYn18
AR43Lc1pcnZykMqFvTHCzOfUwYJM0ZuDUk2oGs1dQCrFYzbORxJ68tKx4XMqrGHCGDZOmlyNMhXL
wcyVr4VtbvTG7H/5mFtkqJO8VYg5obZQc04tIX6KFgsX1H3LFzVFCGbs7HRpIU63neIS61yrsKzj
2JHZg3DK9kng5FIEsX2UA/cL9tzfk7Iqtim1NXcDOmjcNk79IWf4eJFvMQf8qaIq3yG7ON/51pbj
bREco3iKH+73a2btdfmDkLInWRDZJwu1saVis2NU/aC9mLnW3C5lOCRLDJvrzaeBtLGA2GKbuG0G
h626XDJoRbdAgl5sP80ebDeZKRrVTmjsveKgBpoeINzH67/5ydaaesOfnylbdRG+GVD+bvHbXEPX
rk6ZTPtbV/6MpuyQI3DqQ47O7SrgdQsVnn+9HAzafOvbSPjfby7jvYe1CuqIp0/xmneD0Ew2Fn/+
MXI+4CmwAiV5FN7uSXd21MNkWdklTPrflwle/iWM/VWRmpBW5ritoaIQTHaxZtsTrhTXyOfV9ovq
2OMmbpxqPYyG9aJWmG7FfZ0u5agWBtYJ28cPOYjG9PBUpSW6XEydybIvKPCu8o6yfWAO9FL1R+7o
xUmO9S76bX6Dnq2elcUiRs68Q/My9Dm6msoB8UJqua2K6OQ09lsZkxc5pUagk68KqJjCm3x8PJoG
18QAJjP6TzJ0vyD0xq/ZI7KskD9rKju7xA5Se3bQPaep1cG8HZpF4mvqXsZcx+t4J9cu5uNMCYK2
e46LcVWC/bnKBXFhkHZKqAHIwb7u1zGwz6XRpOLrqFH0GZpv3uCaaB4ihG1qNW4opnWBF9J+CwxY
YJOjqScDBZELgFqqC/MCP5l+UYwtnwSKt0tHHZ8rXvGHSjTtQbasPv7dMubWvRuqqECnY7mV8RlX
uWk086dbmh4IEaMMthxFX+R8OUPeTViRUSyoCnB1h8rYTjOjKkML+zmFArAAi2H9BMqG53Nnftdx
xkYuDxFY162x/AUmRCGBuY0W1wuZDYndGKERPEPlXLT50VMV8fCAeNrvufK+f+Z+uu+nubF+pGJy
TvOqO04i+H0ZssxtFmWoosckh6q+e89jrd7+FbtPDxEEPsp5A8Doh7DROfX9e6/7rTWl87aiQF2/
i1G8i0f04DR4d0jaKGhe1ZV+QoC6e/M7SCqEYwxIUdUowOnNCodTj29N3/TttnM1+42n5K/Ym10n
eVt/QSZqKWcpg8pXcVCLJRLd9ps9UsIEvcDOLShx0gwUPnRVVq7jDKVxrOayL+GALLJmV81am7tT
P9XsJzCXkVPqMCuWHYwoTrfQWw6DbCJxtDF8Kvgy5ocI3ixqT0GusUT/cBt23nBu9BThydpCfcKr
/Pdho1tT/O574XgMDDiPdZbG7xUiyWvSgfZOjrpsgXFpFU8pmgSP6fxtnhdpbYpBG4glDSTWfKnK
zngwoP7JUOSB0MpwBD9BqVDXVZn47BR4aMFW7fmy+9MiQFCHWlIXnOWAI0ejaeQjn6xlvJkg7Shq
rWxx91VIPlAx9FphbrQm98CzzMFsA/jTWMWppx+MZuguGpYe7oQuE/S9ji/e5AJgUg9ZQNZIhuQs
3bLac609CzkuQ01jW3y3VffqJtbC9AAuCTV0n33uCg7eELvSa93nrHUAnhhasDT4JdcRhM6dV8Gz
L6cmWudh579Ac7JOXtW/BI3tv8iQX3mU6xBvrJL2JejBqybIUV08OE9Kkip7qHjhJTU6BPFK9OuW
UWrXm1tfTux0N9oUeZChFMw6OIjhRa7xEwozTW2cuwguyW5oZipzaJ4s/iAkbSzbX+Cc26OhwDK5
QrZaI2tWtZaiydJjCr4QehJxQhfJDjANFew0TjZBH5sn9384O88duXUuXV+RAOXwt3Ls6G7b/Ydw
2sqicrr6ecTa27XH+ObgzMCAIJKLqnJ3SyLXekNDwTFN3rwmHt+C8RfbX+01LvrxrY58PNGj4MWd
jOFNNg4VqMF7VmMOVZ3MqrwnNS1HXDv0fHHkVUzdI52+wFnTz7GWimdrHsRzba17v4dQujQE+meX
tK5fNe/NjUp+ziIcoUj01nnofRTlowZm9sT/BVzM+KA1rPBvkNgFA6vOAuHyA27dx2DsHPs2ag1R
yB/At1vAvT/2k21rAv5l8zEf/65KTGFOxhgOrLcfZjaxlobiyh90+f80EJfF/KAbwyYYfOQIMbNq
bqeqHQ4eVtK4C2A1NnHn69JNgRNCOu72UD3w9+p7pKA9zboi2es8hLoGqWQx3BvG/DJkUr7jqp4e
EoRxwMX4E6r1HdUZgNUt74+NYWkg/WMDPSA3uKoWDDN58efi/TY21u2LV074yDmut1V90OjeGiN4
+gM2UeYvhVZVVwWfUGMKNXE7y/Gi1qvrDV+h5zUaVOAO7jqKSoJxbLOfqV1g/Lm8htWg6u9a8TLA
W+BXmqJksGAOQ1ghh8aACojR3ICdbPMTQOXOBLz1Joa+eMmz9F8tScta4EVqbInssuRbNqBKI4Hq
YJRS1CtXQD/6sx2ahaxXQVesYamlJzXceoUHNshM9vmQwCRLx7x5DpYMj1720/H2p+AF+QaLy/El
zPPyBZbgNV/0L6Ogd45hkcvNZDT258pDuqWBngsYCd3L2rXOZeOFe4yQBtjQeQNiIpKfbJwAdvhm
WGectqaL4Ruwitl5vOVZnazaphS/kG62yqn+PMuWKg0IuxclNJG+z+6Y31QpSJj5h9q3vJUaUkHj
yHOWbNJ8cNwQgEHnRIe6H/snFnbrSejeSxGEPrIjQbjVJ/zWhNf4tz484Pq6LG4NUMckkyu33ah4
daihSQlrSPczJNGTxsOyaHLkWXMyqpmItEdoyO2ntFwc6GxHPxYRDrehGJ29cKmWO85YvyBy228R
6UGfJ847POud+GJ2g8VLK++PTT41lzlr830Lj+Mw5XohSM9q+sGdngvuQR+gWoQadNZWCDQLZyvN
Gn5Di5jEauiC+Oy41cnJTfdBxalDrkLQeF+1Tu3sVbNzm2hXWL6xmrvePlsh22p1pg66ZdNXVzDL
buP3XpLJmBOyZT1UcW3ttVbqMJxzapHCK2Fve2N1iKShPbK20x7RxteuFkWr2nfDY9xn0ckph/ca
aeETyFXvUR1Cs2uuOqzne5eehv4jFhxk9MT8eeF5Sjt1Fjmwb6nJS2nVBtCrkHMOSdBnFy/Qox+B
dH8mtpt/jaXhIP0XGW+1Xgpsl4xmsVdstgE/3kf+7JK9rSXPQDS6KxZAFPgzWX2k7vIellm4qiqE
SgeUkqyQRFvu2NF7X0/2pi674MHAjOJgiwXUCubgAQnbaGtaevumBU21yicr+FFHDtkpOw15IFQ4
jvnX3pj2Q9lDP0zqgGWt7b9HgXxA3E8+ZyMpMNPfA/kP3rNSCx5Lmb7fYiLASaGdN2vVzKGnox1e
ZDvV9IbQXeewTU6qGc7Gj6pqAx7xXN4HjZelwv8UoEjwYo7V0W1r/90xR/fiailM7iXKmC1tXYlU
7jBFDsxNPiUAhVB81pIuf0D3sniA75nfDh31OSrZPl6f//S7Y5Xt+lEAjjHJ69tJC4w08uOjCRH2
UGN796zjjAPwtrd/dPBgur78hS6PxGAACu5sBsbOR23zNLCiewCK1oGuwBx5LjE89TX5q/fjR3KB
zZcAJ8lN3EnnWpVaigWfhV0MZu6f3A4rDRXrRPAnszb6UTjU7bmVS4q9cEWB8lKUWETei56CScLb
lVxeP32PFuJzNchfSEPzu7K6/G3WMGQWSefs0a3bOnZXnL3lAJgkoFQP5PlcWdnfnerMzjFnX6lT
3vJX6fnzXrXucffLuD55plDy96tG1fWMxOTS9/Z98u3S6vNjEm9sJxvjX9/hNvF+caMKj53ASpQl
z/eJcsozNNPoqW36ZNXMevmVXZC+geoAJW0qjS9ODpcB3WgKzTUbzSjbDs0YvGBABbgq/G4CLnmW
YYwDXdv8+wo1XJKT6Xr6F2PaqgtXU0+1sc54oyfJYxobkKjt3nwzXZIwqqkqwqoZgQg8VouQ1r15
H1XB0dS5T2bcnf/38/PSHXBRSF80iPlnD3+bcybHNN2pdoybGvaJPLQQG1pOVW8YgsJodL3c8mhg
R+7EJ3cJUXEqQswmz+/FwHOu3PLKJtU+zOiBOGklHtjOioe5zBz0Cymo6WS/L6pPjapDJLBSmiLb
2bpL8H1gnApEUiJEw/s4fWlNEz2ncgY9nnfpSxk46QtyMMaaraTcqz516CVVIJeaSlO016pzy1Pb
+sNeyKB/rtEqWfeuMD/QuTsBbm//wvUC7lldfbMb6AFuUIvnprWKfTtobPv7uLqmvA62I4mEtwxh
+5WRD9Mv34cQw2w70b7j4eby0NZsVOGC5iG0wAGWPH5wLG6tJ7IdfMXetr86sXm1+rj9y3VxfpZh
+T22fWSBg02bgEzKnVhnj8cttuUt/e6AnT+hEi3QEq2S4hGFtiDhEFcYFQZgbw51Ysgzq/oGbpsP
57VAQSv1B+T0I996BLSfbafC9V9c9pz8zNL6PSjdaSV7GX+UnfzKAzr9mRTtIRDaeaL0fAIyJC69
2SHzpddfRZ4GZxQlxKUCYSC8HBVCd8Ay02var8g7/LLyzH7S9QjkWJUlq9hz26+e5vcw43yyLizW
P2v6FxVe1whid/W4t8PI2qouHKpfcrhpL8E0dQ9pGurUSrlyj6Q51dBWO/L43Ua1zveq0RNt8QHa
QVJPX93AW/A0YfotBeaF5wTvubHXYWNU4c8sRpypIdX/RmFKIAKeTg8TwMJjDEbyOIiyx2NLc7Zk
J9wnrIndp24xcUWwDDwpXeoAJ3taIeSHm9gSkQsxH6UiGFhe/e0/KYjf+6q0N3gFoXItNSpTTjSf
pAu8v/Exxf3jLAQP/GffEO493jjjHHwFRXuOcSX+5YHA4tWaf3ghUmZZ6sonOE3GAV8E91C4QfQU
Z6bLX/YoDzgzz+ucrPQlmtP4orWJbFb39sKPZEUYxDuReci0/w5MpUmgn+F4RaG530ND00/aAG8x
KGPjU9DmziOLg4uIbR1t0+ZL1JMbB49qYA5df1SpiVDIEslLxsDOS/OwkayMYzzVP5vliabVbXDt
PflTPd/sPAmuKWMaNlWAZRqE/COr3ZFFyHbAWbL3QMzpNq7FtFfNHm3CjemV+RF/rpStG3qTmp8b
qChklIrVKSA3NmqmWR4QcnkWRaADUpo8VO+9N9vAsWv27Ncw1Z1X+EU5/zHRnVVfi7nmPu+7fKNG
9Tnwn5YJRdp6q8roMF3Ka4NaUiPXPf/dH0HwKXQL9BTgUK2KJhUvSYUaERS4AtoJoVAnQVnCZ/4d
mpkF1JLGDl5sXVr7YQmNh5A714hPvqiTszqA9f/7TDUzLU7OuZhBLd5jDH07xrZxYutEvwoxhP73
tFuw6rzPUFflr19ZklbrWGoCNFoE31mP3rRGt67qUIwhxuWOW4Q7s9dt8KLCujLr72EVo/r8hPoH
ddJqf59sB1l1HbovybCYAMwYT1tlMByd1rPX7dLEX5nfDFnVjRo1MyPbY07YbtVoaxisLiB17Bbd
gnfQsTl+vF67vzWrqd5oGE0hGgsLILEwYUEGztn5sjP2rY4Cem1/y7ylWMe65simBzuEpdux7QdL
ZC6GP9p48ax0XOtDHnzVcwOkAAYbg2b250HrksuIOvfBqq0H1YoSv2tWRWsnF9UulzNs32PUdvEH
lfg1UPvUdBRpopNq9SJhZalOhRwwRTHb3NtN+B6vcpuUwUYNqYMG0vHa4Ga70SaUxUNkgTD8XjrV
8Ox18e1s8jp/FRRdy26GD0yKUucBi7BwXnd4LoP+ns7q0GO1W+5mRIfO0pOgvwLjgLgCMapPxehN
XO2SpBKQdUhe8jDmT3KRr3Cz3N32ueHso0Xlwu309w5691OG6fyrF5lon9KNcF15NBBo3ahJpe/K
9eBRglajY/A6Q+h7L5y+u3heudJThxJJ75pv4+jP0FVQ3rg31aiis6rRMjAYdcLvve/0vNzadg2l
WWwyl4Wj7WjDtfh9ppq6KVueQ63Y3AcM3QNlabszDOwSQNf0ck9LqFQFNsgmGou4dC8kD5WuUAc1
mCF0qwZVy4gp1934hjWqG4VZZOcWXuAnfWq6rWH4KHCA+vuEp4c4uoshmhpFXC18iszypAbVAej8
xjO88blM0OxJ45g/DEOk55KiCZLE/nMVoh5lB7kFtaZz3hNzWhLC1nMsYvHmzEfVizonWrwUIGMz
ct6tRdpGs50QTSamREWm72Hg1tt5afp5j0htg+uxGsWn9jtGtOM5maz6og6pxAZiI6FCXoxw8XSq
s321tNw50/ZGi6OWFMNTa0/eo6IqLq3OgDiumIp9g0vw6G70AiFczx20DaJfKN5jx3TpIY/ztzRU
OGvVL0p2RgjzOlLe3QxFmI7gmpfUFg7xmBUvCn1d3pyoczVvfrCsHMA4b/Txk40bO9JipPSqKv8S
90Bhkbdy8Ic66x7IQYxYSRXOTr/2zCnfQLR14MeXR/LZwS9WlbeTcJB/nOANyNv8I3SGxRmwHArM
BsnLpK6GaM7SRBvYOxVQBY6mHN5xec33ftCFz+oA7qPYQpewN2B2cEx2h9DZxy4gXfE7pra64NTq
+ReH3PtzJt3wWaDr8lDH2lpd5B46Yg2GJnz2eA81S+NT4onqfP/QSjfslT7l6UH1qVgxLKt5ikZb
dTUtmyXM4j7ceTHZqKyyazDhbQ+hfo7Qife9c0EBYDe7Hr51PEvWY7046szmt96f3F+6+BbIGsBx
B0hUCyv5ralmrPdY9n9ydPSaqqKDGYjK0bGZ4KU2/iLRGlS4xHpO8AppxlvJHNm4wIuueuLpJB+q
T17eJX/pdvsRBtRORrRHNgoabmjQ5RH0pJK3IMXzHAihb/fThgSW+dhN0zpLNFxZxrKIT16QsJAK
NczGeHKBQGf9jI1gsp5kvI+Scnywl8xw4zXs77H7UK1kSR93/dgdq4UD2EsfvZSlbzKieht8GPz3
IJFa1mZEEuCDJAkvqdz4wc6HV35YiaccQMapd+JhF3SN8Y5SyVPWW8VjiNzFejJ4mPEeKC5G4qVv
vQ+FrmhL7zgOegasyhk30WTZ/GUUNEeseszMF1s16voADWrkwYDlx2KLafy8Q4NAnPQCM41SlvpL
vRzKJJYwGNn3oPwcbrxFSgjmB08BV1+blF9erDlHfiJBAgdvWZbmS1MNhOh7mlKIq9tP+stozu6p
zLBTUhGVtU6gO70UvLHXc983B9WNejsVHPMvNUVdJef23w1Qq29XNpbLR47/JMw+v6oI6XfjufPc
H/dJoYTPY3mI/UUePOcwzvMTcPZ+TWIw4qbPxLM0sh8VUvYfw4jCnShT7dI2bsT3lN9B+owfsY/z
lp324AgSL0N7bvym4lM8cVhbTu52Qqw8zjzvPC6i6NRt+0XF/PdpX/rNCVmeVTI2yJiryHu4ZRjz
fiy9T5MJcCDxsDTClibcALpqN5k9tOgjKWejpsZxUevJuxBnahYog676mgE8PYRZ7k3oKvLHiMMv
KpbopU6sUELrSt3RvAaOhGLS6YJKXfUzTz3gAQE/ghW6d4d++CbxuvjFe3MFBcIOV0FIgtPP0u+A
EsbVjKTwGxWjYGM1bfgoogpjH9HFJ2dwvIskO7obp3hX8S4+2Yuaxthl00Wd+dHonXwHlYH/3j+2
UrJMRuV75Y+2uS0doKcTAklr1zS9TecMw7VZDgE3yARHjVMzQhAyMXGyDGSytf3YfCPB5OwCp8Yw
c0li2BKdUPLV4220l7ZPYSgZbk1jjMROS9sadewMBeSKHfnkDy9QRN7HNAg/5gDfcd1lp2F6ef6O
m9LO1rrwI8TcmSQzxfSqLw79Emqc+tZyv7LrBkbJpnOnLrCUZT1Tem9mM/k4omfdRl0A9PWXwYDe
SH3xVQS5g8Oob98O/eAePUcvT/cudWZFo3MtW5kf3Lr9uA/+MX1O+nk1GCyk/hhQ80GOWxfRk9z/
5+NUFNUHbT9IFs3kVI2jPuEgRjUBQdbJLZ6TKsODRas+eH4Xz+owl3ly0d3p6d6Vs1S+TlZ6pBQK
Agz5BwemNhITyyVUWMTv+CmRtzm3qMreNk5w0ttJ+xylkbvWF/UUXw+N1ym1ngIcFz+wL7GxK0Oy
K62m8L3qYzSw6M8gGW6DScd4R5uHL7nzSyDrAmZ+PdrS/4q2YLsFl1Adazs2vnTdU+yb/tfSwcMw
hBewQ3vA+1o07c4xkBJDbCM+ezHp4wxhoEVwIfk0ru1FylIdZmvMeBN3/lk1UUzUtxouNXaZobjK
b1D9IBMWaTOvWtqAqLcz4MPzv/pUYNjgyDf0Yb/O5khe3LimyLUcnDwI25VqqxHVCU0cOS2UbWHZ
EKMG1EH49tYKsRK6x6qz+/WgJB17M8cvc5mp+m8foeLMoB3OffNw6yL3znbW1iw0yk3+S8ak//vD
1BXA+UV45cQV5hL80tRVVJzs+3wTDdmwNcYEBlTlfrOc1nqbpJOrlqqFqRbc9288Paw3KkvFsXSr
NQWV+BwbIjp38KvOqqkOXpOoZDPDhfT6zYIKOOuD+bn3K9wNS2hrtRiLXRTk8B8W3po+OeYZq5jP
Cth2w7j9C+6m21m36+SivKfgb3eIWx9CWRnr+ZDIebzwcMEoa9LL8VK5sb6ixoz95DKi+lzPHy+q
WUxB1uEBSDvPZmeHdc9fakAd1LXuzTkW9WnAaPtNTtl7AQz/R9V7yPNG46/E1PdpPOHP1PXDOp74
twpbLGo9VDi1ZD+BMcQ5E0Vx7gxKKV4idrOV28+W1CiXsLl+TucyeY556U+283TvKcp8Xxq1fQUy
0IZr3zM+S55PynRlbeQBKW0f6iDKnuajpfn1odZ8/RglbfhAFj3fxrGUbzo1iFVZYHqX2vg2aGIT
R1DvuFcT7GUwMopbrXsPR41nXEaechya/t0t4Lf0ovE2ajQNE3cr8FLfqeYQzmLNhtZfGZFT8Ib3
cXGY5+ys6xmWMMvZ/9inBpxlhjrDjWMt2fUc/8epKkwaVbIJ+dkfkkLPNlCsjL1CN+RNkp3QmUCX
aUE8OE4rX3OPCoibnhIDDW9DO7eBzR04xu4J0HP8w01rSk0o431xDCNZm7MNAHFCA3MaRygJYHVW
pl6/hPx61tRHBySaF58yUZFpSzB9PPQtqOtxORhNEFMaqzMkz/QW00u2tTk5movtB9Mzy/KZZWKx
xaLFfhiqvtrHmmauQzE7NJsLyZD5ddC96dXvkFzRR889q6ZAvXPvhgIbg2VUaGKPqnWH1oKVPCSl
AVSiDRCw5VANXnKcKFquLL/lv2MnVbXNcrTu/CgOnlWguWjY5lbtHdQUNRCn8lQ2gX1VLZwRKDcg
wqBa6MznV8MpQc5l9WlO2uyMcnJN5TEcrsPoT+Atyhg30C7esoHzXzLEUZBArcRbOoaIs1mp/OoP
7S+N3Mj3vtavpHKnvyjTgO/0nZjcz9ZOQnRbvRlOSBYkv0ZteJ1KEGlOmiFsFtXa53H57czjNKxN
09aOHZbGFxixD06PvoA6zAOYhzzoN7pXZbcuv0H/PwA78E+HCmykhe9s6yPJQD95uBSsh3FJLCTt
VYDqTwL7GyJiLBjMFglBGHELGGntDd78EULy2daWXH7WbfN5GAcIXvS7cYNraFyXR7SN489WXm7B
KvbXrtO7M2n3xaMm/MtHFAhLtPKbbRn12kHkj5vfC/ZikPqxNTu+WD42myGM5Rd27i9lMYR/9aO/
MSFoHKWcpn1fQJrzKeOd+3amXuDYxbp2y5SlC02zsNH5aeboqJopO1fM/PTwoJOFfcstamo4nsZ7
1exHQ24Ldh8vZuBGGxfjpf2Y5fbLyI8BgMRaNealZw6SeVfOP4Wf8tgcBeauCwKZappPuopMVSOC
kloUWd0V/9u5X6mgZIkE2waO00XAUPXZQZDWG9P3B3RJG/yEXeRUYlHw41tuJXXHFOB2127s1vvb
/STBJqzINRfHv+8vz/uSp/wM1BR1H/qpeWxjmAs8wLhLcWfBD9XLntT1zLksn7z6+/12rGxH37h9
xgKtsB61KcDcqeiPtgGHM9V881H115Mb70Mddny7hN36lrOyq+e1lYlg+8cMNl+oVmNHJbYB9OqL
p+Nd7IewrX4fsJRazW4YP6o6gOp3U3afHnpLRzZ1UuNlJcUGGKXYqGFVQwATgge6ZmAJqGKAh4SP
HnfZoIFHHopBW5sOlqQLKgWbSbSgaYGysN6KsPhX6/eY684swb93eY5ZSTSGsBTg8m0tDa57Gnjl
YyJ67YTjgb/us2H64vpezf6T9/eim/AZCb4Yn+ovKqpeosb/HjUYhftZr/Zqsmmz4zV/TiLWLl3T
i0uBVeEGeKi5Vk01EFCKAmuSOeKCvzox1VDvbNxrcIic2MaoyFid3sbtODjYA/YNyxXVvCrO8AMo
M3sL4xEj3DrpdpmdZB9th589TuPvKKPwEIFCulX9WSThCtrJJ7cxxLkz42CdizH7CL3ypxRZjxJc
kDx0RUpWQPXXIzu3DPzIaFj9U1JU2Sozswss3uGEcfIImZ7DLHtE3VGAip1i+rvLrtD1B5G4VREI
zezkopSTlzh5Fo07gdJAfT6Jg+IBmFrzqpVNuE8FepuqOXp2/ArqAssIQh1tSlhQg4hRg63HflDE
zrNqxbHWvOp9liFdiWaw6stxUWCZCcYyU5+V2yy8O2SI8w6itm/iHhmaCbghv5xWM2oQcu0E+VcZ
tO2l6yWSLWPxrpjRUwH5J/bSB0WRxoo7f5qSRmwzL3DWna4hHKDinA4fuSVOtVTwPU71Ke51E5XO
A2KKmKJRKPPS1wR1gE+ix9isBX95bsAFfEKspN4VVPq3qjn6lb5wAn6p1m1Cy06jT1/9oShus8O+
+nt2k+s1SxZbIvzKtf0Ck/ZltuF3UMv53KwostdJ653NGA3wc6ogO6RWzC7AhqAkHK0QIFLWI3CL
J9UVzFiZ8uuCDlsKfa+aGd/5qQnw5ZHe3O/scmrOc+s1Z6fTEJVXbcSEJ5iYS69qY+oC3or97/be
B8vI3iSW+WKklcTklEPVJN2xzqoXP3USff+7qQZVmNkDQpN+OGzSRafEKQNxHhcBEycc+00VYvf8
x4Bq/tFXV3hAa2yNN7CunC3WtdGT1qd/n6k+LZHRkzqjCkhVEIL4/3ccBeygeoql6e2CSMBY9Jta
X5dJ4O2chbGoDqrPT7IJNqppP+qRHJ4nXUeGnWdZMPq9aqm9iWoFoQmOmafe70i/CfyHKMBNxixN
+ToMRr3zbMvdeHklX7MGxCgFDzWmLwHIqQ4bR3PsnQrA6K1+1Elsu7CiH/MhfrHwG9hT7XBfqbDJ
VS9y9+fsAdKvzPx7UMt5XRZgPeO0844qNnJK7xW8O7p3Xub97LJg5S+xoUvlVMVSU0rXRiWTlR17
zWc9qnZePViv5SzCFzHYl6yX7WfqXCbqZdoM6jh/ck1tOKZdh6ySg3VpJLKtaqmDBr33uTk4jpM+
33tz7Gg7q5nxpWWaOuTO9NjGbXa5h2YUVFcImmi3q8dLrNRxHZwjQAb3qW2einWNgevu3ufFwl7h
nAoxprEfPcumUiqWIqmjToOlQqoO3lD0h1KPHg1qcc2OTOHYoijY9ZN9mqZU7GTpixcrlvaqQAr3
BynnGxLRq8QHlgnWe15N0TYHcnkoBvugV3596fEWa1ej1S1iakvWwJn+6WzVUNra8dZYrECFcJJD
1+MPa+g4ptf1vGftg0oSvPx1UiTOdY5D+4HKC9ZIywDG0ZfMkeX7nOKNabDIx8u59Xc49k0f7rDO
XSv6VsGn2VkQ3Q64kCGzlqc8pvL4m2ugjFQAhDv1s0buOkxfK6eFv9Q47UbPuql+z6CUIs9KIXTs
XW1b17W9m03I/jVZkQ9zLnYZJJZ3y6vmo+pP5gKTjGp+H1p30YoGFhc50wlImwFyzEg/DJ3Kb1Dn
KMPgiiRkO66T5eUXCAt6xeiOPOgm7WGwNHyglglzhnoKdVq2gA232RBpP1R/04Lbc5EYOuexLD7F
rnWtysA/o2aH9dzYfFAPc78N/5yQy7/1/D75v8fwtUrQ+jP+RmVMzX/scJHgzq9Qy2jt/F+t+9gS
qcbUc+D/Na8msrY9CmkukA68XerN4JXBm+vEkNs0W36XpQTAOecRlMbL5Fjir3qqX2e+w4cIc5Kw
Yd1eDfbA63ocduxBpkubzEgqprJLHmNrY8lhesz77O8DbmugbPGOvEWpgSzAfq9t3n2AUgHLM1gw
lVeeO8pK506UUDmxVK7OjtlZiNouQ2ocb94c2swyNNVmf2ji9HALv0+/R6urqQEtn51TDPgdFdRF
QKEHfslySjVl3MHBWgbSyfCPVuh/An2ag479p1+zbINsnga3i6h7v2oCSPDQKnlQjfvBQetGj6kx
3rvUmRThz6FsBaAXrnU/BPy+sfCDLRo72vO9X32alSGICCPSuX2D24WWr9djo7prdFmuVd9cVwHL
4SSUB8xxs9v/7x5taMNF6OgJ27x0r3EqtBMKFWxrrCh47ScN2lEj519WaM+/ZOE3GMwb/ita0fou
SHRrl01uRurYxweTbeFdi0edwZgYr0qPR5foIHbG3xFqUGudeRdLtCA6JdHDeuV2kcJDlBeDVlR+
fs8VU/DPXCXyc7/8cmX/PqpmdUmwDxcb8imHIeZbkTzYuj6vyiZzKReSI0OnGwM5rTKf9CVEHVrX
/hyR3Dvdu9JynDcdCidb1acmTMkQU2FDyt5JSR4tthY7aYx9+6BrurNhE4TLpxUKktHgG1bqdGrN
dj/ESI5TC8LKpOr1wxjGaDQ5ffniS+CRg26X6yy2xV6FqAFkBICIovGtuqJ+RE556n4N3dCvqc+g
AGWBF+kgFZBfFE+h24qnYQYuaM/OdET7xMZwPWQP1CKwh1fh0m4Dae06EEtrFS4XP/YEu4FTmPvf
75fJqT8/tBkUdEoRR2EtDptoeGpwXbWF/fT3R8ohGC+JkMcy8c1LjugLoLWUd5Q6VZ0p0nFUjTx7
lS7DagAln6Hc3GM8CHzYn/oN4rTokWhkdu8XvE+798VeeJ7MOj/er6HO7rGqKcjrnPMFAb189H36
Peze55Jl2lep9/Me60dQh7KUVaKbV/1VR4L+KGuqPEsrNkHpbtQpsn7+ueB1+OeAak/iUPHTvOQw
GMdbyO20CardgBPv7XpGrvdXp7ORxFTTHGuAPJxt7BxvRtBh/VV1q4OKVX352CZ4R+M59sfAvSki
KJ2ilcb2fpV/fVikexhbpQkGBss3uMc4LSyBFTWveKt13iEZYzQ9g7J8sQ2jfMk9mawDdBMOiTel
GXuliu89608qxF+gK5YvSPZmQt5mgFbO2cxp8QFbxuRFHZB+dwLffFaNBpjDKdeiv0aA8LfxljrU
tvQHoD/ySbc86sK/lenucnS9R12UJSO6dze5OnV6P/yr81+h43KlPy73H69x081Tn6FOwyr75+OU
EJ7lFl8pjXKvTvrTbVDFpaTbKIovX+t2XdW+f2KoZ8mhFuWzHVPQ0RP4FlCIuveZhUyzrHb+6Mdg
Ypctulh/9MeF82d/lNr9Pmulxw+8BQGEPN6+rLUvYZPQ+n2IkBTtVkMvI5BWPDIZnO3FBRRc7CAX
EddSTV8G1IVuE1QgUuxrLBvb/WiXn2bj2fdg0gdIb35KYF6ghq/FJ21pBr0577MRpEjchfEnezZh
YmbNWQ1ac/er1uP+gknLQ1HArlLdJpy1DZVdbAmWOS5ZcNh01P/UaD9P+uscrUuQ780a+mGDYhYo
ITVYsS5jmxnCCFg+3ehmHV7X8A6LZWo3fWhk16ZGr7M2o3ZjpzVNX2RXrzLTHf+HeVub4Kz63rUR
5DCbZG1V7gASvimOt3amoWCAOBe0ZhSRHao1T5P9chuzk9Q9l7Z8T02Um02PvYODNlYdGwurOg0+
1TIqH9q5e7+1ptR48UW61r0h+BTPSNaLrpK48SBOkoOyWxdRFGMUgXbJ0E/WqZngv+K5geohcF3U
ggf3GX1T5xX1GGcNDDU+qLkqOOxy0kMqeESpRAWrS92DycZdO8yIHoIO0TPbTyBZhJP96KBhuU7Y
Evww1k2txT/ZBdQItxnBo9na7clEpWUX4A2+80RobLpY885aI33EuzgDVBJxOw6MIrUc3YZFJIAW
jA2QdQ/Lgw5W9DayiyWPFspHdVAD5cLpEw7p9mgqjnboY9SYQk8cJ2Of6ROaREnY+sc0y3/knT/A
ZbKnL+Osj/vUtYBilCAYrEqY1b52W+NqeHqzwiXX2LUeikqbWlYubl86t8GCR6UUVKO9GUQ3POpM
fnFv8ztdq9EJntdzaY8L0dq9SDZAq479yWbAFuD8X4SdyXLcuramX+XGGRej2JOoqFuD7HullJJt
ecJwt9n3PZ++PiK9Ldvn3O2BEQTATMlKJrCw1t/AYC1uIcAyRM3Hj9QIF5TSFfTTui7cjIqSr7yi
Cm6d9AZvolXpTt1VDuE7b66KBsPUzu29h9RHT1cfq/RLobWreIjsV0v3G4qwAsBMVn6QvspuHVSX
RhNr2VOwN+u6F6fB69mfxQ2HOdZChSoZF/IyzUq0qJTxa41fB8K4HJlqdVwlNV4ocStMakVaurc8
6MdRmcLgAsnz0uthAkepEl9H/qu+QZyfUU/QrLGhntyNS82N68csCPMtZiseSP4JWmCWR5ukUeJt
oQ6vHI4RfJobC9g8vjXzJSK10bGM2nbuex7IoPA+ocm7Ewuxg7SgBhjNIe8gcn1D7FQtRwMHwvvg
WOw63yQPjb67WKhTJJa9rnIesjCsGKZMQd8P+cS4vwbtEN9SgXgiSzaZ01jzj3o0pM+RaEmXIfi2
bqTSYhSpp96vvsnJ3BfvmigoTpAmPsIdGu/yU1SMves4vpPCU9osSGUCgdv3CU+V7MqJUo/0lQcA
Z5ZrQLNKNvm4QQ1IQWGCfMoC6Mt4ceCXwzE32iVc93Hm0o9o+uWlvoiT+OOYt/ZObe3EXmWDmpwm
G+7TfIup6l9RWWx2sufYJERh3f3bO8lZ+XMUNfjogEz//m56WCWn3jLu7yZv67IOsYciS7ZF3yWb
vogi9FO89tbib3XNhbKUvaEt0WRoPDjo+Kvv9Unvbq3vWIdYaapF2k2zsrnvHIay9R/kzZEOCK4w
fNx2RYThbG88l56Kj3yNovIRYT4cO6Qs19y1POf5nvOSs7/dPHdR7U125TQVC1Dqc1JjTmX8lM9A
onKlkSs+wIWpTjL74eNWiW/uOHMHbQqHXdo8JWjJsngm9dpODPEJ5bqZ14ulZw7Ogtqnqo3pk2jg
JMXYub62IWamnvuxsWzjnS/UYF163ohmhW4eTGGJjYpVFPw1z1hUGJ9+oY60kIp0olM+5hbISFsu
BYba9/DrPXFKoK8uJP1IdmHgo54yo/Nl1/vRNWP14f7aPAY0PkRxt6yV0Ny2qYM1GDZ0iyEoxFWa
g6m9AqA20CEdIu2qL5EljB7QlQquoyi/wdugPhEpEbkZcO+ym4YlS30cbZWsNdHeDFsc2innL91I
Ve/eAMBDvncNRKOfEfw+kmIVEE8u7ew23s+NvPIzE9w5hmmW+xLoqt/uQ4uNudCtBJkhuz1I/Kra
o3QnuzoiSi+yGyLecFB/7WYCjQEbIs1CWoqUShMv/bLI9wquc6QNUY0qLCj4ctaYlXvrnaeZKs9j
q7JmuN1S4pHfcMsceDScxf1nEDaIvLZTAC6MUlafBrdWrZyjS7noUaZXwfiyg6toes1Dctz13PuQ
vCGZ2cfzXfKF92fWgICG+oL6cTRGZ2m7eXQJqgKDpqlBTcY0q892uTWQ5ltXqoDhtAQYnKwCG8yC
a2tL6Q8jDWDkFRxj2McToga/TYDF/0tFbWf/Ng6e1F91UYITk4O0EUcPCha+icolV35Q7wZ8Ds5v
47kokmXgpOjkzXfcm6FGWcNrqQzFs2tUYObeaX67ojbrtVdHnxtsh6h7Kxf5wVlgjN96/mTH1wAP
IIlKlnM/er++bhJVvPdYyReZ6JNlDV55xb6Nt/Ub9/yNot5Y4yORmbUdKnM+dPqq6ElqNgepWztU
uG51XQa7xlSfYnJNa05HBTZnLnaNqK5scxCtD3JWV2wEgCazB4Q4z44YraLBkHG8nF+s2YhSFKqy
vt9s1EQJdVVtpSViOzsouhWyScM4/lXPPTn+1ryN6Wl1y4Cg7eTk27hXV+PCcrSRqnOwzvzReKLu
Yb+0uNEm6VTfZM8Fru/lxKmyZ0xkKxrj3kER2m4pX4/dNLwg8SfvyK1mfAgV82ChhgqLEVFBO9ZA
j89No3vfr/7TWDggsGRWFaT2P98sb+ks/YPOEW97f4Hl2IcIL2PTVDS4SkQuyElXe6DImCjkQfrk
Oil2qO2YfDVAZVkplSjKMNRTUcrXehK5roamT+jgLZ/HZoOfhwhf8RU9ZbVefjNM/WJ32fAhxkxg
JZzOO+uppRxiIyGlGJpU/sOvaZKpnC0a/Z1dI9rW+G3+LJCOWuE/rzwGCeQTghibMrIzbKwgtPEW
stxt6lHH7PmQ96GS5oe4EP4RHXVtR8hrnzrNwyu0NRep1qqPPKanPhTFRcZqaZ43O6RcsDSJj3ZW
vqsjO3s/jaW/VgiJSFE58VEP0n6DV1X0jAhitajSfvoWfAyQ2viWsqkupiJUtzCH02XfldMD0JBX
ExXQ93mlZ4eMhOsSx3Pl3TghgpnwszdyNqizV1D8m9mh6xkHCdDDne4/F0GN30dSR7cqHrsVO2T2
VFktIVyfV4+ti2RN2USQBkqPgq9aag/+UMNs0zzn0sWesdECJbyACsi3+qiXCE7l9lbkyXTqAAYt
SywNROYVH5wgX4ckc56bSjMuvlnm0GEYL5JGrDF7A33PgZQItnqIoCsdyRO+akWN2QGs1WwNoAqF
TJSCn2RT5Pl7z1b8k4hJCBhoEj7MuCnbcqGywLVbtzk15W2dWfqud7THehqyc0R65Jw6WDYsIpFp
y3/91//+f//3y/B//G/5NU+gF2b/lVECytFWrf/7X6bm/uu/ivv4/ut//8sWlupQsLFdzbEtw7A0
lfkvn56QcON27X+BWx9FzqlrZTluiWh8gsl46xgruxjHi5qEBGaN4Y6cSfV9V7X+sSCuuMjZIXSV
ZYt3DZkJPV4o/G8P45y3wJ8dlix/K9QFHuWIkuMVhI3CX3JKDnFeaThedvH67TW/vY8PMPrY+OOH
QB9ugU7+0wb2eMFqD4r+3Nyv6uY++TYub2Mdws/Yye2D3LkLxE7XseJggKzFPucj3Pe0GVZtKums
MWVVWzZ752zMY31ptSBtmyjZj0nw1Mahi6jYr7OUmL6/rpCA7bebxvl1WkYCZ37JfbwEUlo604SZ
XFM28eZe+2VB+17w1aZ4a3oT/GU55FL4GcCwL9RGr547McA2wCZxpcDHfE4VVO60sPoqJ2XDGThx
k+dKKapnShL+wlORTpJTfZ2JVdfiy33vppGx961Nbzp4rqYZq9PYG+OlDXVrnWoFnupRM15kIydG
2EiX1rG+pmh67+Q4G0uFnGAKMRCpoV1QxfrG8iP/FdcU1GDnuLIpE9A7vXFS2hR0u4rcRx9O65kj
i+uYl6wSZDVPhqojhj57v0+CMHaMm2SbFOqmpJB8HvQUAuYwfrNmMc+pm6YdKCeLo6z55Adm9SX7
+8Kt9PvIfJGgVP3lx8gv92hR9UWPY3uDmm98GhMvBr1uD/VC9s2yQakcX1CxyfT0U5iWxbjhi/fJ
1k2iz7AMzqajaAupoNJibrQhZ5tupdwKMK8EhHs5XiyrNd4F5mmcZVea3A/OzRBhEe8Id9uRT1qB
7huuBQV4oRgPQkIIiq7ylxa4n21AheSagU2tOMu28zOetORiLATVl9JUwJm/AdbcyCv0afRViZzC
EsNNvIbkoLxRzmBV4C1BifYJVIJMe03simr3EGDFnJTK+8j/Jocds6QEGkOzDnruIg98UCi1PSMb
cXZDfrGz2wqFA29VL5pCwY9zFMZTqprOWe2G8zhyBiF+7pKVpcViU0LdfXLHaXhybwaWh9lSrXVt
kypphc64usxhngS58SE28/A1w+B6iUxVehtLY1zrSh2j5SGM3RQkYh86gqR6pnWIWLX9Y6Th5ojG
SrzVFN8yd3CG9WXdFgibO1+mTDdeKGgMGETUz3I0dkMfUpfjLbW8HjeTJUwKxegHDgnwBFkVlN1e
ieBlz+XEeJ61Jv8TJHHUkGZHXzfpWAyAULIuwHre2Ah937tqgK8yWKLnOgmzVaKJ7grVrNhORlcd
ia4aJAOLfAu1dbz6VpSubL0x3rV9H5ONZoWvqgiF1BDAVZyhl1vicvxYzw273LQADIz/qNf14IEd
S12AQs4vci2LiYe2cWVfbeOr443vp6Ywz+bMCKwjxVu2PswFSf9zJ7xUvY58mpwdQMhCssg/UxTY
DYDtz13kptcxzrIralWb3sJEG67/sEWXPN1CXa0fQPBNa72jNGq5rXZPtfW5+VQbfPoy8Qa22loj
RjetZeJtyrz0Urq4m805OzmUFeVD4/RmDO3axRFOzauzbBQqMMOiB7x6hkoEIsYC9zX35Kwep8zK
/qimXzzD7tDqDKOzbBwwukCgys/pWClHREYjlM1oUtWACSv7xPPhwUecQys0jItNgL2oua8jzSq/
dKRAF6i/oQg6IZADsSY+yqbvRMyxnG37Pij7b9Nv9zjA0fK+Pei9jnk3jq7/451B76HpqXavwicL
ZWYdgXqUPBdpAycc8f0yNbV3IR6UFwCgn2Wv1Ml1ah7xKmnZhQU49IR8xjO/vr4FZ4exoR8NxUlO
GBasppWB0zoVtto5WmYcL93UHtajRX2UJ8Xy9uCLT0lvgGNGRffDH8KIOUr4JYrQTThXIEFdW7Ud
R0YZP0cRsYlzm6O667IoxCrvI0NdmuWQr8BP4LT7d8adI+t48u3q6uU1rKI5py6HZCPz7G9dOdtM
gbUQfVRgdGDuq9K/1n4BeVwJb/2s6JkV9bsEUw8Ueyr7OU/jcJm7VQQ6kS7n/gxbTAQL5b2KZVAW
19EqlLOKOqOpI2LVdn6niUT1P/9R/i2y4m9iuqqqAeRnlbOdXyOrNCrrUe90LA6dsFlNfUMOvG1O
EDETYNSnynOtQ5mR+f7nH6upxn/4MH7+wfMv9tOH8faDay3xbWcPovI5pui60gm/t9KZr1MSinmq
e4PE4VHEyP2vBefrk7Tdg30a78zYVJdDpHY3OdZPuDe2+pPsZCgFrVzSMSzF6PiHZv4pj9/3ODG9
ZiUo4nqgwuWQxntfdu7KhIrxaTCQyCKA9Q5xj0InocB7OY5/Y7IUHGAvYVvXD1UPUh9sfLPROjiK
VjUaVxeHzV4bQ7zoTe1sptNeDAYuIXMDnVwchNF8zqNI+z7U2j30TgXlQA00J5E1GHIUyUjGza/I
6rFd12po3r2GRkx0TiPIpGAcIlCUsAZZHcJVCnwxO1ST72yDXH/pMDA/obGIunagbWeTSxBGDL01
Y29Wp7Ao2mahzpfzzaqZa9vfbpFdw7Sw3ehyey2f91bWmeRl3C/dGEKP/M7IEfk98KY23Ctopm2E
U44PsgkyNPtSR8FSlMTqQ1mXX//wJGn2vz1JfKNd4aiqYRjCcfVfnySttZBpbCHIjC7ue5pfE2Wk
0UETBLz7rh6SHUH8R63EpaLCZXrtz0x9YxrshZ5P4uT7o/tePOAKHX0o/V494ZTtLcRM+o8HNGLq
Wvnounjh9mbXozyqhQ+WaVqHwtGbA6wxdx/OoShyVdm5V6AFzL1pDlbllWxMQ1DXr/D68efZaNAj
ZCUDbYNWEYFdjZzo3qry7b3rCxT1SOC/m2C1XkzeE3Jcx49ma7gowQO8R9vceeGpB/11kPui3CEb
3Zh2ZQ/v1sWKZh/oSXtMJlNmsT6MY649B4k63fyWRDkd2bhhesYrZXyAvYuICRo1izKGcRKMob7V
hyFemAOYCD03BLgMbNw4KRjKucmNeKMKECsp/ulU2P6eKBzP22RZAWd8Ns26u2SlAWx5lghtLQdN
O2fHgE4AhxFV2qUH0/ziOHm7C2vri2ii4eLMDWEeMWmRZZDyKDWv5KC8+f4KeU8xzipsxUEOvb02
sozxWLrG5u1+u3B5O6DiDg6YbbIMi/U/P4qm9duT6Ngm5Tth6sIwHPzEf3sSTQfbDsNxAtQVlWjZ
KuEr5U4OrFMd6NiJovm+nzotWxUqbixamH42+1Z7jVNNQ/Y/r3cTII+TXiv6xZwbVcEOmydgECqS
7fOIvLKTvlobZT2Rp/z7Vjkhm35S12BSh51bA7jpcyTo0BQ6omAX3AS6AjCbEBALTDW4GXZ4y1IM
N5WeLw3ajv2LvAp/XGWu3d3HSE0s/vmv5Zj/9tcSQncdXYVooWGU+dtfq4GnaI9WW2x03XDLZtWk
r2/5xbecY8z6touz5p0cKvoYQRl5aenQltpwodRJjjoLzVBEiPUXab96G3NJg99n5VjSA/Ae8uwj
roYIec+cPb3ry0fRm0vJ4JOsvqQFMZQho3OUY32to0fTjv5Kds3GYLGBNb/0RYta6I9GYU0oF7Jv
xCbOVzm6RL4GFlw1hvqMZhNg4GH4K4d9CdW4LcpjXvvfm9iH57H4n/t2fu6MKV7kbTF+xHiB7cA1
6i3HzmlRIesOXSxKFp1cKVItqncuuWVOzf1gEUEG0eqfPz739w0cIRBNF8h4mK6la0Bjf112zcJq
8aMhIWSL/tFVza8Cru19b1Y9OMLljMy/79x2DaYnmp7krq6VSOADMUYIc964sVoZzkZWfN/kNaF9
9dALOsl7+9hMd6jM/P1GRXR/I/lK5PtL9B1C3sjAYzBNBmvrOp6+b10Ny5lZzFU2gxO0y1oo1paS
RHMfy5WvsLmyhTpjvaYWzAOZp5qiAUqh4Zj9VXRRfJRD0eijaDBGGznXg3pJSkMdj4oS+hj7lFRd
3OFFnocyq64eA4yf/tNQxl3y6CTvMtFt2vXjV1ns8d3w7Juq8mSl6Jrrbe6TTlfGD2SJ8W9NR/wL
QSRLGLK8QugKVacZmtyVYb5KPWtc9poe/iE01Aztt2+oq+roEGiWxT/VtH4PmMvcgdKS6N7GUT6y
Bu2iH17v8qqCau2gG3h+G68qFdvdUY220jR+6DifiKp2cafog8eq128y46C76qy9qtirfk5AeCGE
JMe0ibtSt9vbWIau44DtNZ0bl7wnT3erGzjWVOjVDwn/9yWRYLexarSnNrYFjC6tvPagxi7StbO5
mWz8Kfg6tYZzlD1D1doD2hJAxbzH+5bq6OGwzTsFkSP5xZH9QnH6xSC/OH3CacbDd7jNRHtSFRvG
dM1R521rp5Sprt1GxRbSNKgfh2ZG8kweI10n0fbYRGmHoKislTSjT3P72IVD8CLHXTP5Pu4gP9LX
2s27O7jVioJSVCiO2VDZizoOMdVL/QfZuMBVLjje+g8OMgVG70HenofkpBzHHDpaBvwmGyyXIFnJ
QSPuqm1dsBjJG7XOZaZDWugckdia371QQxhobN33RaNzxArA9Zx2n6OPuYuijHNSLV3Z+XH3XvoR
yibGd6VavPU7z9a24WRBicFbs3exBnL6STuaQ2yUEOS5/KlfjHF7BJUXO55xERY8Y0cpop2FC6mz
ypSoIZQp/7D7WL8fBoXBWXBewMCtETXK+Z/OH60XVD4OT2hw62V5lU/rqAzvrC4Sh7fnufE5RFit
pa5/GuuxisiV5NCA1Fg5FYRL27g1fZl+cZ36qR/xZ2eLAJb0YwniB53ymkhMrkA2KIiFSEVyqPOh
fO6yb04Sui+pZ1e3vOG7HHXuC8ZhzVMGvF7OKVbTP1ZZupe9UKUA1a60yTIPdoku94jCMOip+dIz
TYSLdT9dD+pA2CUHzeoP5zfx++rPn8/UdExZVY0tgItfV/+hNKoAIKgAayT2TupPWydJs4UfKN0l
nJuBTMJFa4oedcHQWPrEcuvEc11jW+UR8i25tpe3jPbw5FUT2V7kjy6O1iKlhZMxRCT94syNHJeN
SHWEzabEJhLm3u9j3IKujIc2xzHBv04HZzS/0fzSVEzeyg4nsZRv9zYhuxl6klo5+Cc5zp7x/WeV
NcsXeBLSM179ilCxuxRkAvYK9nq30ak/F0PQfVaJ6Nxyi8FH3CrFSXNC88RBH941WBK7WBmpb250
4QYgj+dRfqHE3cjbClLcLBFNv/7iQJJ+8HD0e4BHpj04OnTSRKkQ5Actj1SyqrF+9mG5u/e7GvHL
Cf2gET7YIgOotJWRvyvsAt4857ViUglw2hBqnI4UpNvwOMtbZONzXlnyR8HRTm2QR6ni2x+igjlf
8JZj4Qxm65ohVMvUVduktvTbc+G56hgOQ6OuKiwIvA07QU5AhBGinWBaJwr86+TlEEMBYO9vIUdn
a3UIy1fFn4wtucp2I7u+TdEOOt+tmXr7rOAZUlKSxk9FF1thmflRkqhI1WFRM3dlYlRUvr2Qs7Y5
4PcQ9HzGwN9GDl712uz14HjvVnPuXvpv9U3y0GktOBjdcc2HyRmfIygtXw0eqGBUrQ+FaKzVhFuw
kTbJYWh6CBVl8FyQcV6pDXaq2Q/Dzi5xD22UI0g4YutZx6qJ66JFxI9JioFnFphp0skqEiScs/JQ
1y9NN4VX4ZGrrWYkKdKqHMDmCcSkw6s2FTUxbr9C79g/6/rEuQFkYrbtvKy7r5emnWLx0aiIrdQ5
tPocKPvMbB1MK1z3PZqektmaQ8ixMf97brAfvcRO3C1yu1H+EBTq6q9HoPnzdx0OP5rrCI1P3/kt
rdN4IQT8hHhqsO2rMxTaVlfJkRSzDGZixsGpjvRsYdaO9oz7Yf/o2+1aTjY4QT93PToDxjjiZIAy
uFbyXB9sfyjPSV00iyoI/YeQxO1T46rP8iGJHc1YC+GjmyEyc4M/CxoioQ8dCyfhZak2GMbjV2ue
AjQANLx7cNuVQUw5bCmejce0j9dI06FGPJX7BJGlL8iQ4qMNrfhWBVa1E74d7OIi1m/k28GRTGg5
pWFxNPQw/IBmhYEEZ50ec4NUwVzCtA+jjcLqNCaZRU0A8b2wKfdp3wuC+zJGywOlBZQbHO2CYQJx
Bw6qr4SBCtXYFE74hIVh5/JbJ0n5AZ/zN+FUM8PnQSC+vJJjGSfLlZUVzpYiw7DmYDqQy3Ap3BrC
XecIhbxUjYCjJVL1WxN8UorC/ZLqHpaCgDBh6Xn1FnBncFC6zroIhOGQmfD8136wz31uTN+EZYMM
4v1rOzTWRYorrUFasqxq7DYJthd/DxWyV80TrYmnLXf9Zh8tYBUvfZdy6ItaDgdVwc2sI2d/kEE1
1iLNw2g0axlwl0FbPwV+vwzMNl2WAGuPoVsG7zhsbOI+cV5TKJ4bt6lsSI10M/0V/Y3iQ5aLYV8g
tbQO52Hhxo9T2ea3Gi2lKsYtlPAC+CamIK81odWyhf2MgmRu3Fi2zwbSMq/Cy+INyHkEjlK1f61c
3JXw5Hs/qgglCZtKrTbfVjTA1Vq+s1cw0uW1C9NwEQdeiXcXjJzUBQUG/MG/S6VOFdRQYuul1FEt
EDUKvis1uiDRcBcoP2I9kByDvt80PcQsvpb+lhS0miyjqsFpQpgPZZk3T7pWIpXlWi+1auOEYGX+
1UJb71Lgfb1A37D5qO8aioNLYffBXoIlM2tSthGuoyuJpEQmXUFJGFSHFoLh6MUlSsLksRMqGspG
QPAJDlZtbCyb+njYyDGjqeJHJ9UXilVFf4gi2BN+3y4cQzUJzw3NAgKGK+yvYQQ/EHwi/n4rNpVs
1yBH7azK0diLEPlHfWzNi49sBHVL6sJOZt0GcFdrvRzEuq99+6ZqtobXR/IcWkFaLaeqf/CMtrko
EZBheS9aDFAjYoHoPvBB/NZVGCu2xam8V/fZfJV4pgaKGBGcF+Qkg0UpOJYn+CyMejgGx6FEtMYg
xQj+edq/eZgYeBE+NBGyfE6j5itr7spZOZEaaCC0QPVyVrmVSLTpk2axxtc8Vv6IymBSTD0O3krz
zkmUvWdG6idMCezlZDbR2RX5O5SipguRxMZIYxxDZxUog9+MImWcQtOdRaFAXWxN34xWwwc/Noaj
TDOREifO/tH8Nga+IF06hR1RksoOuh6Xp4Bz8BWTg+xqJV6yzVuylEo373dyMLeTQ5G1JVAuUWzZ
wnyEzUidWLaeXEXQJfwvAtCNZJUu5oiWClouaCuVKAvELR6jdh8il2m62tGdw/635rex3umqtS/q
alFoeWG9+GlRH2XjumfsbqzuaUjFY9wEJggdHGzuVT0Suo9GiwDbDK4HZ6wvm1IBgG5NAPfqqdnK
NUU2I9I3rt42V9LxFpTqgLXab2N1ja4AeqUqwkCy1vrWrceCSAzkxVqGC7KJE6wmcO5Wl7hXEVfI
QenhaWFWRlEiXBahm4KD09RTTA4efq0WPEVpPC7xAu4+6EP20est8c0cvuKYR/12DMx1Vxjxk8zK
WRaEjQaV0p3M2aF+l+H6ZOAwRcrOL3WxHkXQbLvuLL3XyfXZ2AVGClTGqHulht5GxrQy/b7bSb2A
1nn0yW3fpNhATYZ7geaBcpBzGJN+0/2wXXUaEYhUNbhLIHBuf45yU1lPHpD7amh51lsLDFntXOw0
/CtQgvYZJch6G2ci3atuP6D2j+G1tDlX4TMoWm9/0npsma3E19b3CvE/B5uaPS8PP0ebGuGGaWoI
wgvy/5Y9Ly8/HeJGbEcRzgtbLH073fmSa5wTeyidi7TK2/cA6VaRGk8fmxC5iCyt471wgPj0pfop
HryB/V7nWZ/XinuTkzoI+xt4zXhpFW54UMvMWKexr20QsvSjfZ6IfuXbfv0Yzs1kZsUqLxqF3VeE
qwjYOFYHY2ocUoTlV4FjgZ5F6eWF0t5BCrnKcW8I+0OtafkLZM5DVVkcnRMHJxQ/9K9RmDlLd0yd
V8iHyI4N3rfOig4gtaOj3YzJWgfXtoVJ6d2jfBnXyxrA6OyThF8vz8DdpGV29TItuzZwmza5nWcY
6Lrxxs+Q6FdmXQhHhLtM9cOzItEdrZ6AB59CStAz9AN7k9fWG4wthF0A8nWXxqvIw/HYRPZ603To
fDmliQhCUGOXERq2ur3388yMl7Em3lX4orAEklCT3z4w1XO2Vr3KnigCIA+YalSOsUEMdY0FrH9+
a2ItDM4R9L9FIfLgjHgV3FgEoi4JQmwPiZPBhkJJ66PWWcCbVHjFgJn5KAf7NVPn/+F81f86Fqrj
wk6b6GSWIriRv0QzhCzMMqqp/1lDrGxH1zO2cDAxI4ur8jWLu7Nh18MtV3znHBIJLnDe1Y5N6ZPB
TIJiqaRBvpcCHrUorO04hclKfs/w9NIvRes+dL47riIYpnvE6l3OQ6W+gyJQvXhxea1non45qHBj
wtLi/wbL/4OXGPbDGCrDkhLGtFXnJIJsbBVpvrTSr2jToVk9oYyODyiqR7bZ7ShaaS++aV5g74Wf
q8IHgJ2PuEwPf0icsJX8/qUjNtVcVRMAilxL03/70ulTOoxBn/KHU7sOnH7nHQyzsLOFvJRNE2Ga
rArDIhU2X77NqO77KA4PuhJ0d9nkuLGfwgJ43oAs4j6ZBWcmj280y6e2SYDdeAtgCMV+ajtqUROO
4mNK1iZ6Dnyr9hE5c56VUPFfM0qOJJlG7MAIXDdIxOnHXjObo66p3QobJY+iiVY+ytKBbH6KrB2v
XjiZnT/qPZrnwAlxNYyieJ1HZnNCT3fRzJ/UgFLDCrh7csr6brjmlYkJwlTbz2Lqz6mLK2czFcZO
VhAaqtqHNEVdwqRAekP4BHUjheVJGcxpj5aUt5ABzT1SSfnvNs2trPiSxEpdrDs38p6ROpOobbtw
LlQ+TY69LSn9XIePb4Uw/TFyo4lNbDFrdFJiERVXFnjc5dOkW5oVCFWc0xmcRW9maPpFRVru2vfZ
xvBicdCRkjmY7OGbqkvD9xm2GF1SckrovU+NM7rPtlsX29hJMkIlz37MA2Na6FG/1KjML9HXVU6F
WkSXIZygps7EqBx8YB4ZEBaKcd0FrncdRsdFgNnlTFBlylU2LfnEXWuu2jyeTkVRf1R0rb3JJi6c
95VFGcyukKCIKFIDCHQdVvWmPru1nryUtY/+iu2gp9m2O91gc5HdcPS+xhCorujcGI9dX72obnAh
e/MgbQvfmiFTPztIY+zfhuQVmNlrQnL30OP+SqDIFx2p26uTtMmOFOVnUbZLF1Wao5ER0g1Zs2eX
Fu4y6AgYf7o0MuGsnSmzFuFYx8du6FO+t2V5k41KqQPwQ3P2J78FYFZg96FF9tYA3AUbhduKUi9v
QxbOiR/rseliDae44eZ3HhtDX4ldP0zVC5kBNEmDHMqmlVbwOuBBZuNUraOx4yCtVtbSA+r1mESQ
tLQySE+IN6j83wLBJ1pMD0RT6kqBQPVC+gTCTq9uRsMAfDTkJT7gA3AsqUWvGUAVkPmERVTDTSjZ
YT0B92J07Y1S8MHXBj4inNz77Zi604tbYQ002LiQya42hChgk2jdAO9VX+x5R23B86/QH8EnSfnS
Dr5/1PIyOkEWj06lPn2/wjO1OPjGuJx+TL7dFunJe+pzwNYiG0pAItv7tbxJvkZewUNj71O6aDWi
tcM5LbxGuqs8ZxnRKQeI7iS7HdwIou+o3suu6XTF2gnBwt9vrmMynLk7re6zZV9jiEqi9z6L8dPZ
0Q089KKZP7WcjdE/h5r1mhmVdkP30twnSIdvYsut2bM+Qfrut7HhFDu/7Kkq+qV5bthCzlrnZCuw
4M7n4a/Ij9Ivcl5gPrNCcwf7kczh4N07arZRMyCJ8tBtlHpxikj3wJb0DrJJwLncr5D9/Ycx1IY9
+Fa/3KIiJhGkqraPggezeB9j2TYCuzjHdgZrXHWna5Cm7ZKIX0cZjzG1HaZrhwzhjmQ4h5z5FtOt
em9h7fU2FetCd9q1l9vpuznz3c1Ka5FpiT0x2FcMj1iZVX/A8rxprIPXmAZGgNVW1Ir2/yk7r+XG
kS2LflFGwJtXei9RXvWCKNMF7z2+fhaSPaUq3TvdMQ/FQAIgxZJIIPOcvdd+NI0xucam/aCR6bJL
RIZtABRDCmWQu39D3Q4xKW79wWxJQIyLAtFnZ21stemepiiMcBRr1o+moOcuyu4rISys41Inv/s4
N4jXt9Ufa2yxksrhm3zYiEBvO0G9BkOUm1v8crhtEMYHqZqsqxyAJJqFYut2PjgUxygeJzUOF/Xc
B7DpAyD2cZ89ryPS20B4OuWuyrLeepKUJvngqANRPCXabznExlIfuthuF7mdin/RJtDZ+I/btsts
mfKs6WqKon1ut+u4+ud3yb2ize7R2fUvTNMHDCFVuZbD0CpztlJlK4diojg7xijC3D4onoCIrHrd
3ed0L4JF7F0GS3d/2k3xCLI0/tJV6LQTd4yevEKL18JjrpaWFavDohgO2UAYewKkdOmQ0EB10hrI
tjOyGCGlKJKnTq3oLQH9GmfoF2UPDWNu+k3uIsLv7/1yK42+5aZeaXc3afjkwKAQJvKwpp7C39Zp
I5FnUZ14/XMYJNFaKbzq1EZIBqLa75467u6PuoPgoPW4bcfWFSn6dGl7N0N0jLk2/jMPWw6dACBl
0k7DLTtbBmXLjOxRJM2uboa/THzJzxPZ8qkFGv/mPgOuXjXltYp72O7MEXAZEjrdj+RjghOsAP+d
jLqoP3alaWee5Alyf1G5J7mr4VoVLH896eN1Ass/fzzp10vfnjT/NDL1gAwk7UlWKcw8bXYixgyh
aD2BsvaQVgvWnyiVky5RlzL58+PBrTpn06fm22+5oKnW/YwsBwE/AX/5qtIa5SQf9BqoOzFn2cY1
8v9nP5pONOJM27J0VdEQ2ljOJxuIqme6YfX0imvuLwuCQdSL0Q1AqtKs3WBjTp/TzvuR55q26pzA
37ZN4Nn3mhvbSJnQEIRqpa8mLQNSb9dfU2iUQzRzOXwEmViNwgXfyGWSz9mLeNT3/dBGK01nZezp
jbgSUjjXeYDx4f0SVxGG4lqpBR4qSH12E7pwNuIzFZJqPzqqR8brsO9JRvmOIgu/qqpqryWBbMtS
JO6D4gHM8Ev+B70K4TRUDf/o1HF8xDLobnun/UoV95BYWjQtyE+vAZPafCnw2p3lAwwCjhDOBgDW
+BKpjXFOM60n9wcsqh4X90TRTO94YGdGuGLv/h4S3dH0j0ncx8RlxtWxKnVrWYVRtbTIDyDlzC6P
8oDckvtc4gq45YfJrqVGuCryTMHplIlrA2LmSlraF/yO7fFj1/gd0aB+bYpqlcRBc+dUBOCEvvli
83UEVZzjyzWwiS3lUwRCf2JFYsK+x+DNjifnNfO5wFt8NO8Inm92Vh6i4dRY5Kmxcu/0mvUskCts
u6oJd1OXl892mTK56rRvidKWtE885wrvrjykvWqTCuRN7yGET3mGWdFgVaGOXhqPm9g0QuFJxoKe
md7hgBLwaiI5pDuY7oy2op8noZCj51fHf65ffJLQzJ9nXaGnpGAsoSflaJ8UUL3iEc081OZSH8zp
YDWdd5EPaPiSRe8S6iu4tMH77YgH9P26WXGjGK5zyWWpqF2xi6pkfOBCbV1DcRvc9oxatU2wfi1Z
po0Pt31m+z2zRLGZyS5Q05zpxVMnIBXGZJ/kkJka014tvMpRn2/qIhLPZOvlD+pk7257+UKdUS2g
GZtfwSfNGtxqXN+roZst2gIIV1A65jXUe/MawLBOrFKcUzfDYpU15r2v3euTusPEsXbTPHyibGts
FaXUd5oQ3UPfQdKkvu9+j0Z3rRuN/W6Bs1xFLIdPTjJpgNwouRSGAXBrIH1bh7F17hUaIAu5qYdb
oZvOqcu09nzbM58ht9Cwt2ehEcKTe93+46DcL4etSH7+85+Yv+jn2y7KKJfbrmaZTJIc59NqOW1y
LTKQGa0czygPnuAKFGq9dqcV+rTVLLJ6dPq7Rxjk/TZ1KW5gAVZXWR+mxCniuTB6r/qK2nZLWun8
BXyUD7pJBEWlWWIfVVEI/DOuT/U4vn+coeRAgbiv+ge5TxNdCjEsWA4qU/khGst3x2OumRtcP1vN
V18L8y/gBuW7BxJlpt1M624+S7Vpn6gjUTE60S4aLKTfnj1NFNBLUR9sv9DvRcmtTPB2qQhbSztL
BHMlRwUnS3CePKBaaATSwcmuNsk7pzEEOiIPtDbvLgWsOEWxDnkhc1AswrHo/TZ4dwqcAm7a29ie
2/bZLJT1OO/3WGnsbLN012bsB+8paT3lULZX5xDjBL72lTrRoO2ntUyjDtyhvARWeaLooz1GYxWs
5Bb631dRO8ZzpTakvbgRbdfO0Q/GUIg17Sz9tdGcow9M6Xs2wX3MfLN5tGyr3NmBLraoaMRjbBk/
ZTjO1PSXSqAz9zwn38AeLQ85iuGFT5dva7jTtHG8gbvWry06W8qGTCX1kinWfxwt5n1KGs1FbeNQ
0bs9hXlgrgMnMJ5Lrf/R6Hbz12CnLMK88Rtr/TmOuE2vwvARAE6OtXPVkLzSfDgiUxAbGnfmbjAU
Zsea/QIEp/02sNJZlCTHXcewVA5DK4Y14nDti2P+kCeEMdRmlHPYgOueQlOsv+LXeG3Csb2PSFB/
msGWMU1yUltoWuVMPs913mQ7e6jf887XzvJBH8q/t+RQc5VsFbhYZOUTPs7rKZbSrlf7r1kZBLtQ
D8d/6VKr6ucuta7i23OYCSNiNF2yof6sG1chyaOQxA1ugpTPcTp3jwA78T0rqQ991qbhbKvpOk6T
5mXQk+8tN/yHaAZmcr/jCoNZ56PXc5tUkS6/rTUi2nznER+BerLDjsurVYdIHoKwOozSI1V6ob6g
uieeM9i5Yl7siMSZ16CQh+QwNGptYauQ8Qp4CmJSWClqaBlkHQnEjrj3EuQVs3JVPqQegjPuC81N
q+rUTb9thoYsSH0RQBW9I5z574e2p3CoNqbYygOKFl1JJB+pegwwzdP22R6tOfQOGxeS+W6dOZ0g
m7mIVqJTR5rwbnvOzSRBFmZ8tyyj2dzWo0rqYeqxuAg3cxNYLkplB1geGCoWaLVPKdrtxF6JiAAw
db+9+LXWXNDzWaSVFNUGkRmEXXlEhMnZdAigkSP5oM/PKCj4n4GqyD3YN0jaCnR/xxWY3/SN2Fob
w1Vx8nzH1cNhuiYPOTIB89chqZ+snczcjbRelkU/9e2qCCPaVr6PurgnGeNQDfgIMrP6Ap80Wfte
Nct5d/98d9A+KcYxNRuuinvBgN/rgkv8j1oqeTRN3Ld0l+sE9MrYW1zGeYDJap2UOIIMKzdz54IE
OjhBmUU6L3fJ82xSr7sFE6xq5QYUQD9e4XZkpJt0MOzigWSHtyQM3b8qtVyO/ii+UcL1FnFRVw91
p5fbqamoKlZedon5yq4GJddelaR4lk+yIqqLXlusXINii/wkZpZ5Xw9xepEf0zExJpb5GBflwSGn
aTdG6oM8KD+mjmn/dn4SjdM6dfAzyoPy/J7zPz7WiqXfJxYlS7nr/zrfmnoQW/O58r3IH05nhvdC
QX0tf7rRpO658qcHeVDu+vXe/9v5v977x/naH+9Fvn42v758a300Omc71R8M+V7+y7ny/ylf7de5
8m3oeW5tCHbVVqA078lH//uX+fGf/S9Pkj9z/g9/nK96yYQtH+T1xxsyeUO3UVGMe5rdxTIUvf3i
DvUlquPsWjpt8ULgYDzv9Vw3o5kbPMlR6KvpMYzCdCn0yH7hX7Kty8bEmM65auonK7syamI9GQb4
xJF02ThT5pNFE67J1lAedSPS0BKI2w9IOiu42DCGKW/PT0rNZm/FQ7yST+oQZ6/TIJ020bS/XVJw
uscn3P1beUWRF5NgIo3N74JhlU6iWiixVlwKrVGfPb1aiqrO3spsmg5tiL5NDgdr1JeezupMDnUg
uQnJxS/ZpFpn3UD0a+he+ubbwbguA4D7KJWztz6SctDgIeUPesUP+5iTZPumZYm9LZLQXssXi+e3
MFlVcXEGS32eoDfLF6v/fAvd/BYozcJFGz1PB2xjIeEzpJBLyl3tOHomuAxd2Cx+bXRPaAvIcv4O
BgvZTnLMJMC4VIbRb/I213Dcjsswgoi37EOMgVY8hkfJ3mnyWQEfwxGV7J0hqJvrfLI8KHfJJwxJ
ER7z+f7ROjStqkD9/QkNjZ0xLlBTkI9FXWA+WVJ8glBvtv98/ftkAcH6QQaXpTsuMbMuWi79k1oM
LbYTJiqrY7Qt7rKfJR1m2d0zc8xuGo4eaNxap2u6FgM3lhl1ASGi3WQUp97TKVo6NNe/sbaGsQv1
9oRSqKLm/8XGBLIVReyvZdSTHBKoCbhyJXWCfiS623GpIpTDVBT+2lIjvPDG+PrBtZVbikH6TOAG
Yv0By5UHPs4j21mjZt+KtdzXNImyTPCbb9U2MC8V/Abin1yyap0yO98mHt0A9kYoR3CE3h26CZ11
VGTc21qeLpQAplLShCjYRInjR+UvA+6Zc8a6PPhhh5naF/6t4BiChqdXZjzXsV5tM153V9Vl+yjP
yOwp/pcpFI6mP9c1SCmcuZwIS0ZHA/wf9o+ee2qSKNhYeisdrpk1RgsHNO5J9/LuSTUzmhNJFZPv
EPRPg1V7O/4iFM7K91JM3jeNSIIcthfdBrjmdZNp30rKUrPhXHku3FhZFW5HbGGqboy6S69V7WDl
wzn/a5RlFRWIJNnJpK52Du6SEV5y+LHvvw3leWTV8GVUvFVtj+YZqxl2N6/oWTkK1qch0fGBTdle
9froMGk0y/wg9veJFcUnHMazqkqvz5OVB1sjGIkET5gNpapWHiqWrepap9588BOtVsFVsLeQe+Wm
OR+K2sFaw08AkacJZavESbeZWGu9G5V3ibw4fqRC3VyccRgXkS2S90JXg1Xt2kdXhfKGbn8X6Yat
rFIdq4CLe2GGHFzVXNlCKd4HyFRX5IN2Z81sunMx6FkPqsdHgx16cI/VCnytPERHsANiAZI9d570
2B0OTq0Mh55onnQhx/KhzVht12nyjn4O+nYgdO8kHyZylbogrfcfu+RWbATilCq5hfmpsdZTYVAD
7Qv9OewxS4toepwysAhlPmkrv693auDbhKBSwnLwiN/r/tRvtMHWWfr0pOn8ETwnhwbQ4C2SfRyC
quOsfKWu7gY3sNF1Nu6BRFFinp2g3NZEXBw9DaNYmCpEOw20TVqDyXFUN+Neamz00sDW4I3XZk5G
UsWLjhINJN6coDoPzTHxubCG/kYOqzg2l4pNFVUzppWWtvkztZZn2a+hCv0D6oP7CNOy3Q2homwz
z/p0go8GYuFYgXligQhrSBn8l48tpCBvOewshyCLTpT6D22KfwAeiN/aESa+26gYm+zE3xhJ2569
zsr3jRNVe9Az2cpgLn3g5euH2BIopmtxkaMOeOwW9oQGQiiuSaszWnEAxkGH43/NRAStZdshpT8X
CvWvhlbnW0BK+sbNqdHEQ7/MuxQ2cTPQ67LhR+SzC0dHr7pxZyFrHZjJF9smcBl8v0teaK1cEz/6
LvdPGmgQ9D3ApB0j29OzHq80BQjJbCd9FajRdJX7mM6WK8PBJGIG/o9y6LKFXrrOxp/RmYC1gzM+
ySJeu7XZvnANOmo++T9DSTnY8iP3qja6uW8VSGP81h9RSz7liA4vXt4gnKYYds593HB9kt8h5Mzv
DIVL82LITixqOvCN86gbKPMSqNkswzg5KHxx6qUXqOdQCfw7H+reE7jPbAXya/7PTD0+2orlIAC/
q2oE5i43FOzYSDQflaDKF1Hjm69QSy6dQD7Yc52XAhE+rtOytUtS0OZQl0lzqSfgYmtVj+LzPBe4
TRLMskADCd0fOvyaDEtK9anpUcueGwigp4Hd0jYi6SWiNzDlmfovF3rzk6AfdYSucWtWXRTdsPPd
T0tlCyAev/HuRzq1ARR558FkQvmWlCB/faueNnKo5fl7lSXOvdlWznU+q6Ho/diY6Qsl7HERz4L6
OjhXmEm+C3MAQ016+nHonEvvGs4esRiRY1M/fikNZduA6XqR+8s++hqpCBppMzIxiqhprRFMt4gN
kIbGdgTsJHyW3+Ekik7x0NQXOWJt+dUhX5LVLh8I+dGQHxL5cRn53BQDAjEEBN1GnpHAIFijscIF
4Gf+zjO1n95UlOahNvNu64rppz7jfYI2tP9FT4Ns5tOdVAUfSWvOdoHrGO5/3EkNtyOM1SUOOh8n
861Wi689fLFHvPraoRIovqR8dDJ+NBS231EHqptCNPqu9qJozwr7m05N+77yfDj6gGTRx4TjvXyg
h9JswkGZlnKYOMjBo0pNDoGHP9lAQ/IiuBQvC0PNX/xw5nHwl7xtZfM+FQow0gdMp6nmfmtRftjC
F3+JOnu1q7R+TercpBhgEfUVspKuDX2ZYo7/Vgv6vFom8gfLCqqtUXb5AXZUclLdBE133WHs8owp
O/kV0MXJ1C9WUhtLF9rCpnMbkqJVNdjpmUk9qYhplHnVlQlwviNjgulpNxQ7hBC0riq1wkKAFC8J
h2QdNUF852PsXEjZX5UATSzsVDkTPpdfy9F+Aj6HLpc/4zKzM3Eug1GgOmNLPqDyL06aigPjz/3y
IEjYYVllBO8GXh4sTGa0T61FUF/VWFs5QjPhPnXxISQy4EnuAWh4mUTd38mRS7FswTVmhKrEk6eA
bFonxMRIgX5nN57+YA0sEVTPaL8VQYQTgV5NrAXt3gGtsOnjSXtrYD7KE/CsknFHzi2gSq1ExOYp
Dx5SoC2UQm3pdKPyIPex6nkPTD88yV2YmPsTUJxneaxouG8m1U6okbqjdZcc8D2nBOM1862jbO5F
ALiuqtriOY1jddGn3KMhil1bEAo+X8cHMYwD3eCyWUeTgW8VW9xK0YgxX7h2uqqMxLi4tHmXCt7g
LS68lqRa13xsKDvc1xPJerNsN028rw5VwDthi/swAJPnRvFwX6fq14ll2rpEzLv2WS6eJ9PCtdOH
B1KyQcx7/BwhqGmxGmcN1MX1nig3JoIwZveQZ5KtjouHeT8zBbAroIKy9NkCWnUSdssCZ7SL98Eh
Khj0ZXGuJi7EfLsONAX3WTZGF9li1dX+X77yxuf6IxYpFYuU5epMFfFJ2Z8ambHVDGrtUnfNX3pE
CxhDtPFLmBDebg56czGitr7/OKCBolog+m0viEDr+6qqi4VZmvAr7LI6tOQNXZySLNd5diX8AmCA
r31XW8cH91tSGDMF8jSrGM6lrn8LKMFv4I1xI8Huolo0HcovvTGjLVQyn1YhNKp1gY4orIZhYSRV
cTT12n3J51nn/AsjCqrcTWXqrXFTdTTW+cWSwFQSGRlHG7nWBIbbnKcgemkH8/sNth03yqNVJBiG
ybBYGlqUPQm35jplRFs5AsZaH9yuI5COnt6eW+xVBOQULywlcc5tNdhM0m0bQhinOEBitrehPAcl
PPHjgWqurSl4Qih5QvBanc0mAs0kNz8enEo7Vnah7JUBOAgc4VgcfMMCAhT2J1Ib+5PcKsZAp/Xn
lutPB7JG/d9TNLGqUFrh+MHcVrrELVrC+C5HdWqkS6tu7aVZ1+nCx/r27jsZgZZe2Bx01c7exv5M
/6y4G/3Uqpl+Q7KkZNltRjoaS9mysIZSLJy+bPdqGhyJzsu+wxFquZ2O1jXQI2fvq367aYbcvyRD
Hi9HQvE65Vl+EtCAT6HyLFdN2lLuj1KbIOfMf3BL83WoA4MmaKc/K552G5VzDfTXSB77dWZeqvYJ
fneyaC3jr4qy+slvdfWpFK231PsElq1Tqk+9Wwdb2gDuyms4mtE8wOo70DswXj6E0wB1rF0Neguf
FAbJpDOeWmGOx2RQUJEUpvLS9UO8c3RS0KJ5iB+4JgvWGrZlm6ovdWXmywyb7KHhOxsiq9rSgNcf
czfb0iXUX/XesA6dBQ5iGPViQf28PVKvdu7gAeE2nPMB0yn3V4oRU/ocUG1GZmYtpBeic1EB8Jpw
5qQ1Aj/+yvWi+uQX70qKiWjx+4bTZs0VTyCm5ZnWWk5VfXKtSFu3tUF3dSa9ygPyweGvs4A9Up2F
Rbkfey+42FjDFwKbbUHi/QKRBS9FlNNC0BFEkTCj7CNQqYvc/DG6GuboQH/n8hWw3o6eW+go0UJB
Vd3nXH4tuHX6eBdVhfIktSgM6MApT1LJxyD0TMxtfmwQxq37D0YaH/t5haMYdnJq6WHyx8jFi2dF
41YZlX5tl7C2S5q7WztrZrKM3tTHvhNsdpq6LTJL2SlC1EcHWcPesnx6eBjExxevaPeDNXmI7/Vi
qRaxftVUr9oSUNQfSJxqzo5iluvWUPpnn+yDxQw6XJkOohLXDAJou22RHylS/v4g92lVh9pHSexl
HBSls8y1DtwWLTWehFGlXokElHMwko2JH4vbJeAi4nHyo6X4GC4rv50Odne14wwQdl8wb05s64ng
NJi4sW2smK9FD6PmJVetu3zw5AeybvdRndP/HAxAwaE6Uuhpm4cUgdIyK4ZZbxI2DzElqZOG0zEu
tO7IUugrmKQ5Ma7pjjGpbsdEegHl2DLz/NA3w9YGWXTTtI1m9YDMjCDWJFOPYtSedTLYjm2is4wh
d4i4UBPE/jgLNdMsvdRD2xzC2RtC6bA/6DZ/4NkoVVFCmb/OpjEYD79GpZ0YD5U9OIhKWqIYSVZk
7pK/m3EXn7QEwSrr0nJaZ8gJT43rRHNvpn7qOmEj+lezA2gFflqY1e8T+bjLLs+n59DK32T4RNhF
9ygI4tcmi+idhj1iCjCae36qTjRDgnv19v/QkmQNJNRcUi4lim7UyzWk9mSpGXR/oUVlFxkLKbeY
iqG1HHHYzytSO8hwexiTddRSCHGDtZSoDMFnGrJNby6DubLRlxPsMqqj69xztEOhJNVDzF9nwRUR
YWZuPGHHXsgoB7dhqqAFwVtW5fcp8jkyluNqH+pTgcXXe7bnAqNlG9OiM5WKQv8cHRFq6toh5Y9E
BWVnjZ5pr1I+P7vk3ygrn+UDqPWYIyiWqSFjxAP3uUGERdQPAtXylxQztz71nExXPa6kvb7pMEnu
h3KsEEfaBdh0C7norzMoY8IpLO98ox72wjaG9ZAQCxf2JWT6KtKP7TAMyKSa6WuhYtDts+qNwO5m
GwWRs50mQgaVutnIE3CblKz+QbDFNl37QY3vJ8vT+I2gildtF8BxrzzliR/v4fnVS+b3aEwibXzi
+0kyLxqDu64OxcXNJv1m3JAHSt3utjcdn9L5P2PXqFadhE2olWaxCGeskPqy7LIIh+uc1SqDWPta
3XeJ3pykY8legXBML63CGl+CQieSKJbkalDTaSBaI64FnmYq75aV8KksMUbJoc7Xy88v/1zSNj/J
LOc/GE5QjXWxYdus7D5pelTXaMBO9f5ysKCeQ0RFL1M1oC0Hp/iaC/rzhRr9wHMDrDOiZgCe2N3R
AFC2aCvEIwKGcCFPscYEpontvLV49tZIQdKTq+TOma9cvqKhXMpXE4aFEy2PoyPS7Uz/yR1mq7Xu
URXDzlCz5oc/Ji+RHcAwA0+yCLxCf43zLFnidNKePDFlqx4m/zUXvFuVX9odmSz+1vZa91R4gQF5
Ce+S4lvqwWJGu4v6BiCIiOZZ25DeuaVCfZ4q/9X2AtxWIoiXqa0VOxz5NlAbfzpMvXIb9Yi2ppVT
2OLf5tOfa9GQwSlBG5ZtmnAHsIP92c63y9rwvZHg6ltVndzRapm0pr+qDStbhTJsReR4AwnA7Pdu
Zu5jXavfDaUYV0bhGdR23PGoKPXFAI6/TaPRKrDGstLjb3Uc/JQeaxKf87FObqgzyTvD4vPd0Z1g
J0dCqby/CWmVOgAjDUwW1lzJz2oc48mVMmeraeNVzsvzw9xXSDJdvNRqps1zbYqStxk93B5MAKS+
mof/Us25lWt+c8xpmqLNlh2WJAisXUP/tPJgDd56yNF6QmPQ4Lu5+sOxQ77w1GmRlJnGyS75Pa+K
JixRWeqCaRxNN0Mfv1AtsElKR7E4BXZ0X/h2hV7S/tmmerWvZh5sjhdtF7FOWyjwp67j/CD31WU+
kIAOhgwhk45vO0s6xJKDt1OyqbuzXJafXIMzYDlkmPK2NbK/o+mliOufufla6O6TjDbA/9qce1X9
6RVDf+zmgAvhetbeqC13CU0khr0fNjsWochadQC2J9E1a79iqmCGnVgNjjVe+K79/lCYBgCgqDkO
QQpA3ExYAoXmxOw0fklUNXuuIlPdVkMKnS6avEf8yj9K0jAffSd+hsPiripVE+sW9VyGT/jnBPj3
agSG8WCVJCHVFAeXACKMB23eF2cl0TeTdXJng3XfNtMm88YvYyecJ7MX7ZYlmAsYsh4fTJzXC8OJ
te8gMXYp1IK3sMiGNU6g+jhgzLmrR7XDJT+X1HDwAMq5ovxWFyXYk6VG8eSuh7eyF9xUt0XYuo9t
B3qhE571gyCfZTdEybdZL+v62XOKreBgJkJ/9Y1mm4aN+phm9F1q3XqQu6mn+3uL+Qd2Ts7CmqIR
beg6q9AyvuCP13YgL6gEKG1zBgyxdP0B9lFFEljeF8YDKxLjIalZ8fak5xzMRjUeUr8cz3qX3smD
EtZMMAJfWt2Otg0Xxz1yzDxe0611t4U9e5kmwl2E0OgSJtFpmqEhgU0NMixj/AgsRGgq96g641yt
N/28WM2Ed06E2zzm0OkxFIZUe13isWl9hEsafoIcOx4qCxUNwkM2C7itB4TsLArrKTlUNKpIKnlo
OyP67tnps5ro3Tczrt60xnK+Fm77lcgMruxx8BdBqtqXZgQOMFroVrtm8JcUPKO7aJr4n5J+pgVV
dNdPcWfcNr0IdUYylQQTcECeK7c61kbY1it3gzhbK4l1rb9FZDFuKuKXF7FmV+ahj/LXKhq1fYn+
8E4+iI4qi52M7uJjn9zyI/AZrQIx9ePAVPoJ1qgDmDb3jhnq0TdTB35bvE392r+0Um3+ayg9Py1B
Pduw8FVQT8lGLrQ0QrWOgFGoykXcWowYSpTID+gJaJRLFzk4nRSPabFp4I/ka0fJuRom1rBpI4xb
bhmvb7QsEpY3U8mlMkvzDMu9lmh7rKjRwlWm4DpC37k2Q3i2xjI6VnyFrnaqKtsRQ9JSDgctfoFQ
3O8Dp86/mUHuITVWnpG4B+cwtfLXMiAV2BbdUz7RmnDa6FJ1uf1saY/lfOHtFQS1lo8WXAXRwHU5
NsCvpkO01Zt8IhuaT4gbVATgBRq0UF29w1Gs3uGUpLFS1MZCHsCQXOwNz1Y2maMaGPvTdpMbhvHq
5Nq+8Zvgu8CpuVAqK7jitZgOQUsVgbXYIpixpKrqfgtTX9y5dH6flBKgvtxtCm+v2HAGhMVZwqW1
HNji2DR1cJzm6sOILf2ElkvBJ56bC4/4eWKBtn6pp09pTF+LwlC1lEOQsMO9yNKtQROF68Ggb+gk
ukejtbf8JsI9fQ/v6M8PIqn0aqF2g7uqNQx7BoHGd1GtLCH8VWdaBu2d3BVi6NpTb9u3ebCnTKm/
ZkXTHgh0YZE2D4FlDKvBVt9bQp9xCHkjwYWYyI/t/JAUPrYBOVb9PDzKLflAXnyztMPcxd5BdBju
RW3Ti7x6673iOw4/Q4HhEQUKAO4qpuaU8REW6NPnQT0/eFCDtyb19UXZOeLCpOBFm+PW5Yg732+j
+Zg609WdwiBZqhJbXG/IkWMLAojqh9tJrbJNNGbjqxdpNgrosj3Jo9j2lraTh8/D4NXgBQj7np+U
obgk+igkHWwexk7kc2+po4MB8OyQ53pHKbwk+aqO3ZsJjWZosYzMTkfY1osnxMIBHPAq2Eqbmatq
xVYrM/tmQnOzPjhoEAyWhpN2D0aBOYTEuLuBBu2y4461Ic3NveNnuXfygGHRb0WYevBNbzW5BDHX
flseAV5QgvwYyy3Cmv4+DHRnRX5tA7zNZbEVZPfywZvYGkyhcaspQzpDs4Yeviy5uC1ZUBG/Oavy
u2/5lD7R+/WeCJ8nIahJ8m0i7Pg1AKAmT7CjPlhaGZ+PqFda8ahitdsR1vJW02s4zcLTB359CaWq
6tAEvbXzO4DJsok2CYiX4Pm9oxyistbXFP+g30y+tuk6j4QQZhlISdr9JIs+k0O4oVrzLlkVjFff
fmrxe6er1re+msLxt7nQ7J1lRiewhyUy1pESodyUDwrA5sJxdZb1HP14oM9dnQMiIf55MaHN+pc/
Z2skszpoLVTVnrtDnya2JWm4FZMqdBG+dy5IZl8OVacd1M7Snt2aLobC7YEmkWEj/bOKWRC00H+x
Nj4RNiR642OfXg7rwq+/wCTNHOGtRa/pd3KrpzJ42xrnLRGhUvjn/5g+v/E//mO0FV0kJPgesIkR
oPHnjB3zizEqHgzTyODmOfjqU24gCyH188lBZnwXeV5CzANZD5HJMkNu5a2T3kXzvmDel/tNsZmG
6X20chyEzBSsx5mLMi1NW6keb8tKAQntJe4rDGAQe4+dMzZ3zPAIIMg2vgHxY5jvWsJpqKjbNGld
u09fNZyvAl2pMmDlzORkkpbO6Z9/Bc7nxqqmsVak66eqiGgM+/PKvu31sbQ921uoeNiCVa5G7oJi
Tn1HvA43UIvVWoqi5xFDJF161dffCS581sux+1n8D2Nnthw3smXZXynLd9yCY0Zb5X0IIEYGZ4oi
+QLTQGGe4Zi+vhdA1U2JmS31S1gMpBSMABzHz9l77fjZRb/KqKidD0R32p87XS9p+1yX+TCdV3jC
ylLoY90+kEtjJNv2jjjC4l4tDPNCIbRhE7dpf19rTn8vcmzadQAIchz6e1JRte2bUsCekFz1+kd+
aCvStnoIDMCDAC4e1RIYOvHfT0zMKAcUKxi9Qr+Ov05tqd7HmQpaYoyfXCsSR0u3kNcuD+sJS6Gr
uPJifRVqxaZMmO0QhlCg34XaqdobI3XEneY0E0vUWD2/dcfdpFMvSakwH1SbH9EH5VG2pbyq1SFC
kR8oj12k1sdCS0o/y6fPk9tneyKdeG+pflR7uzv/ZfwPSfg+Qmv5vAJUzP4Ywx54zjPm9gPJ6juG
AL/Zd1nvBOd81wZMUwAlCx0ajda7KTrNoQ4aheJuZBvdGDaCENUWOlAi296JMVSfaIz4rMjx53wZ
6VnkqZxnVc7XnZVDh5B29LlU1JvFEv2hTPPvv2lLpvAxIomtkyAaJzwRlJAd9fdd0KWnNEvUjRLK
/j6KuIEDsM+Szr5eH8Vo5rZiRvm4PrScKb5JCTDJcwst/PJv/NM/KYxc3aguDNM61/BoLePXqBzc
s1tXZ2yI7e0aero+VYoCEz8/UJdte6ti1DuMfbfLyl68dd5M7M/pzLUcO0+0S4yyPQ3gnW/f/cT1
r8+798wYzdAdXIJoDs3FS+i8JxR2XcVEQcSd19B7mrv8orfRrq0mGSftp+PbFtWxUbm6UtuunhhU
CSpG33FkvcATEwXiPJeyv65KO9ulS3GZFN3ZkaVyqwPyeWgH01+fpqFMcIaVUeOwpzgYvars4mlo
nwRpEerSjIzC/ouAoX6xwoFFMGaXSeGc2IYDVxksO7ukPXiiNTvCOliGmW/LRSv6YccOSh7tvBj3
yRSX9/xf3cbuhgpHn9FdVZjwwqmamSOLW6PWC+a8gfCTMBLnaLlhL65iNI3dfUkGjD2TrKda+Wuu
bTtEU68aKFqyL6PuAy//+kt4cxv/eAGgiaAR5OUYGv3Bv1vfaLoYYS10xE+6ITbrtEvL1WHjv1Uq
U7OP4pH3uVQw680wOMkJYzDuQH2+0sL6ZNnNvcW8jrZPm1sXURUd3hYLRf3QyL6/aooUN856z6gj
8Dwx9YBl9lcQyfqr9d76ahxbjyW9a7oY/IIx6J8YPYtrO7T9SZTBq0JCTGFk4VOmIT7W+/ZlpHF+
nTcyQd7jVmdIxFiKs36xdjkp5gq7f0iDwT1YvY1gSw+2AvLaiZg73AV24VQnzonjesitNzWNt305
1dm2hEITKVOLu5ZvxYq7b+GwNGds/SWMy0v2Cd7a5+1ThioDoOzrDCzNxVRb8ZbN8/TidhEUkuIF
TE5JWrMV9hfr1m0OC+WgVybSPVSBkadn+C8R/qBZRNJSZTShMEgCw7JwGvlvj6Nxlp4srXZvKCrB
ek1ov8Zypp/eN+BX9fgYNPQtqUvEvktpaLHLhFxCR7mAVeAz1QnPsbaIkBVW+rGjt15Ra56Q4aZ7
OU7qDjLw9ATW9Smr7OAG7RN9RLO9F8Q6XScGMB3Toc0Qp8ZH1CnmRcwXDYCZ/YQxMviRUyT3HXiW
m365GU2tZTULF5L88lw5FCfE2TH2CJLj+jo32Qh02of1Ya113x/St9vHBD0B5I/LE4Tj6Skl/ESN
O/2xtTrjPMLp89bnoWyV/qgMNzO8K7/HLKLuMzTtDDXcc+NMRFvVBhvfnCmZXzcwgwwpbxV7VlE9
PtZ1FX4ckjG9Ns2RDaqjPA5t7+5x9nqwtmxfLh9dnLmbWVPTZ+jtaEspAw5ObxuPk20cZBbWL1EN
RIOin5i2gVyeiXw63FZXZaYMhybL09MQC3nOgpYk7bnM6Qk5mA/NINqpTSZ2SRRrB6ugXPirlm90
+8bRgNs4+TgSoSLGsylddxcCJr1BD2v6FQCbBw54lByJNT8l4fyq9er4ZRz0Q9lIJdp8c2qpYjjq
6kOywJvyBej0100lJvUATfVmfcpVIw2MSXztzga7zOWmUiqWOZzX66P1efBa5T51ZLfpg/azrOfw
GqKH+Qi21guGSj64GQnSVtPu1qfnvHRh7JNnQLRie6XnMeHmuVMfld5cCKwUCZMIum3XSQGlhlhH
dDHGJigGIHhFhrQwZiBN9IqvJFia13txw6e33gv/c++vV6dRta5CieA+sWJig4fRoeuJHB+TcrJd
Z00YIfGjd7/ZGLjvNwYsnwSdOJiHlxhr472BrWJIjAxhouOoWx1THOYoBMBW94LmB390Uz6XTngV
mqJ5Sgaietd70XKvzOut3tjBfk0NIxGomzf4gkgYLJjcxFGQblU1eJDoUBh440CThfOltqCfr3YS
kXijYzxH7oynDLLxdbLcU9jQHwjSi7G5D9+7OkPvgFEQU31MF4WjJKFt38ci99eH6YJbMMV8Gs0X
Msyqj4HQnJMVVHCLlodQrGwCvRCPKcyCblq7yzeTnTP2F6IrPilQFXAlDio4hUWBVJk4PYDfvoZa
9WyF6KiRoOA1HzX7vpucZBsJJ722pIlBYrkZFPUcx4NzHCpnOK33lDAbkdXzHFvZ4e3e+tz6aqgo
rtdA6vELIQv8cEsCHZGUTMHZ8kO/iW6oIplij0I8d4kV+Q6dvIu4AtWp4yg/q4185lI7XPZ22z8k
Qo/9Dg7ZYVwequwD9vgeU3QS89Ovr7Xib5sthEbMRGj9msLQQE6/22whLhjw5mkdK2m4yyuMNWuo
oC4s59BK90gZkJ7X5/Fjfhvh3Z/GJRWtZ3MSTaN2uz7S8YWmpXUOUrLB4v4D28/8jpTuYyBS69FB
6nuJTaEjVIdTlDGYcxBqR7alE4b3ZmdfMon9GkZ58rUNxgvVwmkT2gUMhErRL1QYMFcClpOf0zc+
VdoMSCeMsnkfmjBVSjAKLyXdsA1xtNGlpbcfByedLv66MWP5/aFdTWI35unz+mIva4h8mkuibcRM
wGSfgTvRjA/Qoa1tXBDsqMUIJ/vB7W/iSSBLrNLikn1rfLaLotjiT51sGVwGdrt/a4mWmfNFxUR/
7bZBsUU/GTBeHeNHlzrKjGry7Zsk2q3z6xBt1WXe3UbpCID1dt1usFy5pBC6+RnhfXBXa/KRpbbc
CHWyTyvww6pS3HxF6G5J4+NSvT7OzNaFqpIzvlK1AlNg39ExU49GX1rf3pwUWTSjA2xs7U7VYA0B
kfbfptUgrevDhHm1N7Rvejrd5W0/vFiJroMm0ZUHWNKzPyHuv5FLaKHMO+UihqR9nChXwiYYDwoc
6TOObePStN3mbBYBB9IYEoCy9IPUvo6uKrqCa6spziJ+sWQ/sNRub+VcLeQpKq2HsLSm3+yj/+Yh
4ui2EdLRUNAthLTvQf5pzBawAqfhKaI70ohWj0pT0kVTCutBtMK4pKnwXLa2+UC4r36n5A6+LZ10
u7YLdxFtzdvka24i+5qXFmqFqJ2m6CzpeOZ25K1irvUVve/FGfFKsTOsMdwVNkJtU9AQjpflTZ8q
QNZyzHadLvMHkyLfm0q3U+7lyEahjOeXAibZVU13G/tFEpwKNtObmqntfayX7i7uhYlTM5suWWoQ
8qbEvqecS9uhjFlWVRMgK9HA4Q2GMidNgwd02+kVZDxy2KWWX+NI/6KniTj1y5QlI9DyHkNhsS0j
I91lyrcVL45hftwpnVIddGbh1wGRxpuy/7YemG0ajjsrLrh+56WFA+HtV1rZjbw5+fzrVcl4RxHU
6Hgwh2Tvb2IDE9Z7CaSu6k4xxxZp4Gsi/SAgzTVSxPXNNOjV3hax8MdBzpesXPqFwR4RMKUzPpIG
88jOxvqqGEA0hzF7Xn8071N+1CWgQ3ZQE0w3/UhzsHtERWVtpdaoF0KL9EuF4to3QlE9Cy08CSGt
r2lVfIxSfjSwJn4015eZ5XRLmvcHdvPRdZtr2of/PIKVoq+PEF/I3+CQmbO+a4sZECKQWrmmzoej
QVn8uS3WlvZoAy1kbNS4iQr6PUEyYycFEZuZAq7FVb+NIpiUo4hc7SCj4UpXdJZWe+59i3Bnrw9T
c/bzJNMPjBk0i3RIDdY2ow3m28tN4lBHUlfs10eAfCuQhGKaANhkzwyg8Fv99dzb3fUntb6YD7ho
jvOSG9cMycHQIeCJru8JeYzJU43d+fVdtLqaOLAZBjRvf73QKFoM78Uw0C3rF3TY2QAYVXzgwmdt
14cR9SNQonS6NkO1us/yXRt+HF2bfjLxWhtlEUGtN3lRzZ7L4rphv5F/KEtSRTNtME8dvLynrDun
AWyHflDSc6AViMpV0DU17aX9YDNXIlIO8TZdn8upaDIPxJNDp3ghPJhtc5tKxnI9Wqb10ZrvY0Ji
APZPzHgVx+QWMH5knFF7QTrPRLDE8YfBlnuldqbHSuYb2o5wbAQpCJbI1SO13HjAMYHekXjgdAyq
zwnXVHgNlnOdNmF8lLHMtuuGsFHpFu0NNG6+aO0766iuUgGltIeTonNJextRTYhMt2W+4E/JCg1g
+hsNIaksUsFiwqguUYcsS1ZwywU1uGW4nh86a4y89TkFr6FndFI7prKQZIg3L0pPTteeGNXJX5Nk
38rDZgmV1blEnnIkro6hNB5jC5xEcpL6BeDmukF4s/ymmKrPfxGeY62/nZsMfoFqM0RIBj3ZBxBP
yuspS+INpvJ54TbbZ0Mk2R3hDJ9WqlszzhtgkvH86GLD2SiVZkC92AwpSUMrc0tmS4rFOjocDeI7
V5XFemNZNsgPOiRvyou/XlhD6+AIzScziY6zY16YiTwN5eQCGQ1ygzkrpHm/bYxxD+YavRuaiLZo
z2rY6J+MxN5Jvs5PUgaNt8hAbiuN/lCSUM9CCI/vwlQJDrVGVs9foS/1guuy6dEdGkO9msukO62N
grgob2XSaVfroyRgdqrQwj68vWjJemM53bfUStprrInGWXQzosqhbiOgwUQO24PMdkX6EYGpeQ66
CcF+lr9xqOs8+Ra3g3ZcS/O1SC/QGaRgb8909bttq7f2tk8d+8YcU8s3VZV9ypzZN4E92Dcp0pQD
FocBuuz/PjdKbbqUE4NIxlBvbWGlPCtK5A8KfS3095FfaDX3Yif+fm95LiwW2XM7q0fiWNljrIIg
VXSpVyrDsF0fOo44WMBWD22jMxtbI4HWG3WZYSSdvCDAIjuixLmKBw3C0T9sLNfnpnQmMdEIP5Qs
T2zwYHoNY5ebZ6vN42PS2zsr6qJxEywpcY1uvNRAc/frIxsVyaXO6P7irVhSFCU8FHG5QNBV/VEJ
h+/31ucKSexKPRgX9hK/tWZwrTd00SCjNmkEpofBo91cB+vwu0Hi8Na2+/Xl01kaxj/1z5a5EKOT
pU3MtVK80/FYDBXixBWVZzMk8tWmYGypzQywc8R8q1hmfYgmnkJHt3LmakmwyMDn6lKOOSstvrnc
GZUNNuPiJskrFGQBKkGhNuXFJCx3Q9ui31h9NzxEM8Y/tInxZWYxsqZ7KvFS5N1J66pXenyj14WT
8Qzo44pdpfENQi0Ti1W5wj+RKzEcSWc4RO0c3HKoMzlznTOebeUWf3JwWxVTfhjwQ3rrQ0frcupG
tT19D5YIpkVyXF98f1iDGFGt6u05XZmGCxkSwqnnte4btY19ccBxYi/p41rpvEb5ONzN3TmyS/Vb
5mqPPaynZ2YDDdhqgjAwlSe7lG7BpTt3j02i6F4ZxeJZI3CTXumz0pnt0RmGklKKpxWiX+i3THeE
mYynmoYfMyyTzk+UcJXGkZbNj+t3/d9fxv8TvpY3b99q++//4fGXsmJhC6Pu3cN/71/Lq0/5a/s/
y2/956d+/p1/X97vHt7/wE8/z7/6/X/1P3WffnqwLVBGTbfytZnuXluZdeu/zftbfvL/98X/el3/
lYepev3zjy8lQ43lX6MxWfzx/aXj1z//sIiZ++8f//nvry1/4J9/+J+K/FOTvv+F109t9+cfwvwX
QcUme1gderRmCYZqw+vyivMvlTpyQfk4rkYtLNAIFmXTRX/+Ydr/Wn6FDHbCMSyiWXmJ2dD6kvEv
kxYi9HjV5drgWu4f//vGfvpe/vqe/quQ+U0ZF1375x/GspH+4aRUVcNcZgu6ynSB9oy9jPx+wNEr
bTM1E807T1YQo5o4OsqcEHYDHUbG0e3AlL7qgNZupXWRR0YDAmMx9qThwVQr+Kel3YGCAwaGxmU7
YOzdhGQ8HuJJf0mK4AktR7idO8DChPJN26IN7pDHY71yaLHONUlR+Uh7K03Ollp8c3p6l26lvHSR
LDdGYN5Yc2uxoWmty8ThCtm6uyVgsCztq9jOProWJJUfvrnvH9CPH4jzsxjWwsVmCiZeJrszQfm0
QgR++EB0I6XPb4yqp6CAoundPZJljXPRNgPPLXrC5JX5U19k8y4IxCkZstDTMI2ErX1oQId0GZGA
pGtctx3I72mwvQJ5F5e7oN8Zdnohl/TYrIEbMsr6EoFitLXqhKwSInx2oV5OIAtpeWk1RITPEThy
j+rv1COc2HalCs41/KhbxbxrZVJvgLdvqZCbfT/FX/TiUSs8ayranebgbtPwI3m9W0IkwBbftpbm
UxzHftZD3E2xQnqApid8TdQfrmvtsQIGrJMFrmxUL5tCbwEKBdOutmX/igIzQeMLzjzpnuhvOhfG
dOXGujiLBI200EYmvzPemFnST09wFMliuEnnm8J91NL4IdMDaPumrmz0uOqgzqe4RRIGNoPOMqi0
PtIp8oRHbN54c0ychTcq7HjHSpUNtJmbX3/J607tx6NeqAaHOwBDepK6qRrvZptdOQklUzMkMEQk
bJatlG8qE/ayQfnsODPvTe9fnWDoqdly05smNfemeKEtB45fO13sj6nZ+XpHeiJISc1j+7Jx7BIM
pkkiQz8yj8qkP3cg72iLwFzHRigdKP+6oOVM4HTqSzc7mwatTecBIwwa8+XGyFvqAAN/Tb4o7lT7
4zyUy4ZEhiCQNAhZuC7OZgVWYzkErXhqjoNVEwo/20ucoxr7jr1Prbnbyn5u9zr0EZnkNwSw2ds4
TGYc+PVGm7NhZ9TGGQ9vukczG/hTWX+l4mzuo6ZNN0MMgmVoxnMNOx6zf7MfgvG2RT97DMcseLb6
hiZP3dT7X38xGuvaT8vR8sUIhAKWS6yea5rv1COGEvL+ImQhM1jN3WDHyrarH6J2mIFxKPQf0a+B
uWM4Went0ZSGl9ht69kmiPAwUrfUOK4fQjTZI+2HsqifahKibowSbo/mMEoi7STYsKtoWLqa7nfE
4p8XD+iYvH2N6F8QIzYTOfVdiaNZFYBK2Iio//l2tFBjD9AuaTcFjSuhuu22DubmuB5KljKPkFR3
UDncQ4ctiA5KflPXcKvaPj1OqBoJIsChHHZoRNX++OuP+r1Lnvdq4mqyEOrYjJVd+12LNUF/NDoS
h0SQDSzxqHAdKTIPwhPz8sx+HEzqsBCX1xZfw6zbzsHWQC1W9ngjkvIhiOrT3BMe5cZVjmJO0X0l
ZmGi/0wfGWsQvMd2UxdO4plmu8AR0sifRZL7aJeQyK6zw3GunjMa6PvYSjc5wSnHMq/YLys42B0F
O1fJQUA9uRlofqVd6rLN+cz24SWsLSJk3OpOLOsGlN17GAizl6Qy3OrZcKmaUXdWHPuRaWuyKTCV
H5Sy+KqEEW5MVe5prQMtr6j3f/2pru2On1cWUwclYWq6Ski0eH8EOLM5yxC/pEcTujkGldoT/6ht
JxOn+mzJ5sSWKIicDZ5RJPpgbyfkhvr8goXNW9+rQ2G/c+z5YnaVrVaYv5F1LOXGuzPM1B3VNpal
D7jZUnT8eMEHYksTlEhIQqd5b3UQlaxZBjMlZdgqAomgoZGtUxn9juaSh9JCx42ra8hjXZY4ACab
tnEfbKd4zfL4ucLS8ruT6J3QajkwbV3DNgcumB3DCqD74QrcD60EWpUNXmeR/EQewbchhQKaxmyG
5G2qZyjmiFLbAFgoNtAs0p0ZpBh9MkwguvIaqChE0IYTjjhMv/l6VyvMu6+XL5dTRod/h6r/3Qlu
OXHQEjUhPcZ3l7zLjuXdabe0k7cZ5xnFwbCt1ZaZla4+xUajb1xGKVsdZ6mXKaI+VOBBN1qeXKkA
/fdTZut+G1nuzoKpFcmLNS5bM7/X4z+V4z9WNeLnWORlYaJmNHWTchFZnqW+v+C5U9cGAFQ826oU
AnDcgZmVdjm4MDxknRGMh/OPrsTSZnXlN3JcOvc336v2D0cesAi0/abqWHS+l07iD99rnc1l1UMn
Jpr0YTTdfG/jA99VpCzi8KS3QoxqJ6/ANjbnutT3lWPuBt63l8Cm3Gja2Huk29HByGAug3S5se2B
IAAOxtLNxam22wthSDBFZFkv179OZ/IegXeAlv/rk/wfjgIMbhrOBNNmxQcG9vNfolehaSY5obUL
H/OUoDoe7ekb5IDbYcJhOQ+1txZC6zofamI8zP1jV2E6mfsg32id8k069nEOFCJk5SORhyjC5tE5
1VN+agYrucM/8ZuZmvv3Q4CS1gFEQ9HIAF1/V+lDahq6grQlJjnYHAo33dDvcPdIqK8GWX6hIjxa
AU/UnU3tXXT7dJr5yE2t267P9ykBMEZo3gwyeoIQQ3MyYkEupflVYR0nDJTKV6sGOn0BNb2DVR8j
NFJUo6HVg/jKEz1UTcXYK2P1pWPTAy+ssGC3218ahg27tmQlzxyDzGooblZ3nYtxoJyhqkJE8MWQ
BATRkqLvlbher+bufqrnB3ba4S3qJjT5I/EizFFepWGBV2hbwAApnYVCfVjXLQscQIZHhrbmEqM+
YbtlyslAKdOJChzTwau0ijDEAcw0/J4GWp+nYwfbTUstguB7NwfNhPq8xHrG5d02u50CMNrD3qFQ
GZqMS3RxF4s5eG7DAKhVnVyGMZUJk7DcSwKyN6Q0673S0ZTgCG1Gvvdq5o919ea2mlyo2kaj/WbN
Mv7hiweJwxoNRZr2lP5uxeejTxLafKOnpyaOqZxeGOi6C4Ut0Dl/Dfvwrka6dZUXzmdzMNBnjwFZ
kcpm1PV+hxCu25p4oYA2zcdCnRfg1rxLUe/2HZ9brAW3pnCfgGP2Xs6EfJfyF1DHDX49qV9FzyyU
oRoE+IbLoYlkp5aotnoN/OmIDXVLqCeOeq7zfWXXG4eNEa43xOC4tvxqgjX363NXaH+7/nHuGlz5
sDyy6V529j+uQjKlEVKHSueFNN6oOYat5kzkLGHMZm4Pi8S0nHOhll/5FAiAMPncJBvWNMyV32w1
xd+rRctwbEQCGl5ZQ1+NtD8siG7XhaVblsj60mnEJG3nW1Ovr4K52Kzn3jhE864Zwk+akzFNWZro
1mjHnj3ln53cTLbVaD6ZWJQ8a6l/45xcVYPZCE3j31QN5j9Ui0y9LLwcEE+Q/zrvFu+MP8AIRjxL
cycnf2yn2luPYdcZWh+b5afIIOudjrJwmvQigY00uLbcMO7gNE3kdRYWn96qIYNwgkzJv7ZYmpbi
Tdcle5j50upTMIBpUW46aNQ++vAv4wIVGGdafAhLw11LJF4f1AwY0g+liQ8NfakF5zm8X1eDOa8W
jsP8NTTpU5Ruu+ijNjo+v2sl7hBuWmblW/PWahmHtBOme3f8RN+62k/AQOHvRCejUPYhG659koQ2
p8q0CzIMQHAQZ/D1TNeRuSIXaGPC9kw6xqTU36r65A8mV3pBPM8RcCL4jeVkUMNKkP8LrQd2wWdb
VnKjaNr1MKARnMod3UxvJBodDWqFYmRwtqAWj51wxBn97KGZ8uGKXHt2S8SLNsVn0oNwp9AA74n4
JnGV8KxgSZEzuPphdA5IBW3RUwI093HXDPs2xDvKXGeXUuaVorF8oaWfI9jrG5EvpxvRxp7MlZe8
SIwLRYflq2BQ3rapOYHGxq0TFt9Ea45+Wo2TP+kk3LaUpkOSfFKy9IvG7kBtemtfY8HfzZmbbOJ+
6LZB1H1kE/NhSNvaG+EnnMy4abbTID70GsovHSfvxnAK6cMBP8BeCE4RLrGaOAmCyppwSQwk3iJQ
HwBd0E0yOr8NWDHWJbzQYGAW0x6XRnBa9+fjHLU7m9aMGXu60o+PRClvey1ZQAslFVqyocnKV810
xEea/tQ3tbuHssVBu+wMytRRab63GznaOYm0aH2miS4F9eWuGVmH0g6BYAhjwJUNEajLsr2uctCi
lE0FgnZeriM2KsC646Ixt4x9ZEToex4nNX6x4ILw7v1QZ5oPYaqFjkeDBKdUy46b/Wdmkv4pGmO/
nsGNxhRAOJzgKXlULBueY30uI96Bvrxjdubbzoq/hjONCZHSowI4fSBqg365Yd0RKOnH+Vhvi2UP
lTblZ5kZZBst4/vcYll1yUhsqecLs+fPVx24HC1fm0BRiipCbf206XZJXZzdPlGPGH35DGQEcH85
lZxZ/0DtnXq6NVTX1dh+kZb9IiqRb2IFEffU9Fsj4jRAopn5KOMuJsgWm5VViqbpnJQx6JmcNx3z
dd4BUSivayBH9cAo0QrzO5A/9U0yfsmm8Mwemk27odY+s+F2m7gl0gRzNndWjz4Y3Tl/eLY19PQp
Nwp378w1CGgpwMQ7LSXL0GySOdnLIkIuEeMNXldS+EXzThem12lwLZSovsbBM9GGqji6rQ1CavaO
0/XaB7PHrNgjJUy8IBzEOWgCy3da8RnNMttTi+M8dypwUoTWb9bvFddudGYCB25kaRvZQR36RhID
PEpb2knELcCNVPTLLowe7HiBcVYVMno2XnDPLY9Fkf9vqpbChkkmECI20DSi6D+15EYsx0seLadK
FR/RRY7bLDAVn0n4tlDNL/AkjLe/UZKtup+Dj3FLoLaMw8s00G4K/NVnV1atH0iOebMcyDAq5lvk
mF/lpBne+gO0bZWtPt5VdejuSfnoWedUvsBlHJNIdMONPsu9a+A7iX1JG4AZN2fhINDNMkk9mFb0
leircg89ikO4bz9Tj3JkIhDYGcqFjUuhEk1AqCgAqLmyT1ij6XotjZI+H4tNsoDfwWf4iZGHt3bV
bEylImIltRVUnRFGOpwj6kR/TOlZoXU4TrIKvLp1QBBKvpa+RPXZly3kBMCD4yJusi2d9T5Tm7MY
9XtdYh0tdU/UqLCXzhnVfU/1xgU4n+BJ9G5zpTPlSZDTpEuvDH+Fp6h4H6sSx2MI8GrOFWffFQ43
cXDnjiBXzd4mP3F+ViMQ7F0zkkZENJjvgmfeCaV9BQ59F5PoYImBa7RDTmQCaHMXyPxjbMUvbWZs
1+WsbJ1LQ8v4+5erRzwLGB9iN+ELYF7OCb0uAW+dI6xOc+RckGJVeX3Uad56RhesA8rQDrs24vxG
80dGq5p/WTtpkEJaf7RZyZh4JntXcGFQtEx8bpuk248rO541Y1ns1sWx6q2HtMIKOaT99VqeaLlJ
IlOmP2VRcQlZ6Q5vE9eGlK9CwG8pM+K1TNSAa4NrXTGgBHLQFANkEoCFa9sARbeXsT/etSIJPbN0
viRLtaym0UPez8Cj2c2pHQfcupLUMautHYyLAjQAJUkO36bO6UfWCJeCxN5zuks/bxTPZLbmZzp/
I5i3x9Hqy7fV9u0LXk7Xdc3sNaIZK2F76wfaqTrwotHYgXnZrFeDdXGOLI71UNwFjRtjvu26bc0G
9MhAmoJgH5VNf0pcUEYtZCkf0AvG9ox5spq+rB/yuq9Qlx3QmISARcX4gqRwvXCsmyPgTtdEamNZ
HpCJRN0I6klTD45CRwPFOmddVDPyqDirkopLqGKxWalaVjndsX2Qi7gxixPgOAseQiJ3NiQgKmnY
cFw71vFw5tY7vLX5OXPKM2uzfQNxnHABGv4meVkDn9n6UdKhmljUpnxrDfZh0HKoCbBT7YZ6zKHg
Ile8jd8mMH1XkzQhi/I3deUq+v25n0JZSZdHmMxcBHOwn6txDLud7bh95ylBpj1UlniiUUkfm+Nd
WpGC+zdsSVRx1W2Yd80WYuYzepfEi5002gymC+0pVN6Gl//vZsnSxHn/phx99bnZVMLOuy1CRDCJ
dHtB7hmtc48IBP2os2/bobTF70ZP33dn8YhYs2EsFG+hzo+73+xS3oml6dcQLUkTHESIUOk4vduz
EW84TMaEXEvtR4qTiSNEpr1LvEWhbqwcFkJbqbVnOUQmI7E8cOQicVKrcy7jy9iW6aUTYyrNWxK8
Mzvf5UlPXBSj41+/z7VJ/O6jQs9NNImr0wextXfbgjLujFjGEf0w9KT7ueES2pTwgdusfdvjIjW+
oJVyr4QJnRwLO/jQ91wQlQDoVlORwWGTfT3RwWIYQZkxIsene8f1DlWRR6C83LUZG21rRpW+LINt
nU9+YA53HUiLDSI7lN4XVUPNSGBWt11XD+KcOsQ3AI+WC2eF0QRrfkSgNxePAo+SITFyuCWnUVpq
G71wHqpcI16sdwoGZQSD6LF5sokMgJzlzOHTrHQkfkDXOw0zwj5KfA/QAq3vPkdtq2yttHlcr0xx
lUo/itguOyR5KCQZDaKIDr2JemopHSshfVEh9xeAHtHeY2hani5QaLBt/s0whT3+3w5kGm5YVh20
y/TbjHfavLotq9EBicR4KkB5W0kfVBelnNg79SKAKvWntQfEbi5ZXE2fYpIkdk2W3A1LmdxaBhi/
onsZ9BS0sEIiZYXYM5iGkGTVONxnOl4+k/V5BAf7MdUpnPkPnoFmqT4zW2vJhJ/9IpkAgZbWxyYu
kyvaQb5YlngnyVt/NptvkkaE97brCpu7PANkn1ClrqtlDwYBGk6ToC6eD0uudK5g5ilIprdaNjB5
fVkoy9UYhYVPrFqZ5/nenFh916pMU4p4D8kAAtIHsqXFudBKZphq+RA19uuMQ3XbJYPcBDWlg6l0
vYcEgxlZXPfwZ1HI6Vm5o4PLsJe0KkOM5a502uaYU0L8X8LOa0dyI0vDT0SA3tySyfTlq+0N0Zbe
BT2ffr+IFha70mAEzAjSjLo7K5MZcc5vo6XZP1S/1DawJpTZW0Ya+VYu48S82HYX/+5567mVTQ9y
YIHutI5Sxpl3w1FdFYaNINoZ2UxKTfOvDI+fxVa++gNWYZ9J75A51rcePJbM0fJnnzB69ISFN/Pu
H8dy/UK+b/NvmIQEgv/+hXZsVAkA8A7pXX8j4EiayRs6A6ZIkf1tzSiiPghrKdgZmMf3dHhavMta
fx+d6WZMHM1Lz15HYtBXkyKq/37A/D12VB6E2I0N4AXsqGio/nbAwM9S3hQEMK/r7hD+s2oHFtfL
znJ2LOZkpFGsgY6fxvOU+6HriF/E1zBm096atQDcpGsQjet3/3Jx/QeiktdFiQQEmoN04u8wUu+5
PVazekE3MdixtpGwmLZ22E46iuSEzCzRYq2T+7dud/0pDcpvfku8UjpU9SlJbbqoiW1ohT/K32E+
+p8gvdkMBZBnTjlnOASld0vn/VZ3DE//8q56/4EGwtJrko6NkgThrhJr/R/sye0KZjGfFN6m1T8a
ABfkm+yk2lfugVSE6c6OtkazH0DCBeP3nLyHg7MV4+NHnQLbRy//qidlHpezgwgzJVVeZsaMg3dQ
k6ilo6+C5iNUEmBVH2PFDBZ68VXfZ6KWtvQyLS64Yk8uXQkNpgQRnCrO2HWxugyEwDVaM0u3N4XV
dAaxPTs1TmbC9lEQYAWP+me01XZSoTpIGLmJE0OLja/WLgM+qtOCp7hooD0spP7rkja0Wxq/26T3
w7q14ZGc+ZdaQ8j0mQ/Ss8xykT43KWCEGtm6ZSqPRbq8zsH+pG6TxjZvu5+OYTaRySs/SK5eLh++
+QdzSF9x6ynaUnj6Y553BUAAr0i9Lbbf0SaL3ONO8MtlKaYlntKxipdNw/BnPlLWeR5ZNIPcro/F
aHwJWvNL7TV1hLy1/+sGKVilBgPR7TSEXOp67HvNFuns/Af1BihKYodJXpkeQ+IFwfA1Y4qaQHwa
hHFe8vHBLUhLzrz0wWNfuC8exYRa8FLQ0jbjbB07tjR9p5CoqwndkO9q5SID2OWEamVPTJzGXUfw
UHd9cgR6HwjZY4Qmd3I4LEF+zXfzzvZRg5lr4E8bed5bG9bWRpiG7Qyf1Ou0ne62WqCrbbZ3R/wP
mMlTskOCnFTtdF3yWKGDZq+JeFo6m7SPtgo9p+sOTjd+dXqy0gynWiMDY+XBXcV+TMWOH7AhlpSw
2q8zDuVDO2BratM81p1gO/I2LuGUkMfS9WRmYUa90ZDAxY+SqBse8xfcK+KythlWd5HcKnDftp6v
acksKAbED03ZM3Wv6YvJshSlNaIWc2f78VG9/5Ey+Rp5r8tmxb2x6scR2t7VyzFsMuMx80zzkvtz
80bsJ8ntZ3Ox9VfTSoe3pSyPPZpZ+jTAJiXsa2RYIsIp2InJssAcc3vmrtWmjT4g/0bHNFm2wX7e
zaKL2qS8AyaJOBunyPS4Vh13mw7sDKHaXxwCtEI6YAjy0/EhEnzoRWoD0CYi3KY55zbnxFkDMgox
J/csn9AhoVhHzqW2wiEmxzNMFUiATBi4ksKD3ZKmRc152/SQU4pk6povJLs0CpEuu9SdM0Y6cWZn
9QyodUZSdU3QlRFMmEdHRo8SfkAtrYANbSMUmBKfOK97lJCBRc0T6F2s3ox0ZXhMSy79PyIcfyEJ
qztUIv+iHk/dbz6TrF8dLAlAeYNznHdE6yAP59IuWB/lZGk24ljNesAs+LxUenAYCZ5DQW7Rat6m
vCj7qKdliC+X3MxgFQxMUEyjlEABaZ+xN2wne+SVL7Z2ac1peSQ3yhm64YWkeN62IVxSL4hyTJ9U
QiYvQD4GOjfjhOAtjybC4Z2d8O+2M6o/CJJJgte1n5so63NmXmJe+CwYLQvNCUCjA9b3YuS220lI
wAWgfvTkmTmxI1KJlbZtG05spyebKDtwlTeR7+U3hXvQubbdcvF92EiRcBo/suVE7TQcy4GAUgXr
sU8B6hgrgJ9Df68gYQUz4aTpI7pY6vMOeWcWMnFzZteSTDFYDbSQW1RH5m5qYHJ8xPVvamHsaPJ0
EM5mS84FAH1JYmUIMW5EQ04SpHr/p5L2wKU23wNHG+5aTlunZtkVKLb/Cb8YsNpgNCSETknIpStD
vtKDujzUQdxLhnDZQVCbZvhADhGlUqL1TnrelOEgqdWMkr3Nbq7p6r0XffrD2V0RilFCnSZhljQC
FBbsEpeihwhqIN8aXrJbV3Yn/x25P8iHC3gTMBivYTu0wbUr9e9VjW+zHDIPCzibaZLWhN7K4bhL
pteyCtzjAhJMB/sAnlFDaVrkAsOVHTbWjkOGQdg18w7GwpdKsNKIzPHJQPAsiyHIrM3EmWVEXOxl
rAh8A+ZWGws2GLJJkidLTrI2AtHYzbPHxI/zkiGh9M0vA4DxnxsvW/v8QlDk0NkwCiV2b8JCuK0x
1ZBl3D53bUij9FbSxSCysN7c9Xmi6z2lZrycqJiuTZi2YnWbSPG2uDyulKZ0jz3p365O8KjUvc0J
2Gg7/2wqqo8zc7ZubjDQJiblfh0nubngMB0l7lTQ6wRhQcBzVOWPkznmwDQevX1qjAyUgMRYPi4W
kTXquVBH9whDEwWzDeAJJy55hs7dl7jTywuxO+xwjuyv7LQyxLHAH5Ll35JGflJ5EqmPQ8NGNeC3
u3h5+YxBp6gwI5pu2kapu9+twrp63ch5uDU/FaW9aBspq92HomY8Ubezk9EVQScKK2Lf9gcnGNKz
65UfXJJDmeuIJ9PRHzzYfvawNG0TNbN+tZe6v2xB1V0ADT0alMyKtZdL00L/HYi/vuju3PzeqFSE
RGKENyZmpjpDTUNR64ZihSBbC+ilSsTLFPyeG51nImVC2dbgc5+Yj8PGyVoEBd1G5ppS9ciGIvBP
ELUoqTNoqRdKuj6X6ZZfzfaD4gPUHa5+rG6lkIhq0SV0dquJ6xZMs9YGh+DTKj2oCYqQkO7SjGyh
NOBoR2NAR6qN6TNxELw+L3XPyeZT2zZXLWeSrWucz+xfmgedZlZf+YznG2YGw2qX2F8J+SCpJd4L
RKLYwCJXqtopaf+kkSpxrZgUjwUTRKg+tixf8PekAAY9d5xE3hLHilt/9EJPuNRnN+hjyvGEtWbE
Vrgd+nxOzuq5ofsFjE2ivKyn3oFe3owQEd4e5hU1OqiFT51pS+XkcYJJLCxwIZzEWX3Lgif88c6p
Lco6LAxMed4HGtvcH+uykg0WRIR/MvgAQSukQa1Cigwgz7DHfcuhKVwr3FP9l0Pxe7gi90M4qS0k
XKGk9Uj0wegQjS1g5WbzIazCmk86Lzb0dLQjOJ/FwaqTS9FwD+10UQsXFFuRpHona2osdJBTG2A1
NgYqtebkPaM1gom99Zk45s/zNJex54FR2bIZSP3QLtnqftG4l3VLviC4yWJbbcMSqqcHFVLfhLkX
2sdMPfgtsbee+S3jiyWxVzqhaHHb2nPlwyqr7yGi029tpv3AZdldhhrYlogiGsbx6sU0MJxLi8KA
ZBuP5vrUu4ik1fdcE3yFwVdJbi/Fa69Pyx+6uN3KPt4/2277HVd/QF0px4064DN7eOpzzz2ks0FJ
tkW32ccUWvsu1T8FjbRRdkikFoTkqRc4SwyjbQ2+OlfPrIdrVLeoU+Tvphgh4veeLdNMZBE9uoRB
OxEKZUR7bhvUeTS/RlB32sOMcwPyH+uL+75sBpE1JRY2u313yYPMgV8Pu8l7lkmwUS+9i8tRkuXt
cvTr/Dz3CRk8CPiO6tEIRPuT/tzs9NenCLdBTHyxE4BWSvYEzboEJbr3sv09lEsfdlJDshrbb9pV
zMvqcJF7+vKTApk8DLhZTh30YtSMJCSsxWM55hy8ms8L2fkh/RR6wG3141Cem37kuZJjOkm5TzRU
kVokSRkFhf3ZYqhpCp2lfyz6LB7kRLMYzvd2lKW96PykEFBNTqWUGMiTtCv98ah+fbDTKub35PRL
oX7qzd971/imwBVvQBvjOTqWz5lAZ3slq7wuBYLxrD6rs6cog59OPXwpTB3jAHUCB2FOv9RX0tK6
75671BFVtmkoJteKunkAcipDZZhL6vXKis3Nw6lxIgM5no3yWNPC8skKmPCdCYcrkz/7mv9DweNI
S8vQNfE6w6tqDlOYQkzUCWFNPjUH2njlTJ4P215c1OsrMzJFfG0mIaFNWrS59CmoQWMbS7wK+0iU
ZfKuRky8OnxacjLvYCRvCIDQjnwtQNR8rTy3cswYcqTHxNNdN0zW4xbh6yFVdfukd20LpFR+XCaP
SkCx/FQroet1Twme9dAhLvwaZDPipcFFF5A2BNbysIMNxC0WVTBgScvzyPhS8YaR9bWqWWkKKjig
UcWFou7PhY5b1OwzphBpcXMhpJXAOa/HqLNMkEeKcxRhlHdxRVJGPCwAWfaQHfOdVD46TtFMSIBV
SJyp2gnrZ9a4pQu9NEuD4a8Y2wtO/ePk+zgqE+JismFGD2KKDhHfdChmc3jKq/bH4APrWgvZxSRH
XqZxilPNLSNXGNYx6Zc3XOgDaz+6kNV92GpEFYMg85hAjjfT6OYLnqwP+QQU69jdia/ccmub35rN
L9CW9eQivL/lJvGSmFI60PCe6+ps85qnDEkIRq/2iDIQ5V/jwznxGxs1G1Gar/7BQHRJGBJqLjUD
TPmyRSYO3XCY0g/+hvgt8SfijYldCnNrAdyZKaEtrOKz+o7sZW6ikzU+qEGJ8N4fOKvniz+fzQ2g
XRvlTtIUxbkv67c/m4pDZZrQxpdg4RxJ5NTubPVjs8xPy8R+aGY59wDhcTbJH+7uf6tkoZ0m++3S
U9AixQ11hq2wNUixIeWoRjvpVkjGNXHm6b63OLpPlkPEY+GRV6F3fMX+ZAvuPEJxa3EBGcCFh9ld
NemahECbGB82rWOR9LuXYXZ8OHbRHdbKLG7OyActyvc8AbwdetRwWtYS5bjCk49gXKY/cvZM5BX3
G8KuQux8DSQDX2ADuafOfC5Jar2UHH4tMtxn9TbPxA5HjXB/bK0rnzH4ykFQ70kw+hTv1vyu5sa2
q9+QHaQoJwfUMQlpuzPFVNViv9t23n1q/WA81FUd9/tG4cy8zleN5Law71vnqNaXztz4ODm2D6L0
G6wdVSJ3coM/CAUEHijk1nAtpzn1tYPb1hd/6hFTUbWBpqakVELg3mkEVwbbIsHWY7wnWXGgx4Zm
D59mCwzuVjxRTiExiyD0wXw+OoJmp2rJXgtH3KtOn0j7tVHYcjJVc97Tudn7T9vgfHNm/MMAUzKP
gv+/LrJnbzeGEJvxHJaLORDfyQbp+xf6KX4OI7ZtP7EjhyfiqJe9ceDZNWmgKGRs2HoVSA4T8ruu
e23eWxC187jtBitv/svtvTIqdDIj+73dThmdZUTSist42Ta7P5gumLhW0hhstfwvnnFcEpOCbj+B
idRWIjzm7cnHQn4kQePQVuX3RUrRjYJq0QAuctu299Loccygcb7S6MUx/mAZojyS1eOcmyRgE6h5
nu2B7qC0aZcnbZhjnGA7Xu+lvfEBz4cRmxIWOCe2dq261aAIqxXg/HF1GQbWvrHxL4fZ4L4yMh5i
zafRfWjGl8UWoH1CLHwawRYaNKIc69zlyhuWi7cF4mMnckSpbhabhC+cHfauzaucT5BOdfmpCsrx
806IDQnZTJRmgrt+85pjYBK8NGo6mo1pPY2WdJVqcDlAnmdN68uj1zVfla0KhUVMilcN9K35jHrA
UDbeg5NetPexzT4nMNovtQQ+/Vp88IwXp7LTGDM7KoZk3N90k+ASp7yXjPUPWTLWH8YeoZjnaLeq
1NNzPe32+97QDFKw0AuRX/CbO2/cvtkhr6ghdGfv26qN2cvscxSgTPDpehzz58U42IPsi9b39Gxn
HMZlycFeAPLAyc3JrQmsHw3FnMeUborbrEOjZXMLj7E+psFk3EpPmk3kl7kAHcRzf/JFpr1XxogO
yeKPpzf1eWub5GI27T2dB3GqmqQKd6ueTx3ILS09Dt87k+iWAhKaSJLCJ/iDeFM7G5G1Za/ESkGG
lMtDMdF4N+nV+LogkfKKi6Vn+b0mQv+guwgCOPXvLFJNvLXa2aRG/qlKdnqI8JocDKo6jsuQ04Vd
FutZb8f6Qqv7yfaWASsICTNrTTEffswzfJZ776wuicvN3N42Z3XxXUweCrbxDFpBh5XR+VenHb94
Q+W/14NHOFzvbGe/NrMo9fbtNlNrX2muRQKAHjztXXIfZ8bl2p2MB9aS+eMyZ/eU3OjnJouyHGBu
69rgPi+FFtVJrkPSusapLZnjJEiO+L8cjlNG0aMlSu+q/oLB+GiKYj5XBKVfe9vMDk4JL5qvRX7T
CEGP5mKoDrwHyW0vtpmpeqlOcFkcJkN65wmyzurD2i2feuGUpruyH+qLpXnLvemy12HHSbLwPByb
tqrfygq3mLZ687neGTfTzdwvrgbbDyknL4BqkXnwL4lMOVPPzmz3X4W5otNLHeMoRv0nzR9Ip3V0
AXDS7rH2DDJVU2d59MdifaymjHgPqbFxSfMk3IjmUNvUnv1Ba6NdD/bHoiBK10ySt7rw9c8dfE1A
hXFYJDVtDSJ7Xno3vcyYUuF7pV6El57Z04RJaXTOfk7yBo/GZchplwM8eh83PpM0LcxXa0HCZ37b
UUc8KQnfRHreuRekzvhkVn0sMUJEVKQX2C7eBrqcomoxitPujpyNO6NSU9X1HQksAZhsKKB0RtTr
vvlhLVonTvuVNOdgQ3srDmubdMc27UniQPf5BOocSUfdFVw8XnKG8slMjn5ed2E6kuq/evplDJLq
IByhPRMJfZw68QOM2MIBYUSkKZEV32pvVev+yoqifdjmxqWhdQRCnB68Odkf6mYmSLrrSSOYUE3s
Pt8Hkj7x9pfmFTjAIbl9W5/TpgmXIanu1EDWxCjwd23D4imI/js1rlR5KIHHoiNz9fvBeHDa3Hgw
yTxDCHMrHLe+z8JCN9ms/AtWv9shMYX7YaS/4SD3gTsr9RFFAES72xE0CoRx03rBMoCi5TwLZvGC
MLu0WtbnAoRutMlm6saEtrsfDszZ41RSStSk5od2EgRGONxDGcbXIJ2+dfpePFWzZyIOr6mLcAzv
0QgIxLNF70VEWyUHcmpsvoLeeoehXvzhlTFgfN278uBpsb5X09tKQvOrlm4XxCRQyD0C4IFGhQds
R3Rt+n55trtukY1PLfHsqdSvrXksnGQ+sWCUhEk3WGRsCSg4zZmQpuQRIUXyaM2UN2Zlu176ndhG
t6+ejZWwiKV1y5utwZzOrbMcSdZH6gsr3pUE5Dq0Ui0I/GErKXUOEtzT0sS7rDhC84WHUzce+hVb
WJOt5eNogrWULPmE/ddSDMpmmCKfV9PUknYE5U83/E0BK0HR1SNBzOCftQESmlMeU60u2fIbEzG+
LpRkCAMOEOhOc2+kmN+dGYfVdKpoeIjAdzprnQd7Gx/3ANQMwZWGSl//roKmSUvMtTLOe918zch2
jZrcn2INSD4G87u3zrQ+0ojwTMgWYzQ9QdzMYBKxLhDn9FLvqRC7rtu+2f7s36t+9/9QOxMHfCSC
JzvRMSQ3IA9SOwbXTWxdIrovtt3Yt6LOYehYUNstuYxm3XyDpsxc0Gcx1P4Vl3VUjwHiEdItsdsW
jOxDQxsJMWPe0rO/gR6o3XbTpWsE7ASrU/8ZmgovYVFf5hzZmbYjfjVkUh+BrNOKRK9J1/QC9HtQ
+oxdc9/JuYZDCPThXHbbcwvEEzX+s/WS0EX3NJm/HP/Naj8UrU/bAFWZ2BaDcLOT5H32ZSrgcpkc
q75mFWweSx3ccAe0NW62jyaPIpth1j4hIe0P5GUBZDj5K4RKRnkz5JLUH3QaP1vl0Cqgbzy2OIAN
VoPRwExIbg8JOTj4OIIvdfmO/OTkY+C0VrN58Pw1Zu9YT6a+PKx+czKYtV56Xd84DKokbmfdD4M2
Te+aLWJ8Ck90tXQXayiferENJ12ff5W7sTNj2Kjw4WFg/aIq0Y3bihItFBsVFVlHNw4Q4efaL2nv
nUqAEbJwT4bW3AiCyu/qL47GPWis7A1zCc2GwvE4aehnBRHNj2WCVZZko1vqWvoN9x1zaOf8gtYi
ggb4RRP4TVccY7E3orxOaJS7Eor50Teq9Nmkyo6lFuU9yWX5qW62nULwzQ5TbdGeNUbn6kM51mVs
Bn1z/hcu3f2nr41jjtoGSaX/BzdYYQK1ETHKni0RHYMeDjJ9p7iZ0XJujn5JkvZR8G89D6X1QMRt
F/FYvGpU0gE8794lTQpy0qoFLdGcoWKZZ0RnzJrc7c27IXCDWFQVvVpZjmWsKptI7ZGJmG2y5Ls3
dZK4hf6t8ucvzcptlds6SYakk4V+RhtnC0kd1qLXD35Z/RaJAb9qT+O1MQZSBGmhijhs5qgykIjl
c35Oqol4zOkz4wrax50Jz/XbHcTR0k70cJEgkBlfSBOcr4AG9wquhXZJANuOmuawNozqokA3Je1n
iDdl8j+66nkwvtI2TrCrFP7gQGVebJzndnAu2ARQ2nud9fKFTFNsGsm1s/ybRXoKB489UL+APRrQ
7WPmV3D4eEQ2ISRomvHT7gyNyLUmwgjKhcM985BlzSYgomFNJxKdvgiMDSGj3RK7WMNwI+8I5lMu
/5V+ELeyn7xmgAQV1RWNb8HfgPUkTIFHjdbGLbbXLLgpgejgm7/yavus/iEQ+2ertX8pILspCCCV
/oYJYx8uQNRV2poc1ACSyB8YTTFaGfGHZEmp67PdyQ6rQkICLm2GffBcbiI7L512NlbvA/exgfel
K0iD3yCYMgE5z17gguQ33WRFA9dqLSWv9JV+cQyCVRUr6PNZXmkTOviWscYAgW+ZBDJpSGvjpc4+
zYXxumzmimfBpHsPv5CSUsxe9xky5QjMclVnHoFIXN8NYin2g9Jp3hdr/MMam42tnT17+Oloq/0v
3ybrH9pL8vV8E3co2kfds4K/uRTdzB2zzM72yKJnyLDy9ViXCRFVjUdTGaGQyMb2T/QJEs5cpm+m
53Cb4kkGak6oMtTFqbXso/p4+NTiehY/sxnnlsN0HPkB+nU6oRbtaqAYQkIB3q508cwhYIC1eZgd
m9/M3t8Vnf3fTwrrH9YzIgMJBwC7DlyOi7+LOvsMAoY47CXKvfmh67KNhWnNX/Ky+JmY2nTWra8K
w1f0hoKF1DWdAxcRHjyT/uoteB1c7A/GDwsxcuGJ32uSfF9J3iXTGsQ3dZ5Mo63DSQLAXfetauZr
uxsCnBslVyWYN0QwJ2Fn0Mvy33888x8+Q348y+OzQ8pruVQHIC37P5KiFgLGyIYREq3bPpa9SyWF
WPJDue7pye7mmS9eSeySc1LAkoKQlVLPqwUHT0p4ZynBszIt32xoLnysJ+XdGT1ZdWFioN6zH//9
Nf9Tf8xrtj08VCje8SZ7f5O7DXUdcJch48o051wm+2Xa23d8B3akBbSMd3uC9wDqcbOAT7V8CuLF
3tpbpU3cPhm4xKz9q0NRanv/nwSPaHQsk64MZUAa/XdNdG9WayEgryJdr91w1B/9Dn7RN9bnPCVR
tUIbfxaJiaN0Iz2r0+XaaSXvGrmLfDnEv+Te8637Dx+s5ZommRZktZn85/9/sIY3DkMB7SCVaib+
kNGJK06DK61mV74+KZzdmJNFNjRR7xjmAaGL/l0lYCjpVobkCTPsTDi3g5pgyVCWi2b+qB4D9uyH
yoDpHrzP1C+QIIPZ6kBkKyoo2SS0ED5h9PYI+VtaF7FqpByip7KS76nO+Dvl3a0UK4hTs6Ps8Hf9
Se/bi2k0vwryCU/qSHQXUEsFEXo1HKDMRVGy16JtqDbEqL+N/VNHieTTWrfhYMHuN7SwkDZg4I7K
ajvc5sUnojIlNAXn7NCW30on028LSThUmzXa+xZ4H6BrMD3tyXzui2X41GTLF7pNxqvCjsk71Uk9
Fzt5MRw9hdOdCueVNJ3pw9qnPx0xEtxbFjT+cmmx7npX9d5h0m/CaSY0LXU7+zr8ClJ6aS1rmT+b
0/ARXJO7qnrrfRzy5KY8sG79XhmshO2NtzawGkYs1k89oDlJwKzWlbXf13pu7n2wX7BUaUeqJGjW
2730mZDR17ZH0NlOsEpyqibMI3Sa1YobIRgT2tQ5bS3iBiadH/bwQ/hB9SBSKQXT0+Lm4zAjLILY
693U0KSPNrC9DkaxmCTGy5AQGgKQLiGyloFotUBTYMzZo3C35wwFO61dGbKcNPUpC7WDQ9+b+VUR
W3sjtNihcqMfWTfwFpujv/3hDXUSrs+Wf3EETn8xnVbTD7CpMx6bRbHEUmoO9qliAkywjQWe8Oqi
46+lCY4/mf1yN6G3nPyhRLoTKjHrKm1eUzHPf5w1OA4uyLy4a2rtfbbqL9mA6Flx50omuww4SdKt
fVhG+zsVmGBRsCYrszHokXa3zZljcIQbDMy7NcTzTD47jgqmPAiuBiosnO0/sgQp51G6nkkniZEw
0BZ3nXWYF3f41HNhTKj6Iod2wJv5sax744+0ifjrv1xpatVRimiAoOAkGu2hFM0PQVPPie7DkwiQ
hQxja0RObr7MezbHndYTnEcUTLil6DLQjkRe1T+qS0jbA/vQ5suV8+hI6ZVJZiix7YGTHBUpjl2X
n8aaQiH2nZKta2BiJ4Ln+uK0ros1cerD3seZP+s/+gVzYWU+49UpHp2uf06nSb8aGZagXHOOOsRO
1GsGgOy+P+wlU1+zuk6Mmve9NwnVB0Z9tkR7F/RZH7qxNI/YBu3jJPrz4vRr5GLCvbD7nOeJLJs0
tZozGfxljIpACTJz086jPkVeWZnusZrsL4UdEE6DquHUaxSm79P0MevY2y07+VFbjxNNxicxD/3R
KYHcuqDSokmw/XtiuwwSKDLx1UGHaWyK65GUzlfLa0F3k5XMUDe/FVr6QUZyCXu52C2CNLFMP5K8
rm/T3jzYU35pF42sx+qB0f5k9/b6XJf2FNd7+gaBuVzkp78NFJ9bvXUxcEE49UmhwXj9P1l7lj21
cA1pJxcN7OWQKdn+1hvMwRZGIZ8E2KNZ2Dj+PBS3vp18EijZWE8puSFrJG8TCMqE2AkPPUQ4G9qp
wmJ6T/uGsrA0fZktq7/W2O9sEgvqzMDUa2zLvTWyj/qO9dBIYqBQQrQ6SH27NsBKp+9qnlIeqlkK
VSx8yK+MYZIiwumlDu+xW77Pk8VaDCn6R93V9b/2vftq1Y0RTnTMX4ouv6sxrk+cH7o2uAiqHf90
buhblJjyNzWk9qBGIEvOYStt2UqOQIruIaPdr5uhd388YEkuFRd12R9U/hWdxuCWhv9OChyoQQdF
kOWhXk8a7l5dxFQM1f160nuUkdM8Xex0vFB8Lg2f1Rq6/XxP/Hl9NFc4+zn9MI34VSZrohuQzyHK
ij0uu53DXd5S/yuTUVeAv3gvxQILNdvwKhPfBkJqI7Uh/CUuMM5CQ242yFMJEthaSBdzwVDVrKSW
qmmEmdATGF4/wEtRIMtV6IgaFMENTzvSiDhrBj7P/pdWr8N5lm7FWu4ZhUmrFf1L7YUuja9Jr68H
w+0fJ7psrywaB8fnm1W4JoCIZFunbr1LgXRfkB/cFT+nXhyShCheI6UmY/OH60jAxTg28zlDibAw
HZ00WrCioa9uiYx0SQNku2SnhWMgDsWIQFNBWCrzL88gX8uUCNqEOLWCtG4lHOmD7cHFc3NQZvF0
nd5KEjvDLGUVG6Q9Wln9CzOrn+aAuZg62yWsdiIpipzuH12+XQp31hAEoxMFjPf3ixoDTDKYrqpC
ghzrsKmm/MlA4NRIy4jMZeSelTMEkWd/POPmyDTCYs3c2nypbeS/BFpvEYmGMIcy6YoGlChvwZV3
P/+5T7Ybj3vnEqzk20TSFt83vQyizEQcla/7K12KZ41vOUc+OR0wNwF8yzIO9cGsrRum6eCkN/Oz
rln5rSpEAAONtkyfSQlKKiMipCJU/fUM+9VJKRHsigqz3i4u42JgRh+haCZ77s9SMGVheQAu/y1V
Q3hF9uM0OFFH5/RhmQKISoTZ6plxtg6RzJ7+Gl3AMI8OoIYs4bL9WZfpxJsBCdHj50Gakg2gTtMH
oh506hrjac+QUKP2kLNOXWOQCtatvzXWD9Gv9bP9Erztumbce2ldhHZ6J8wV573Mh1EXZ9WXBjUT
mnHb8uJEFL9AXrHfOinva9EqH2q//mT1Zo1PqrvW/pMD7vjg+OsTQ8lCDrptklLk1idjE0TbmwWU
CbHvFZq10OiKikYG47HBTXTosuEsB46D8isnfvVp6IwmXpGbIaYZz32TT2GH46fVrf5FX9ofWtFQ
B9lcJEzG0mz519oavpf8t9fL9VlPmseKa03IykalyMRG/0VLuuaoVDIk5fPhOud6ISJiXS4obIPT
uiEeKCC/EFg0yVUJDagKfVoaf+fNjHOPMxL6/VfTbXdlKhplwXU2WqzqdltclrR4X9Z0uiDme58H
Rin6ZB5BuX5OtWGeQC7qqDd8CRzGiBfXR3q0xhOBVTfX1MFwFBnj5xvCI9EqR7UyNiF2cEFyvaOS
5QyLRqmwz1CWOvl13vZ39esmnrwrSheLplTtIU9885w1VGHLsTJL6QMdPbQJewWGW2V46YEWCWDS
NbwHNd8piPKMHmCsx56HabK1i5eEgpN57kVsEwN6LLqMLFuWylMSaN9SsrYBoEeydpzKP9Ljw+3u
oa5Toh0XvTpgJlKIRHPPfkwkuP1c1/v5j2pdKR/VGm3XLqIzhBlO3lexrjkv2Za1j1bax/W6FUfs
zdzlVLGeaKCiT4x5cHUAoiaeWcs/cAgBw0sZQLrKHvaL02p/pUCWcxfPq6H90WEH3f8wd17LcSPp
tn4idMBkwlye8ixHVpGU4Q1CEiV4JLx7+v0BnHOmWzN7d0zEudg3CqlbhqxCZf5mrW/BzJz8ch/5
I3N5rnOja8Pt8vEywX29DY06LHcZBoV9ZtSoeRBngLDr4PAykV+YFKPLjsWqtZWbYNPMHlRJodqU
gbWRHdrT5d3JkddF4VB/fHSbllMEnvdl+TRzpLF5Uyw0Jq4h1nazjEdVCeYRys0ePsa2SxE2OLUN
TDyWayG13YfgJ8zlWm+NbD3Yb9i7gjUPb7PHQHP5cFw2dC1TgW50EjhwWJjM5r5gj5Y733Qjnx3Y
cMeW06wppLVf1I+RyG/hHLSBqq+RXoNnPicSQoq3OjSrI+ArKgH6wDQWZOVSbi61FFKTkkAeK+nC
Z8Zjq4Yv/RLYwXZoWXeI0ZL5KnAGc90D6mmVC8qidubEdEbmtoAobkBqp09QO1TM4afYYxDeNRTb
YervfeFfls/VMn/s9GpCq8ifWVInIRoGB3MusueybLkuFofEgPyetq0+QPybURsV2gDtIR1a76D7
5oetZxgxS3SZN5ydSl/LshBXuw+QiZdsQDJRfoP5EB01KP0x+8BbAo5zaAPO1ch4F1Mmn0yJXEY5
9WcjQV/meOzbhZe+NwkLa1+clts/EP24ydvyHnV2e64mjTXcrAtePhIl18XeUNxDjqJVYyZImOBT
KZzzgl0ysjRYCc+/dGVwX2Rf7ig/V6kcCb9CmYc6DtguSDvLOi6sq4HR5REcx3OPPv4hKgZCBlKP
zXz4LSasPtbHfVUP+jUhbWcBOEy5TaRCHaeH2GP9OivGl5mUYGBS18k1ZCvKex0/g3FLT4kx7LDW
ZWu7tW4s8j7XvhlSn6L9C7yx3PpGSosY5ffFNmLPvrhIjmBwdEmL4POeWVMXbqwEEAh4dpSDRT7r
vN3yyEQiB6macyvuOmxOu4ppTWOWw5VN/QvJasGplTT0g+oeDK1od1oih4eFNpAIH5xVEr4ugvSB
kNe93zjO2hYVUc5T763ZnBcbv1fWjsFzvworySBklpEw0VCHybNuUO8VzUDY8xXIdK0VDJhrf9w2
BKcik1QOdJd599OCXs+4ekQBQ8CDivIhxA7NAAFgz0A91xA04FL53sHCPFSdvu84a88lLUyCbBiG
ApheC/yv4eQMXNqZuxx2710AXWJGMiznih6IS66LORdboxvlA16L1towGziNPrAKAASfNRW663wc
LwubY6kxc5euO5LR7AxhSeZMT+kMGiLqwZrhzi+j6FJqf/+0gCqSCpvFoD6VM9uDdIXnqO2GrdtF
apNpBeO8yHqn5XvNKl6jxuAol5CgN70pkgv9nQGQoLwvqQeIoD6OAXsgXEhSel4zHw9KEnPNJm5G
VkPBB/021337MDB7Nn+pOrURqwGbDzcbYo6BGGHE4PSPKVLCda0ThzthtzzY/jxFnl0KBmqZ3UR0
aMd9FCU06iZ7i6jA3QFtmJ1KPbx4sWntc/ogeG3Vh6K5aS3ifedPed7SgvfH5aOzzNbzuEQFE/1Q
hJA+jio+4R5TV9qrv0G2/rsBsgWyxGbTZOq2bv5Gn0zTqvWGRuc2zOstJn/KkvCHMa9pEvCOR7Ue
ZizLcvkvhDpWefPFj36f//5kRd7XbKYgZQCF8/iTRlj1Aev6Aa2VvvKhAeF4Mb9GGXejHnT2NoSP
ysifBL5mSsxVbfqsQ2T1lI5Zchb637pSFxLd75NP6ISAfVzDFPh9/zpoFE1qG72ExE8G2hdcZZgN
0ulB713Cx+jagJmaO0NnHOtOsJuJAJtQO4nLsv4mngrdv18fCVGqWL4l4qi51D1OpeFXjpOHgXSi
AWHajSCQAK8nCNoqTHcaq/jGOdodSrmxkQ9jCDKwjIKHpYZw7eGWcUHN/wYUmMwlFO1ELBwKBGZE
m7nZCWgMzDK7M3s0HposP3Fpqm3ozlNSOh6dbfimTWwNgrp9nUSL4AGPsJy3zHqXUc49pY7PtGGM
ieYitHKNWG+VZnW7LztBZRWQap7k1gFWEWYPxeGuwElBteyyE7yPcz6wOmeAxx1kt8ltqLW1SpzV
YlrswPMdy9p+0UbvYCKnP3hBqUhXaL3V0qO7iBmlj+7Ua9+sGQ+YEL28FtVoEMBT++cBGGj0iEc0
8/p7jzESUWK1KTwk5EGizmbYJ1trrnYsyp7CNEm8g+yy6irEWmxpOuyYUbeq3fES9pGNvE/JK+4/
dDJoaA6tK7/juUXNPderaVzgQgaNZCA9WedOE29Go4VIGw/cemJvWoVC2Jb7uw7M6j7mrHSKzNnq
HQV3IHy2Bmm9Vb31MRiMZvJiM0JgSMSmVMMXJBnJ39jlzX+z0iEGm5UOeyEeP/f3JzbjGIqYm34A
axg9Z4zYpnA7aC2FviDB0qgGxH18KcnMXQ9nOfXy3RoIYup5dKrQZq50pwbQ1RrneOj2qT7idq50
f9XE3ntKq7ABNlNu/+fdB9l4/7JocNky0C7MBnZ4iDML4E8LG+7/nG4f+NeCBgud1t76Y0dN7Y3X
GnNQWrvlcyaoblqNPpALhOgfF3ejQs0HX4xnH1cJD5p2qqomWKdD8K5NpLQKiWnUZdOGJQ23WYoF
g4wAZxeY5d2PY/K9nYdlP+DWILlbN7JRo4NIsgS5SEbNR2k6RgU7/TKC56UXGKk+dOh2+qZNdLd0
D8hEbf2RZGQ4FWIpu/DopvHAXasdxjJSZyHeTK14coPsi9knIwPy4DU23Te3Rka2ABbbhpMgpRja
8Kzvk8Ij7bUGAdeAyvllU6jiAjOeMUNeZjZZ6WGMzHmjpuyjHC9yWwDQCZ4CKnxcdyB5BOFrjMg/
KZvl7Vj3qPjtnyxYmeCO3zBP5szLgFMnn+Oyp+15WExMy1AkgK2oEjTA8xR61xReiNj3ZnvDYVny
xjOPyio+p3ySt7LKHVzNR9OjCprJcExL8QnOvCXStg8SyeJHizCUyZEpH96ZefUWNyiBCR//KCgj
AzF2XGWrvrGoRmYS6jKCLGZFz0wnrD2OnzzumR0UebGaGu3d6i3npKzQ2QThTxU4X+PAf+hS9B4U
iMN1om0wMMF+DNcTE1briJZSyIq4MuiWS10tZ7mPUzKqShJmqLM7vkd7uSJR675s0GNzRjYofW30
BKdDHUAY0TOfZQVKazL7I8f8leFUdExdF3lBFG3ZXoSoPKzx1EwstBlO7azQvrXg7w9LA1tbO9NU
uAvnP54Xfr5D+VuF3fAUcgHq0E99nd3FbJVKshhlQTrvicw3N+6rPdoOrlsVHpc/XTolE6eqewmL
Y97wN4CrXY2Nbj94OZofXAMTivE9KygGK6GfkVghaGWiyKA/gPgvuzP0DaiITv+A0pObdyYkFBXW
G9a3N4ulChiI9B5MjLeWsAYAA9batjLs6QU+ifpsOISX8QG6LAENMbMeyo9pzoICq8Jx/xEAEM/i
AMdAi//xMUSYEDQoz6bCpbpCE5CQUoQuYdiUHoiJxe1VNVYILNH/Gkxs1dGQotDSHdxLfoXLqzLC
azm1pHp4L5Af/gGy92eY2NBIbS0CDIJL9W+L8DRyRe20vENVyzAAmcVHo7o8BMuIUwd7Sm5zG6yW
XZfOgFuJaBbrzX+hz9SGNDUKECZmQvch1PjN1W84Sn07b1aJ5j0NQYQD3+m7Q21l93JC6Trl/qse
0BrWKRaC2vYvQYNWiF0OnupOnXJVf9eGERGd62Aii0cG+i5W4nXHVOhpCpn3WaWuvThd/R5WQ3Kq
8QUstYCn45BsIYtcw6D+Gnlj9FG1FxFhZ4Nh3nOZv8KqDAEVld7GHtHtVRbuSdnw9IZphWyrY9ZJ
ACXtEzqxKbPVPoxVs3FKUMJZ11yCPHxQQyWfgdXsingePhYCDSnbw79jgCyIj79WW56lW56Q0hKS
MIDfMFdTYfYwZXleG8AYOBcZ3yajMK6GnpWbDrs/fYVX77J5y1HEEynOVvZiM2iDU9Yf+5KmKogY
XElu/QBr0YsBbVKrgRNOWWbQ38T6KbHED4cUVvp3daxRyfIpRfKZiwPkKHgBCc2DJyJ/IzFKbNwe
VbhGlsZBs1vUaLl81TRSxCO5YZjggOQh9yhnzLIvnABdc3btyGB4bEzKlWRyjo2ia3FG1zhECXCP
eeKVhEJAl3CqdRG0YhtnbGHmycjyP8Ws5Qy6pDoSfnfvewSY5EaB2rNei15LP9xAOACPqcb0sw61
eOYxpvs+Vp/FRJu2zAicDF+KlvLlWtraiOy3BYSBrCDf+AKelLyzbZ62i06lSKW/rTAuOyoY98t5
0s/ghGWI35rJOje9x5pWeB1Hc3rLwJagdtaLlqoEq4ixoV5bI2mry5ilHx2fxjPdZAi4/Cm6mqTK
fpzvFmFmJ+l7ZHyp9tWLi+7k+D9a47VMuDwi2VkQiVYd7n40TJBiH/O5qBOzYnTRiihAe4XJ2KVh
UlfV0+ch6Mq1URUYX7RgR57JUkAubEAo6+1pFOFtWT8uG1St6PqtqSUPnvC+F/gO13lJcjVERTZd
fnqRI1P9lm35hwBnbJN6bdaLQbVBA8p+MpAYs5Hk5EnW7gNR8dmb9TrLiC7o8V66bf9gctRffbuY
Vir0032lq90Uyif2v4weIwa/DPYRl0Q9iSKzQxIFHKNYyzqXukWu/ewnrYfufagitByB8WEnnMzB
XlvEAKJ1DfliIsYRflK+U+2wifAR0vRWqwDc7KZ+sIiYdAJAVDnQ3sJO/iYrltXD71WagysJHJ3p
eMIkRuq3ErPvSB3DYS5xbUeARUNZHQwMnHDQrt7oacxI/adBDtuenLiogdZamgVVFNovNX1qqf25
1bUVtNcSOVm8ax1brQHggCLyJj53ql6HvXWrfW/VstMLePxT/YnoQGI1lVfs7LI+hr5z54DftzCj
Vo0ps7VWypcpQQKcXp2pp3uyX4sEO67UB5MsczgaBYvqQEccLWm8HSLIVqVXfVs2Mp1cKzE17FCv
ykjLx6krLixVKhdgmxWoh/S7h613HUztG9heDTKrvCiyZoay6PE4sgpoGP8GlnBx41kgQFGkrRph
lJcMGyn81WgduPX3BhECBRxwjFzXTmSQvjtyHBkgTh1W9hwmrtutlB3MfNXKYLcfHJBuQWlG/r0v
jERuTBOvWqWXP7su/QS9oqRzRdZuw3liRuJ50bY0JnOlg/ZacwvcpigpVhxuOIrDQ2xEcpVFVU9Y
6fBL9Ehntbn+NelCXJUcGP7/yBNxjoUBSbW46AKzfFER+dcUpE5r7dolIXTQy1lOkbARp9bx9Ovg
pRybWcN3zewUI9JX5Iy06QPA11721rp1yUP2m9NoDXtIhtOeOuBHluTor6Lsjsmx25Kgwia7+9G6
5XWK3F91HXDNRW9eUoGKG/myA+1ryFOHwaPeT2N8Bi3/ozcQ4+dqeMon5zqOWbwaDBAdIYK6qvxu
NO27hQe7iJnYUIeYqvnimjmNRMg3wJ8S6EAxypJ/wGyMYJH4aHT1D6j+33q0r6tJm4DjMAI0lBRQ
Ojic8Oo/xuap9DCKTN3PMOE61BwbTWI7bItyDhI10LuPbXBsbRpnO8O6HEpWdFMzXoP0ixFsm/wx
tHBbORqNRi32SpP1KovV9KjaGpusycwPQ9rBdKi/amdMV3rDFoMZ6o98Il+klQFkH2l+Z6PPGjky
6ptRwdHQ2wifp/QvIuEnKmZKoD9PCr+g42k/xr4jfIhBnW+w7zI9/KqDGpqV5ocfHeh/lLR32N63
v4foQbv8Z+bev0vZ+9vf8L8whg9+4X+fwvd/8ndVVd/+nMLH7/9HCN8fjquT04E+m92F6xkcsh8h
fMYfHKo6CwpB2J43S0//XwifMP+wJXx+BIKeY9mWyV/3jxA+/pew5r6Z4Rr/Hf7lfxLCZ4j5DP9T
KcYwzyQHQDDc82xMyL/nkZlerlEO0UaV2pl8LXXJ/YlxJDOHvQpJ0TbqDr0+Kax4p5D711WqHmR9
5KGOMGlpDGnxs8U1/lBpHwV7/KtfFueYExWwmF1ywGkwKNDDB8HJ1cripPftzgvilSN6UGgFOjcr
447UpBlth4oaIJDTJYqHnlO4dHdc4pCYh+5HpldvVld9nw1cpfzUaePNL9Ju71hZuk293sYVe6gg
uSno7Qczvvo90Ls0h+Su5KDfNL14r4zojZQhfEhiN5YemqzqR6n6cx/vaTVubBmsnQrFjRKUpq+s
ToaLgrdcBB7xurDhz019/NPneCoVvTj69o0scPIjuLcvSSm2mYnFttJ6fe2ZDbZ4zqI9L3u/sRtU
aFrrbH132I9R/j3RSOERWpcdBne8p/m7TpL22bKida/6auv10FcNWzuNNZqe9BWDr34NWPfvULvM
rJIWdz5JEUHObixA7c38PYwzcpNaf5P0zQlvw8nQrUOFwAp9FfaFVJTbhjElrwkkrB4NXORYnyL3
paqlvyl4uViTkY0zsgKNdHX3JvVkvBpR9ctPtM95TxFbxm3MbxjadR3JX+T77od4xJzvwR7BvorK
yZyBo05/ACDHSmZqDUAPZPxkxURml5t/SET//55Bn6MkKn6+R9/+45Pqf+NBxKjsvz+JdtW3/MfP
vxxE/P6Pk8j7QwoOG4ZtklBFEkE5VD5OIo2gUIsITkS/H8Ek83h81p3MeaDGH7qr6xQr0oDKaTvM
If/vUWT8weXr2PQE+BlQMNv/0VE0i7T/eRJJ4QjhIuO2TRTq/Mrly/vzTDDhSqsQMuhMoPvx0FkD
M8GG1WLVmeEZdmCI8a/i89k63bNywbPlb1aMio3lM8tZiPLjleYakdiELvhPL+LTxxfxlxCrf/na
GLKahiVnKTIH+e/eAJ19UlOrGrLYzKlAPohGym+e0EXqN3ZzKxWNJo64nsxuBCfO2Ss77YByleTt
kRlqp88IjBbvdRCDl/ufv7j5ffvrC8fkxjVopgWxkh4JZn994VQpWfjoSbvyimlYiZrkTmCX1RW8
GSLGr32jh9fY8jLkYcRpBIUmnhNNskF+7YpOXdvqW5HCIsc1bpwreSSGBjyoz46BCU75AJjF2vjU
aQ9DUUFVQ0TNjApRcjRSoSGNXINytI/WEJIlgiCxm3J3dvqR5WcU3tky+tmeyg8eDr8dIcLoRXmv
/+ZF+I0qyvPCPBQTlG6yw0Fw+Ds526I99ZsAy93HP60H+oOlkMDggwwdQlvxA6zSVLyYoB5f3dg4
obVzWfCw5Vm+m6zWo0vje2TZx8zOySi+/89vk+SD8te3yTaZ0wvUQXyYPOf3mXdEaEUcVhoGok5i
RV6mHpBbL0EhposyK7ErHCI+dbfhpUUtkqWwNjtpDJjvkn43pIwaCPNQ13gCcDrVYFCGoR1PEInl
cxhl373KfkxRcooqwrE5x9BLLX2CCmfcPSskXSYbT5h7ifhZSLr+IMkuIdWsRl8RmnlwBn6WXIso
tl51I0eX5zDcQ2VIUtg0xxgEND5w+zGTvNZh3j02Ubml9ol2vgVZoPBkfPcSLwQhBrGriIHyWW32
YrXT9Pg3L+W/PPE2ryGvpC04tIiVml/qP60PME8hb7cxVIZh9d7NXn56CLgymM/VBE1pLOSTnxv5
E/Uys+VEBY9FUv/SS79/ZIyB172Br515cb6HtX8vdFXRwHlv/Fl732KhuiRO+F3B/LsYA6KZCbkQ
nGim7MoV2kUxVPvn24EfwXzw4pQLFiPt88C9v7OrliWABjqgP+Oek08BBPlJqqvELQlv8YW8rvLr
5Iw0TVCDV4CVgFgUZrNz3TLaJfmDPhOnHbu6dd2QP1ZZ9hxhXl/hFC6uYZ2/e+nwmrqDcQxkG/xN
5y89968PKy4Jik62vLPxwpWWbv/W+mcsRrxBzj1RH6MrHsCNVY13HQbzVjJZo7GcaGZGae6hUm/o
LL2tNl19ksEZyJ0jxV5EM2wLDaTx5mYem74uuxTyR4Wv+eKHRLIJxYh9ZPUSR55zSWuTKYuh4YMq
jO9VAAJBDqPYsAr5BSppM0ym/3XoU6BjYKEmA9VhKJN9khO44gBAZ7LuVWe7hKkeTuPajwsItMiR
YWCbpzZtX0IN5FQFQG5S8u7G7ivEFxJStLdSn+zDzLLYDFX8Cl9gT7bJ0WqZxkPykLh/EH9l17bY
yn7cVmGMhjes7g7ugmimOxtoGkTN/EyDyCbqe5j1twJ46nqcyjO6nnQjfIuQL/c7KhTesvQ5CYPP
mo8Clr23xrSfWp8Mu8B4rZPq2TGeETwh3faIFkox4oWIw9fSpM2zu29qvNcZpnxKvjUzzeExC391
rAE/GYJ9M6NPnXuC/E7jydW0+MHTIw+4VW499AzpiSmRzaWCqLQLUwtQi6rzW55fTN2N7zJ5HFyt
mZ58XMObDIlyAZvVLrZGzhfBKWBsNC1CNGy7/sS6wtwagNOfTD3YF672rc90b0eiN+SP0XyMi/wf
P0hUPrx+zqMqTHXAHjl9Mb2CJUyLPlGY4igmUlu9QCAPgoK4bb2weEQzHu+t0pBnQ9UelLH8SWJK
Q91PEIgkeuUJKz0DTydFuBROv0K2Me89inojRaduwy3UjPBx+cFrfIEAklc58IM1ng//3GU+qlI7
RzTLX5DhKvYDXub5yFVoa4ohET9F8rlQATZEMysekmEM3gs//Rp7rXqLJBmbGoFOn/wsGtaukP2z
2/mE/UX2uRV5fdX1dD2Q5/RSgz/GoIr1wsEFlArnJdS7r4IF0tWYramY8xEQWyfHG7qnRmvalwis
nmmX4nNSFjvo1pDEIqvEJBDUr5rjfaqJ9d6LaqoYQoTh08R97yHaulWymR47KJNNMKhr2eYo4qTF
JqBiSU4b+eCBYlpnLhMKqD4D9AZkke1YmM9VM2Li4hl6FX7wbXDMWZ5t3lgCxE/snpmkaZ13VHlr
bEVT/Vp+VccuQ8Hlp4yI/LwXx0kPkW+q2tKOHz+Y2rW0gizk7AACEM6f8TIqWJzBjGxV9GSSDf4Y
mO2sLNI70npD77MH6GBIvC3x7v6WGeFRod+D7Q0RCkgauaEQ5pD1mx0P9kAADalf1dpB0nH++EHa
Ln60NYkCbadmzm/bXP75AyKS5NCpkECtkjdn3rsGZtJ/8WvdPiD0adfw582jBl3vnAg6QS8VTK5N
Fs5hqN9inW/QDApkE2nrsz4VnyLjBjz0J9YuFMRRcsv7sXp0MlIhZMLg0wzJKC8N85tNmOEQdt/Z
LgEjBbZc4+ZqWcWgIzkXhZBHEZOWNf8qn9u3j6WZJdF5d/XNtdjfxfMgkr/+1pTI8iJymaMEXlGc
jAEq1ancVK0yD0BsftUZaw4KHMU+Tn5WUfhcjOh2ciHGLwVCkbXpjxIbPQg/SKltvc9mozuIu+Zo
uN140MHM5loN81NO/b2OgZcFjdD3Q7vRUq/4qjf9T6Oqv0cmoUmhRbViQPcl0kdPj6XLg+eTaHEL
6vwIp6S5JxEWPLvae4NZ3xMM8XXj3dOguOcW7WjkqeapC/QGcCqAJ9M3ofh6uXeMGixvReBuHYFF
ALIabe6Y/YA6lpyH2DcfzN7f6gqPFu66tdd2M/Mq+kI46mJGXn+AX50+CL+k6D3edpXV5C8swXSs
KkpjVc8vkwz+pkK6eGej9rODhvuYTROcAggMbiie9a4YT8sPreOYyBzL9BPptORKZK06D1XK3r9F
3c3eudwLb0STOlgUFr0AkAKDhIhT1/+mu5a6TFpDpWdHJM1pOUzdPtcPYqSkGhl53E1nVMdqzrdC
ldndtTjIYGynnztpt3elte3dQTe8wV2PQYLBNKatsET4q8vTmOSQyOKM6SHF56mvOsYLIde114Ja
ijQxZ4DNP11+vfzMzXNgNsSWDqoNntI+ijbLt4ZlKT1X4nNlld03I2Z16rpEOvGW9kFlEv0usk0R
JfiiKV42pGSaB2t2DvHp8PZhYpA8YAzarsAXsSPTziD6xa9Xfopxh3CJah/YzHeX2nNCFeqixVvx
OcYvP5kXKp1qT6rBJ0iIzo1UV+fmpSBSuenel++TTMOHNnazJ4eLZO3U6F29yKluU5dkG1GGe8PE
x1j2hfUaqoImMsdD4Kf1o9cfTUOWu4gA2lVJevS5A0PNPAKKW5khJNJzDtiROXBfhvmLP8PBjQiq
RNCEWHCdwFszaAbhhRXqmXSt0bSgu0C23ozbjLN9FddVxEc7fJmwiHGldfd4Qv6euR700Ni9FXOo
aaz3+UNY4jEqJ9AAPVOsqtCLW+My/7bb9kzaCODaoPiagZ6T8OLM7nXMIUSJwa12jSuznVK47lrX
mhcfuM8LMspIcRqfPdqFC59GxbbvZ1MY9ucEu/7GHIb0qTKh1k+ZXmPrCqNNjk5Gl321W357VuFy
DOy5+qj7760xRWeMj+UzEN03NUaoBQA3P7dZAG7HYychDLVrXXXTKUlx88Q/EZ4p6EqPcTyBYMWI
ESEsz7lVijGrf0yxiWxDhS+W7Lst21AylVp5rMfuWnUVAngAWBcnRcxVJVxdNCBpEJJ11Dtfo7hp
VmyJYcNiTMmZZpymAm/dBKMwtaq74CI9UqL0V7NWKNW65Kx7hbGS0G6ILzGx6IMejp7ZU8SheBND
zKoAsAVjdEpE3AnRrnMfLQwpa+XQag25t4mzLLroHqVpWl36ME5ex6a71J261QDZmDfUrPomC3kA
UUKqTD7FRiDPNd01EouEBInafLZj65PFU3/itesA6NuDL9dx2pxKASKZBO4VwpQOapGP7tWCa7l1
pQGpduq+sy1iSNptvcxdkTec8q5pRDFiDmswiAAd78nIvoyo+TydntBpsw4zHbibqBnG7VSMj7ZL
wQyznaVTbB9Ei0PRaXKkDAmUP/IShlpCXUcy4qHlvLbBPWoNf2d6GkVsjvmLiMtTYTGeVOpRT/WV
W5BvDHmoR1kua+o9smrbZ5ax2OuHX1qsW7suPRJ6fjYskhgUxR1uOJ2IKgymftKx+hvHNx34+p20
Hg1BqGCoGHjO0dQtkzUNX0ob9rdyQh5ZWMWpSYpdY/ru0YbcDfNsTxqMswr7/JFWhNuwgh1RnZhN
dqz+Nzg9BKEcUOyjwX+2c807aPiPgwJVg42oUOaeAxg9/dmOwRXsb3QdKMyqoc13JpRrmOiQcCq5
jhp9Ogzp++RBtw9C/Zxb00sYSHUoldttho4zrBmGQzSm53ZM1nXGY+mMPO1uCNTNj/sXkAeI/72v
DncLw/LCXIeOcA++oT6TGd6zTddQT4eUMUnlAJt5qywE+pH0Yc7VX+msOSV79qlRzWI3HX96I5qp
niFyphufZOYwXI2j6hRqxaXV3ZvZ69rGtPwC7kRGxqt3QR/z6jRAE3sl/X1Zx48xmfDbyLR/tRwi
W6xgI/8u1dpofM0tk31QHX8h7UXwnsh2h2HnaLkaEA5/IOlETMfSBqdAb9qdx7SHH/Ojt6tr5KXZ
45h8Ryvq7qnrhucs19/015bn/sDEGm3oBDjYQ/Okh1g/inI6X/zO3AysfQnIA3UicvuxlYM6uyMZ
syKevrvueKhtuGVGWbuQ2wJ5HDBJjQQ+MbGhhSIBiiV0AqC/HAiasO7GSIOWhM1qJAaKozyH5Wg2
D30IqzQvkAs5yMavceJeaqN4kV5Xsku2cP6S0Z4yMGw7HmerGkgP6QhNzw0mjfl4CoIGIwVHvc7e
whR9uoKm8jOOkj36VaT6DU4FvYAVBXDqVGOMRWRFEoqlqQemfK9RJp7GAXBp1xJClSvvZzyS+TGW
OIzrLNjnL46Jg57QxLdAoWovcc1v/JjjNBiZs9T1qh4N91iM0zrpSHbUJ7zicOThUtNiplPxEmCp
yfyUXa1Vu2cvSzp63LjadHJOSKqOWda1+6yIX3PN95493Ep4COu7lgD+GO3G27oZRE021jUqpbUd
MrYbxmS26LcPc08UayUoJB0MoB3zIUm0NUNhgIcuBpJp4hH2OI5mcS10dC5vO/DvMRSrk12WPmqh
AbcA53/Y6mrPKvJbHuToGKCneLLMTjiACNzwenB8bf4rYrawKXSJRWIA6p6451k2zm1gndDM+7e8
sG8UVbqpqW+ucG8DHZyp0s+TwsmKBWhlzfhL6VT5fnSpRlwr30yxyC91yiA2qxFpwy5JtpOc9qyR
GAYiHA278ofyeq5GGiqeSex6CDvWOcgvbOiKbD+U7Rf4MP2WMshSYF/drC0oltPhEDbDj1IXNgdC
+ZA4AYTuIsNj4V5ljK0DsuW7biC4GZVc5RMltm2xHXJVxlyIrxzYLsWdbmwGqxzXPCH1uvF4WUOf
dHqlzqqeOCLyJJ4hRQ/dPI/w7RAKGPE2ETupjWs7pJ3l5QU3o35AwXhKUJo/jD3vmaxGSAQ6Dn7m
FaBOg/xoNfIrQwHF/vqtBn21RydEzkmAhch0sOtJj7ADPyNSZAIYNWWHQvrJPVf2tmg/Y29HV9Kr
eudO8ub6lMkBdRzieFiOrunT30ogmEUJRdY35DrBa7YaQ1DxDO1IFxigRuQ6r0EGKW3T4JPbmizt
U8VZmofs+FIHApWGDbd3h4PRRek+hBUR0D5vKuym61ZHslaN0ZdKX4VdV3xvfExcrWbubMisIMOV
tyuo0Idhyh40q35wvf5rp22SQP4cyXFZSyStyMVsN31QFdkOvv3sTCEtTI8NxOiMB2ER5lfY7q4M
exNC2ufUTCAiq4zvxq33sU792gID6sH+r9zR83d2jBCcwcLdKcYbmYKUsImRbDKbI8HMY8Kvfc6y
PsKTE18CtIMI5f1m5faM2CX0QOnqahvE5F402J1A3HN325AIE1I114US3GNCr3mw22RjFPZWzyt3
TU59eDB9+WAwBbRhFBF3SuyxC+Y/xlxXyDDFGu/skElVaze1ir0eEjDUh6rdTM3K+C+mzmM5biTK
ol+ECJhEAtiW9ySLXhsEKYkwCQ8k3NfPgSYmejZsqVtqmipkPnPvueZQXZt2T/QBUF3sBNsxDzY0
Be2Z0ZC8MhYGQk3+AYtKWANMg4UJ3cyPk61nje9TwAWP1vjZ0wgPHJ8WLSkTAka8hBzkmSvFlpeZ
nJuN6eBWbCwqI4WSdutS1g4WT4Vf+Tsra1zO0xJda9L3xMrwrpRFjlVH9L/svD+TPfsLNS4azMLg
K3BL3iq1uMYCI0/PzsGXz9AfxU74Jnp0f41/LkayNW9jdznQGJoLGymv4y+mTxTU6TsRJd+m4elN
knQv+eQ9d7p+iwsCXoq+qLY0SRto2NYOCJp1IKnDMOyIqwFNBffDzg/Hg9+RTCoKYgQmtyihppjf
qPHDTd0g7UDbSVlnMuaOhHruevKFsfsQ8RAAvejoHWbqIHzePgJYX22boZuxgqL5GZNpIzgdOPwj
ei2YNKHtz6g/kLN0IwTovKgvfmq/GgifVlmFblsNXoF70FlPGr+VZeiSC8gzTn3MGecLi2cI72c7
ou2RESLuomcDHTrcqTl55H7aLtAC2BbK5O8Y/asTpN0pjniu3NnaDhbxam1Oq1v3K+pZufb4+4eW
+OhEDWgz7RSMU9hG2DAT+9ISqNGaHSWk6/Qsc/jsc2nMW7iahJNHNyp9xoFk8VYDBj3dET+Uc/AN
Mzch8NTKYYCDup70jrjlM3TAirHTiWr6rP3h0ayYrkTMdJnEuE/tND6Qf3BKXABmFQKmLfXmFIKK
sGOQb0pcZajPLAlcjjTV4jeuWsDtCagENlM7S84Cm2C8pZ19CSzMA0nEXcJbqa6NPcu0ZgPDAS0d
5efJcEqai2YBePsRRr4MpVqnIqjEDTtrC6/c2SUOmMKcA7AZgkM0i+YwaPwTYJsxdgFyju1w3EJh
hGpuNsEui8aV2eAGF139WfP6XEdHH4H3HMnoKwnUiu3rqOZ1j5zp1LTVBg3gZwe55WR1AGUrolaP
6GGjlWGdaCOnN6cR7sarLGft0l6GIORXbR8Zj7SXyUG5ZbwTi5gdgzzuKutmF+pYBlO/auSsV+yS
Hkf5qObRRYzU/URyRBku45trRxvtDt+G29xoDjZmtaXsvQUL8xxG8xc+Nr1tfOdGoYGvgEzK7hpr
8QFC6ctTC0hsJ+GUrpas9Nj7PU78KyfLD76cYBUMRz1xUsvyRdfub6qxOykNoBD3fSb/IrOO2Qx8
VrzBW0ds/ah/Q4mA8DjyLnVek0+4fJP1WLyw4kFI0HorOQBiG83Z4lLGAzApD3MI/bGb/tV5ep9q
mxDtNfjmWxWSKTdljJWB9HkWwruK2aT8XQ3iu+0JzPSitMS2WzKvxe/52xt5nvJsfAdTSWK6b750
KLv37nS0JyAIdPETAPN8A45qWMmcb1MF1p9YINMIrJcl4IpDjYISDyga0WKNAz/fgi39TNMpxmfA
JdTVhDNN2lqDvAs3DE1qZb52JWoK11wejORBPPZlUZ3gNrZoSjBfY256gUL2YORPKVa6tTc0zaoL
UneX+r17hKTxDJfxLfMMRsljdWtUSAw9kGJKP9oKbTQLVK4VRI90v1XdvXlEBmMT6JfLT3Cu9M9h
oZqraxuH2NJ4QD0XIWPWs0OxHGjRRmavEdyfhpaAh7K3foJEgvtmCYhzaOMNLSwc5PLNaLL+Qjzb
Ck8z/V5k3T0auEC6oKTFN7XOiOvhm3XS1hl8uIe/W3eZtEjY7jFjeay7iy2uM9dRQ11qeMv9mkII
6cHUDOzgCm4XguJCTvuM0jwLwOImefm3m8OjHNurgbUtHdy3jvk5X0/VrDIHUZBSoc9RDXg5drs1
lK3oFsZ2SSqf0z9BS0bf/TiZpb5mkXb3NX+3m0jpa+P8UoAyNJP61xACuRn89sFswTWNIvsLvPg4
mOorpD2lOB8/KvpTqDeSKQZ7+i2+i/wwMCDfBMCn0i4ZYVXlUL0lTXnpzKzl7emct6HxHjoQ3p2W
Giw0kpMrh3cx9OfAmypCcmPI04oRcO1098lOCCu0MDulLoSwjhXspe1fucujQ0t2bofJ3eu+uzbB
RizUnVQOLOuReqsxOO1n+63wYT4QjYCjqW+4JBcYdRaPBKxNI1RmVCCcEnCIatrXEBA/02xyleMv
0Ug6wQbN0BRDtGUL4RU1PRFi1w0LY95kdltfULFtcjfHfov6vRu+zdReO4xAVqRhyU3RxM8hJPpV
W6X9ip+3/wxL5A9WhO1cZ/NHmsGKULO/8oazX55sxoqoIT3SKtMPYssZBzfPsOjNjU0US5nUxqOY
E4BpmjJcTOG9xUsGLry4lzYLgKCFoKyIYOMpXU99jmN2HPfC6mj/W4cRQVnmADbLiUJ9oBNU+oR6
JN3ULm8sZ+FJ8KM/BRIkW24Nt94zT1K/wk8ddpaa3ZWQIKu6KGCy4FMs9cCYm8hbcWKlu5qRiq9R
XbAy3tQcvyKsvpY9Yyg+iIFKDrZwiUSM8HIJ4732xhCMGwwkf7BRDAc/mEzKQz4Z4Js8WOZ9dGbp
DncT7n1ZZM5DY1wdrU+1NoHp+6u6Gk3MN962Cv0dobwQEaCqg6wQmxxfRKjDj8wj2c+Jw5+Iscxg
c8/33bBqsE29uFSqpvWU9+4HsmjuIkVMX9s1G0O7FQVASqXO+CwM3N1kkXDlP4VlYG9TdKgrXtw7
SP6I4iX9lB61P18xnGP4mHl9L5WDRs4NP7C+lqW8WgkgPVmD08Ukd53m4uAjqd4M0+Aykhh2UNXe
ldn9zurmTfkVcoK23beMjtajb7f7Iakeiywl16XLN0kIQyInBms1Durc9+mLDNs7Nek6HCHo4NWH
Eca+bgcro1j6J0fJGBNWTxXnsOkbBsxfaVFQjvj46RrkD7bj9Rs7xWuWC12SGoju3u2Ey/YOMZFW
zvAQVQXTsXTm5ZoQQ/rMZKCdLcJ2BVktvZUFkR6A1MEP9HgFxqrG35chSGZdGI5VuS5XYgiRN3p9
tsvMejMF73HsPXlhYB1KRhKMJXTKYLakyEwlPPIBlIZlPyOAiE7kpqG0zqKXgGZs47qYV+YJlaBg
yWd1MZAQOC1JtsDgEOLw/Ip1bxKKy7eJEZhj/mox2DNixriqZdI4+Oiiq6LdR2N4n72KHxKmghRk
+CpjXB1Yyfxu7HKk/htmfuB6PXJU/HtreL+k3f1wNJBG2cYZZD4etCC3PjLmymu3K9Q2Tc+wAYor
IDwnsRklmS+TZ+1jg1EAESVq52f6M5v7i5sBPhwmRNFEFzAILbiqMAaUXFcCoHgY4sX8JvbT2ldu
+SN7G7gzWT3bmhhUzZHYZuxXAy9Dgt8trYs0j7FP9cpGdIWYDauNSjg385NlzAeo8T8I98u1mTCC
Qx29HrDAZgmt2Bh3kszJltDJkYe/zrEAOHOl6TrYpYSPgx1+9w37Mq9kjFZIJAFZNE/7qB1+kX5E
SCzbPp9I4VM249qaiIqRvB1Oox5BoAr7lOIz2qfElpaT3HvwZC7WBOEptr+0oXnQzOwtlKG1ZuI3
RDBO+vZYL9bqqfuNAg6Quhe4jH31a8yT4VpUeZ492VfbyS5kzCr3Fybqklw1nKJtrlcDwuI9mtkW
veYYbDSyWQwRePPGhBWhx0GjPPsWldZSG3+6jlEc+8ewU+l+Ysa1GrvmhYpfcFHLfsmxbdADo6eq
iJJjwTTyPyuMW0QkBQSLdg/W0aOXxL8RILmKf0gM2rZ2wMjAMdALd+K5EPXZw8r375/Yiali2njT
NM27UWd0YqLqVh3rI8Sw3cmdGrkPiuzZjdMnpXKPkontKFuW7eBXMNICEoTn88xI3s99lmJlitYi
ZZWukeU0AW4eshcJgA8TdWoBOaHMOeuhJ50N6phkicrDm+KfMQDdzF9u2Q+ryKRon1csccjJEfmH
atkDK/tGR1/3wTWjebRk9BsqAXcgnrJQIj9IuPc2Gknxji02ZqIYbW5YicXOQaEi/tJyb1qLCT6j
kNJ4quVHGlkS3SAqj07P7sMYZXsp+KGb0I+DxmVoJp/jnIGQ9PDxLzq+gLCag4kJliSZcN36xksX
htnWx6WynfwhJsWuLzAyNn+rrGaUVmtwtmwVAybS/PEPorfKraWMea/93thWJSKINBk2PvveY/NS
qbi62lVwVFkD2kNDo+DdxGHyhUvlEYf+sC56QpoR/okVIAFqcDvbBi5PimpBjWg4iXs3rq/owozL
4H/ULfkMNlhUOEAR2RS1fiDiwr0E8g+MVu/kNe1XFDzHJfx2ZKX+KWukeXXN/G1ueF8mrj+gz4j7
mwiip7hhwtGa2vxI7fwNgTiJvlW5Dzo2vtWjoO5apNLzimr5jyo2cS3fWwNJCs4ZDDruya7mswnC
6aLp02P9HbkRhVyIAC4B6gYdJfmDXjoNyNCOpARaVvTkbpClBFJmYyrO6qRt1u4kfprYj49xNkdb
th7rOljk6kl/K1z3MNZlto308IhpHlG7hN/tjYZ1CEhxrvQAbLsYWWWiAHDch4KskC+AgVjUyRRe
q9yNnsZgj/kESUlXmifVJP0pbqJw64xYFzvvjDfrlGtrVfY2wgjRvsuFiIIPfm3M3Q0R3K7KwcIU
OnE2flQTShYXkrQBJsKWT9NrioXm6ZvFk4VEB0U5QXOOHEDGl8auMWg7VAbtVsTBtYOQtXIMsjYA
Ra7a1gNyW0CJLPzPmhXjuZu8I/hghPB2PG5KiE9yNn6yNHm0png/8MbemXWL6Js9G6AIno05w0fP
bdiNVoyVyK2P7OvX8zADj8M0lM1ltOuac6XGXxxX/rrP7KcCUD6Rh8RSZ6XrbFTt29cF5KOyji+1
22k3hbqZQJOWlAGOybhXhlztKTVt22XxGibSJc3tEUxEEW7a1ymVQHKz78mKsN1o9+owydsgc0It
tfCt+2Uqayji0vjBjp4PdNGdXrHzTWAHVioibMwA7Br623bJcMhS47uwgABUsWQTS0uHXYmqACoh
86gTIQMoIjICSt1wfIqN7pG9MYmSdfqVzP5DwNiJEQ1+L9Nm96zLeyn0tdUqIVikRnySMTmVBGCM
KYFHpEINdHwIi2kHTQcLYIr1NyTqCx4WxUnQ3EzDPJupPnmxYH0V2PnFcMMbSimo/RHZP9CRCLL7
0LzQZWySY/ThLb0syeY12FthON61gGu2QbTRbKylVe1a9dZ1863O6g1AWPC+Q/NqzCegWW8cEwQF
w7/vWCGeQNcryiR8AaPJYUVyHoaKqxDBKRtZ27ZpwzU2XTur+gQle0mAGG1Z+L3MfVqcBPYKPaXB
USrvD9Ak9HAWhW7OrByklWeuEYi0KMP0u7QnOtWa+zdNfCzOzYgkL0RfExGBV5iMxRPiAKCKBHuk
lciLDXF33Qtskwjkccjwt9KHss0PpoKTqZBtHeh/1yFas1U8QsUdJNIecyLWli1JvRJJ+eiaGbFG
wRfFGWBeWRE5HeSIjSi6VlHNPWDNZrXLhcdaz9jBGpabhuyHFVFDfzOZGIekQV/YBJ8AUxhsL5NT
lN8FpIQ3TyPKK9DBcBktSNccmk7rGY8NGRVyRAYZY6ulb23RawUnhzES40bj3IrmPYoC3rQBJOnc
848TUOO1iw4mcacMKVB4TOATFxFbtimiPsuBy6G1dA9OTOwsUsW8Nn5j6iFjGgT7mLpnhjshnQA3
Wo2qHoBA+WAx9gyTIljr0q12KcOBc+Inb7z4ONLwjxMoIu6Du3DxCVhhSg7FBekD7QeETk7etMwg
V49ZvGc5CqsGf2I61gHr84SHVOTnfLgSIMRkZP6bE/zDeUy0LuJMnoFfqvXeO5fEDz9yjrGmtwTb
tI3amtybIacCjJ99EVUbvyp+++DLkkoIABosneoJIZJybrWRPvWwMHfBkLB2FEwhM7gd8C3vuWn8
hG0hH5nIWrW3z1mXYtthnMJE2IIwvYIj2IbuzTfhLeeKXXPOzdHFUKWxWTb7qWgpENFD2SGAIEqo
S+oO6aaT0Y4O7sXK/a9ZZ39ZwcBTMAqNggR7dGad6KMI7gNgsTaj4k/dyBdvrNghO7wBWXru4/gr
EEgREg30cc78jmMo0odUOlv4ADdnzqsHxuD95Nb7JsMmSzApQlcFMuKvBkzkFdgLO0lUyuBrAtF9
8hlspojsfhhGEP3AVRMU23R5XEVd87IxUpNhtUV+zh3ah+vO42sWSfsqI7xHXszpXbNdN4bwKYUI
dbSX4lT4340zXuKlXQ1QUG89PR9KszmrOftJasfbtYCW5+7cxuEtrpBMI3H5U2gIyn3/SWGGRGkg
Wo/UdypIkEmyfhrTFJw6swKuowwksOnCLamXkLKbndC3Ivth76PmfBuMScrkv3pXjBnNUBQ7FxYd
Ew4NBJdQ6KITaBTsMj+I/j1sEnKwFGwyRTJ0nQTFIXNKcmMoS3MWSJ1n9pswIvk51/ZFyeFemp7e
Vl0zrUpdf04B66hqMsYVkJOLgXeiBUQcGw6FTy/fapbkrMg+VPwDqjU6DANXeh9/T+1ckiaCucLB
8c6D6O7JWWVAmDVQUlG6rIxJ/dSVR6oGxNxc9A8liZDIbs9GZua70dV3rgwOOujWaUtisKyc35MX
o2rxeaB7FOgjGN65Ohr9snvW82vexXoV18BV3Dj+wGpXYeXtqMqsLVv6p86O/+rYOM94WFCieD8F
YJOGN4LuNAJjUaJVsGnnRy6HDWtfCObLENksfoviqXnLBXTk7rUZzAtkQW/JTUFo7EdfrPSGIEZH
m+pfUxdQqo4knYhaJYjfA3ItB8VGIw1XceCoTepINLXqzAhqC8iNh6Zxv4KYUtPzEV9OkogMI7nm
y0C8K1IyjDrd8CqNPwAZUcWF6sPP4FkQHsYX7I5w8QisXJVB/e0L87MlE2ZfOCPlRRVsU7BU61LK
b8XyCBbf/D7Dj1iPTLmMHAVsQ5waFZL1pcfuIUSKaAFpOLoVqivGQKQ7W/FbqJudhfJpY/B8tiHr
Fz2Nb7pnjYa1pN3ekTh/FBbW9cz11K4e0e55I2PXyRSE+sXJLUmNuz0mG5cHejUHOnz/tw9vjenZ
6sZfmc5B8qUeeFDd/GX7/8ZPLdt06G+AwUFuslLC312zDLE1kKyzHt8qJ3gAmHyLPeXtYCY0iB3c
Y+lYNktB3oBOaWb7WdLQsuKtNhy7JyNiyUXdalPMlKwDTA42AIZHW6Vv0A1IAw2qfpP4Ah4tlcm+
5euhOIzX2SQ/sG6qNdwyak/zpSBkul8ohDDynxqbNl0Hw9ty1K6mq++oZRlB4uvMbsfxundbkP9t
+d0j3vXWL+92x3xN58WnUeIiDXv9Z25oumZ7QaBz1FyBjhLP6RnEnwrQLICDIFKSeVvqcdXrW+pH
PzJqvpkW3gdtzjz3aIsbB4qDkYNdAm3kpMtoOFQkH8mRhW+69UZkSaoDSN6V4tu1XkhK4+b22ic2
Wnqd6+Ge+MQCyOji+3IX0pMjxaa9U0W8Cofi1YNdZ7duvCd8dk0g5nnQKK4LFfOomIQieiC3jXdy
hJ/90vKYOs/0PRNPf1if03lCI+Nshcd3UOccq3VNGlW0iC2BaKu2OzSROgcNRXHl2Ae7qgdkZfSU
bQAWPwDfjpTg0ZyQ1rB+Ppn87MG2nEw5RrsAcPB6tJj5OnX92jbONyowjtY44O5vCvavOVsjyS4i
DDjXkjTfsApidGrYI8ibknzIpL70qOW6PtFHIxiWFRErmMZ6GpWK1wG8k71JH2KlCQwMyv+1juQ9
LkbmFktYdSk9UifnHyHIrxFQvjgp61cG8MxMZx7rXn7XHbQRZwRw4NbWC04Bqow0JSI3vWPJuie8
i6jfG6aI80toO9u+IlQXSidrkzS9DuyQV/0SGTWXjBpqFX3Ucyx3wzjfkip9K9WW/Wh2xM+zn9m6
nRvfPpkWIzdCBj1qFS5XuJxn8mA3k4FZNx3xGmOgIsVQz9XG9rKGeGfksdroHypk/TtE4xx/xqkl
DZ6VzPRi87qY3oiYd6ytdRkV0W3RQ5ceytemJpLTNyhiuAd7OqgpRtDPtd0KUgksxTrIpqEMCv1t
ObPcDz75WeOELL6nCuVqz0x011MEZkj4v2qyytYpmYe0PiVAEA85QGrpo8+c6SRd84rHl4E1u/s6
gO+axt/SQd5SLY1VY3ePnUXT5bOeXGHfhmDdsrXqqovnjJ+2Nw4Hjc+tj7oJamv9UYf5TWZBtJ11
Qd28o9jzJutaiV7vfCPFSJha23TK1BqpyIhJpflVLcp+NL5rHcNSkW5L+mSK49jXm4xISnvOp9Nc
vAmnGHY9kcyMw6ZH2UgiGzzoxk7xp8Xdg30pf3X9+bkdagSAPp94JpiqoolD0AiZbRoOdNAvnbCf
57khkVlR6JRd995NwFOS5iGp8XNwJZDPaL3Fbv/e1zVrO9NYjXDaj7VkvwS6d+PF3ptn5z+xmD+Z
kcfrRHW3jEBgH5oTJ0W+w0IUwrngkDVGXoQa5btrWeuQom1tDhSyNbDgRr+7nttfUUUE67lj7uF7
/doS5aHMZ2drBwIE+9wmUM6Se492mP8+bf3MpE7FI+pTQhDFpzeSk35VUR1Qko3vVFIYxrjIqojb
FKx8xoUfxKROTMgkrR8WbxxTiUKoJd5Hi0Av6aSIpIa7lTDsZFxUXHInOAzBzWjYccHWZ+z/TcLf
k1QCNtDAlLGvwQBOZKcQr95sw7IEo5cZ7xJ300545XcQU147fnqN/fpYk111CRimHKBDSnxM8Wrk
MmaEFBADWQcU+eI6hMjsu0YjEszlGp4AlYbkDVRRxXqptepbWlWNj5+hMOmVhZQWkyysgR1SIspV
IoMKhASRMbB9QmOyRgbzm3SjW6p5S0uxTBnPjBbBxC1/YUB6Cp6KQrlsI7knmoixD9nrONw9ZhD+
QPU+IIFwFDP3uYVaL/tHtjek5zC7W4Nk2AUGkI3eIq4q1L9HPKy7wqi+CQ3mkv+RniDavLXidUPC
IObZxNimXgzGtqB0Wsrn3KBXMkY2GTpNTn4VsAfLJua+4jc2FuOat+N1on8/oNd/ZXHDYsnbdp1C
nJg9xkN7izuXKtBcV/l4w5ySPak5eQJ9KE5OlT73BkiV8e7pqaQDSs6xmnIAc+GensE7VmXyAZnQ
J2C42eaNuk5q5m3axOYOvYV3Nss03E+iNVZQVXEVOO/Kjos95ea+KuAX9Zjv2ClnLS1v5ZIgSgqb
C2O4lyrgXGUm4765uML2WcZ5HSTR2o+GCOfc+JAg7eQwqkhSWoku4nEk+bJZOGyuTA9JRBCrwKa4
EjnkEkJm73nssguGaebH3q80cw5C5RODIORewMWvI9ETaz2O3x5gY9A35yiLTgPD9OW9fxdJlDwx
CeL584/FeAGOv8+8tNmFAQMbnb6Nc9Ju/WGV2mCoIu1fIDpiivXLY98js2FpuY3jXl/8vAUslQMo
wMmG0JT42DbhF+Q0PkfoySc5bcwwBq+OUIQIk/w0la/JrA1WfRJcaFxfQOiuLR07G6P5Z9h+qEKr
2JOJyc/BPKPvKbYStjNzPnJJ25AKlJDC7Vjlx1gUB/4MTWTaN4ShO8xpFnVxPZJTTJD1oSH59VpT
rS+yGHGqlrVA1esnFaOYZZm6bEvrVcIZAPodo4QDCXLCi4O4wqZ2BQKrdfiLdCgC5Q35ieklQDQ+
Bj+emztvHes1JwVUPUzuPtPIB5J5uhIl9ZibgulOk5grHsMHcObEnefpuvc7cxd40XOeKXkkp5qU
E+dLJT7jBss0dpYQNZKj5JjjFd2m9dZeSJP7BpvBdihIJ/YdEnZIvE2Vucuj9GQQBE4aRsLtmC77
Sl4wX/KDxg5m3crqyxzcP5mDaTllRGqEIjvzNaGtdO3iIJng0+RjSPEZBIzmobWBhqE82RdB8bvG
rQ5E2tlGwvo3wfyNc+LeUeHtWq7WtUmB7RqE93qbuV92643XImserW0fGGiHRwpkiEjTaspf2KPh
0192mfXUfDd5iRg0QFvi1FQnC0mkS9JqbU3fvk3TleCNgvTRdGwTpk+3agpEXU3NAE+dQuLY19zM
B5dLu+xwdpQMwbetG5DxPLNnhK4HXjYjBSGn0sSSjwQ4Njal1dGBBUxgEROCel5oV1jjV0FbIR0E
4LIzCK+ZFyBZ1dXYldqsZ20m1br0+GQOJZWN3tQ2yy8+m4hS6pJZ0cyOhCIQ6VFNcH9iPtuKDMMr
3pasQtNoK/uP8Q/AG54KDh3ea/PedB5Lpn3Ml3SyQUMx7Codv+pG/sSqfkSAYY4pInmjb26AZTlF
yKYbEJgG45mIIPSSpBQIsY1b1hoyViZ7ne5qtvZn1fPmMfljc6ovVqgvk2E3D5lhCgbQlGKqaz4s
IPrbJkiujJQ9dFN64k5H2Ti+WNR6a+T8APn8+m6zboCg76G8UOIFd97f1BHxUeCbohe295PNcJ1h
Ku7DYfAfUuWcA8b/BxwPnwbSMeREPjQYtSRg+pNVb00Vq1tksbIdVfxokRwuDkaBtaVZXKOz8MkT
kUxVVNvED4XkqlER4WFLXn0aqOJp6PGKdD2AdBpNhkfxCbUJyao6XAjp9dMQ+j7Vk3oqRXcNR5JJ
qrAjcjSophctaoPtPvMRVrUnrtj6YAAS243ohCarO2cZsEKQPGyQInsucOh1QUTDmrvbokv/5soj
DCKYIbrMgTo4LvICQKB3up4GWcBQrHHNJ79q+C+reRDjg8ScflOd80uwFi+yC+/l7Oir5je6wIgQ
tvECp894ZIfxXckRS83yux4Y8+TawZnkePPaJkG065lshyxWDh2G9nocEE26pM/UDWOcGMHtlgkI
CkWVTtt+NgpwiGVro+SMsgOS+GDHFmNaW6omA2P58O9XvWVGp6YPr//9+8YQ+R4jPuSYK11W+1xL
LD4zCv41RB6orMRtAwUeETNCGOsFWv7OjvbMk1tQAEF4zLom3hN+ABlAm1hUQUJsiCjRjwgKfayv
/DmcR2xcVPrVBq69peS3trCxELDlsBkZMpEt0lFzj/54hJCw4XnOv1H9c9YhgFMgvl+mfEYv7yz9
d+u5L3YR/GpgrFL/2PObk7EwMC2V3ERRzW8Fp9uQ5N09GTz5avv7f1I+1pvJkwOW499fKX3LvwxT
0DGXbaY7TAPCatzi5MGsXltN4bz+v99y7d2M2ntrtN0/5SQoRFZxd5cPCDrKI2KfbxOhhDNpcQtN
vzw707DvoxGZmhWctSGjm84779Y7DlCMMQRq2clzWATiqGzzJSfZQK5i8q2HuECLP3vZNegWSqPl
nonRcs888fxgR87dJPO8838fxl755z71EXV5wDnxTDCj9EV3xJQn7oXS8mZ58hDUuQ3nsRkOJIZn
rxXudhWOzn0czOwVoMpNqMF5CPwsvkm7f6snXnhpauvQdMZ4dyGxPBXhOxDl8d5OJB2IfEklsVPv
atglll7MHG3v3ysXgj+VfvjH4un1ieg4CfAypMgod+XV5JfMxDtswXCFB3eRMnnoRmDF+v0BNm39
ucDkWr/J3zGYnUCGu3uF0WOTx4n1mWAWB7YHdLAQHgLhwArQ17XsrpL2KXP83/8YGgj0Fpvva6JK
jKpACjyMxIz+pwDJpbKJdq8JNjvoTpiXfx/+gXr/+63FCgB+ZHWwGIYdjCEIkEKhRA7y/jWY4uhK
BCKUBKQPGy1aF/meqaDORiZiGjm82XWToInW9VFCBYx1pc+549bX/z54IW/qol6+3+JoEdqLRuT/
PkSLPHUIzGuDbvgIthiLPMpYkNgDNAMpnHiNkQpq52KxzIauu6BZ2mqkJTeV6OXbrc4yYuW4MkuM
RG6AYhxpVBZfZN4usMPoIJzaPQFttfztv1/2YEdz/LTrNgAYYQ0l4OwIgN3VBcfSVu3TRDQc7sIp
Pw0Lp8WQ4TcUoWpvCd86+8NsEXv3YVeQE7ZBP4SvXOzGime5e6JhQ8eSLrAgJFXVxZ2IoSiKjWkw
nIUbaa5Lt1APnsPsbGbnYHHb/Nsk1El3IsKk2plZdUFYr//ajnv1ciGfSnP+KO2JeExIwHfA5Wvk
6T75PkDRbPcG3ix745vTWDLGAfiytclTQc6KNvGsZtglDI3uuGZy6hfB1zjEydnFNs5yYWJVGNpQ
lpPp2GMhoGyIaWNg+y8uliOoH+R2oyUeqqrwD3ZOJZ5j61t75IlRJ/Nz+PchMpHg6BoSMUHKa3Mx
C/e2vKKot49i8YBHITPaJMGeZ1lzu87wq+xU9/m/h0WGe2Be0mVEmr2xgWFOsFBgahQFGyL44CIv
r7w5t5p0ESjqwnEQ+P+LZWJ31YA1bKw3hTOJ5ZdDKJeBwLfgkaQikjXJvA4ecVVcUyONt/4Yj2cT
3w0ZmUxcW9azSE2CM1rf8GzZuF7ntBg3qW1iEVb6joA8RmTmRncUc8dxjLjAg5nMoNiw1oHhJWcD
VQXJUuTANftK3mRjNU//+2Eoq4fEK5EPFwMSgPpxYAbymJIawDw7gck6z5+yks6hc8Nib1P6MSnz
HvPWQ9Jr6gHF8FxdoMCVnGTjMa2c7I0XKj5FthHv8ATkh6y2ToPjmG8bkXfuOUrI9vTLML2MZVMj
VxSfqhoYEEpnYO8kXxoZ9a+V16QbOf8Pd2eS5DiTbee9vLFQgsMBByCT3oB9Twajzwksm0j0fY8t
aRnamD4w9fRXlUyluSawYERkJpMk3K/fe853qCsbU74DXcMryJZqkrKzBSmQPwuLsRGThbDR2jc7
pt3bd6QtYwf5kINUq7oukr3VRG+hnEBAjMZzJfrwkvAh8udUXCKybhHt2r0vmO44cR+/m9RYa22s
sw0yOXB7U3KUk5NwEHWw9ULYQWnOQ6d0yt3UkxkzyGUObGXfT5yBkLuzaud4ZNoMOqc3GqvYtolV
L016wn1d0bwtq22LEpzMsmS6YCLhubT6LxBWQIkjpoWKI8KKkXl6qoICXZJdG4sHjilOHP9GWw9H
KY2u7WSN1ksVDmrpONi20jkGpNRSUkVDm1IpHY4mAK41tyNDrQgEZ+y8YV7sCaEBDp70yETTmEg4
7sLaDd4aPdfOFKLdi9RaDtXFUzc6xpqGEbWJCixMPWMf74a2FsvHx14kU8twrfluaY31bEa/+pbi
16IxXSC6gO6DV85ACMk6EWCTSyMOunl0LmekAz5U4/hn8YnBL7QzrojG4QtNV1qJXl+jxgnyq0le
DG0YfYECbPymkHwY0k3W1XyUILQJhACl3YGPZkLykd8K5jH9Pkhj/QbB8ZdIkGUVPkH0VQi/HpGW
9WyUMdkX3SzMAttgYl21Swu3hzvEB7AB2W2KggSoO6YaksoxMIvmt11ItFj8L8+jnqXnFmLErkrl
vTOwHdVVhl8o77wj3N59qJKHDZlGXgfMRDk6dJjcoozPXEy0Klz3Idb/HI3JAguZsXq8sURY3qXe
44Mv0+noqVFuMU/CsRakiLJgAy9sXY7AQaudAjlm8+JAG1Svx9NgUoFFykMyURc/a4NN3ucQ8Fih
WtbCDRXwb0OE7iqIAPqak43XoHG8/SPpFccRWWJ9jwGCdAR/EYSfkCb759yngU3xZ+9tzicEo0gB
84ELNPB5JMwKHd07RElXhwjs2mTp01yZ4BQX1kokiX4YEjrkBVS1IQBcIWgJPhb/MZjipVVzHziE
diPWaMXxcRkMCIudm0Lpb1zK5FiEzOkrzdoGZv+BhgNzWBWwhpCYi6miQcvsGAIUcuiuRzVMp36+
DM0cg0mr0/KgM3COtsdDNLf0YhldFL07pVET+UyGrmz09WLQFbDxKP1IYJSdcZdkhwytD6HTSucm
DcjEssuOTRYFhYXbb5vU9XQZ87mM7v0bsB93m/vC/HP2qSHAvWbAL2ZT4xtwA+vcCVU/ZdOuUlR/
jyVnCOqD1TaEYonk6o1es7dkT2MQuP1F7yP0xCxF26YhJVRD9wr+nu4x7TBGMV4aE10jCGrxi1OJ
HuCOBFxbFvzW1of1TYx3pshJUqT+UXzUHdGy7qB6zmLJc8rCs8LQ1L9R0JSbpCKgwI4ULJ1uPGF2
0bakPlkbDCD2vXNYIKZ4PtNbIYdNFayUMsKtkahVQ6C2WXXBPfOoH2rcxXlkL6cyrE51RSS0nOkX
f575EPbfhnkFRL57myyDGnPkgAM6IgC0M5d4GvLgMsLkllXFsNLnW0Zg5Ngl80OZdMF21MJyidTE
O/JFiWY9XlVlFoG9QNUsrLql4sthl9Ue2s2GpmCoG8g0/GmrCkTfOJ/jE2PPaE+M7ntu0qgcAkce
olRFJ/5Gjr8lAXG6nXgroK0DZqD0zcEpt8MtSChoCwbHGVHOExrinyMIXq5KTl3/2U+tfbVy+hek
Ga98jHrXxz1nG4VYRXZjn73ezA6BbrxWkXHotUF/7xFUbZrWfMZEW11NOtWGUmC+qEoXPLXhppI0
WZVlPqt48YqkKJBF6n9LpxGGk5tMO0cvuVO5YWkIRsPp8VUdnAb1Y/YCTcoPr7i+1E1Qlt5UjKqP
0CwItgKZz398G3kcYCawa8mQcowfrHUUV+mhTbp40UsrX426ttVDJS+qYTDGSUHuos6VN0H08sjh
7EwXbVuXEUTbmZmHBcE72lW7I5KVkge2xSrrqhi8nh+fNTSCLGerSY7qBZirc8T0o5YhfezPsbNX
7HXrlKD2J4eu9LZtMAtUqiiYV4beabTIWjKmqrs5UZ7uHWp5Msn97va4lEKefT390pPpyUxtZt4U
l64Ybok3eccOROzSsVDauGNxDBXx65GVHauodZ8s1W8em0E/leXqz2e1zc0P2GZXQ+PjIJo4fikt
mzfDN5wVWmBzC/8z3kvXskilJHCsbEboRBVUcBixR6NN0lkjXK4nvE/HvBCMzN2a4g96HnJJI7vD
uNY+6X4ys7BIa1TZFC29FDNVWUWzk6ryL4+LksK/NL45Hqq42jN01Vd5QR4GDUS4n6EcEGsYkfbE
nUctEXt3VyDREy1a39yeSgaGeKYjQOgrzXe1NUji+C7NF3JAmR54iv0QWlDDlHRr5A7NlKKMKaFj
UxxbwcgnEuzVFU0nYuhzbxOMGrFOLNqLYP5M44EF3AACY60oOyq/qg9TOCSnYb6oNvlkUSBMsA3j
Y2Hn5cYtJszd6DBeRqqG1moZkQ5OvSn61t1hu3lStfCOrcEJkLAScajxni7C+V+SswivtMtvGaC5
oyXb4DnEbb4sjTTYdV0HyAbx1BbJEMpc3cbHTqtpY4MAQvoqk1uvzEvnJ9baCtxxU5HMdXOFujxA
UHE3tJuw08dj2CLaykPT3jYxMwGV1DDWquytbMve31tW4aCr6PLlI9kOkRg5yO7ULzXOTouibbpN
Qec0y430kqZW94TtqdjOaBikQ8bZC60nWjz1s5zoZYRR8kXp23/GeJNIs0gA4rnsrNCUNDFy9jKS
8iB693c0yurUBKWN44K5FfPdaZ95KM1S8l5WYnTKm1kT26DjzzxUKgB2MfqSzru2JCQ3vWae5ay0
yADYVTnQpB+hfDS0aVMmwerxEIMNK9qc6kspgPW758xjZRwMyUTjVNQVZzzHtNsNl3AzyyQh0s7x
T0uksEpDO+1JuKlzShrLLuiHEthil2KzjQatvnUNRDFSXVdJ0bhv0qSsaDjtrcTkoE6YFfVLaVTq
RLmmTpb0wv0QpM+qzHex54a3KRP+i+wDNqA6InwsQTKYi6k66kFTboLAYh7vqFWrG+EHKlLAFAg0
L+OgfY9Ura1Ty8puvU2A7LygamAnY6F6GhBPhe/rR2VP8UkL1Bmp+9xPnf+XIaYTiz1lpQmEIVMr
65cHXalM9r07mBdISeYJLRicCdv0z6YRMtt3mRajSm3K8WaqWF5j59OzNKqXql/aBkm4SdhehEjp
WDX8GxgIGbpweqGlMsd61scijRToSL3FZPGktx1T0LmrxallQcdEu4i2eXYLL2bBtD7I55n2VoDr
mL+xY1C+51zrrf4ctIysWk40CnC/uP62cpJZs+mm/U4wtzwOhsOmxjpNMxlco5y+jRNYjQcGqjXc
WyF1/5h6VnBQCaW6Tx6t4SdfZdutfCtCJw1ClqjpJO4Y2Obu1fDC6OyGOgAOjr6V0QFmMKdd7aLK
QRifr3qOLocHt01J+7Mkt2PR4sZe16XTnCCOvgUYIC/RfFG1ug5mlR1KeCLS77fSTqwrN0APYmhu
ZOLjSw9lrWg5lupXbeTgFuI+eB5/tNg5NknGb2p6Ox2Fatd2xx5TwOEcG6G9lZIeGcwnnzmoePOa
1L8BSQrfl5J+87GsjGRjIDrYEC+F33m2ImdjFpxb1rUk+042HS0PtJXLWoTO9a+HaWl2BxM00x/y
Wax37rZgjIuTh1DbQC2ztilehYH21tK0cd0CaeENNWsykxpna7hsvnWMLDmfC4ouLn1QBISmwQEk
J2kilzZCFZY8z4rVCwb/8Pa4xCMFgYoLecSTrL0iDlqkOh9vO/gBsJURrF9/GTHexI4E1Z3IB9ps
5jboffpHMK6gCGD7W3kZ3kylueU6J1SK96Wg4T6NbXfwvso+7w5V2TQfTKi5V50Pu8Z4WiRe+uw6
xUnpAefwiqB1LyZH3nPKamfpXfWUZKvBFvM5ZdQ/c13yfrnhHUY89oy6e4njbpdNGjC7EkmAE1j1
gZwLn33HGs8cu/yNb4KH81TrHRCFY8axoRpKrfqo/Lbbe+irriGH42WSuNDTBnM6xqH3m04VmnHX
hbTGoslijP5MdIGDdqjNLtpwsHq9BMsCY1nTEmZDVMPaAs79ydRgeqRCfc/scrpbobyAWTWvAmW/
gIr75xEpf0spknyjQyf4mLI7LVT7M7N0mqlD0m/kUNufLb0h2JPWK/00bKrmOxi8bp2PtnxOI6iG
GuPzIxQDMLDMPNsw+ZTaWO4rTDyrjPU9g/LzrOGDWj2+CiMGhY+velp++HP7tUn+1y6yQuPpcTHD
CsWgjYpp/lY7OMllnstWymFIWTZHisX03qSTfgvZsduoBmjKDk61XI0ABzodndh8mVwAA/SimyU1
xVOvUn1jxsz/4djlSHSw5DtoBk5IjGwisUE0qD5w92kwCZw0nAiaXjL/1fpz7gwnMSHoNA3KoaHd
cziNjuZcTZQ9xx63il8UxKNPGCTv+Iw1igEQFaFImnM8Un33zOd3CdjpjVWiYJdQUrBC2F8lFptb
Ryld+L9oPYZPjwtjW3MXzE/IzqR7038PNpbPUPO7J0viSQzo2D+hWuZ0OVdl8QBfJRfDgrS+9GeM
FpYeex1fS8wEK861P/tcFS9kiq9RywGfTjwXehhhfXgbbxbKMzvpWkTN+WrS3a+hTrOTtP3ifWW2
FFMIVp27angRiwGkQz7fJHlcPnG88n90HfVYBQcKfUK9ta0ifS0jJvcoDojiikNEheAqdMKKh0HD
tFDbjqDPaEKAmSw+p0RU47lG/pF04AY7lINryKvWaSjQn8d2+UFwUruUwVeFmvlYUSFYdfWU6fh/
H3Vwl9cXaMgcALTWNRFvFYqNkgOX7nzHtoxs10Z1Su/NW3eDHh3LwY1Q09sIjXtW6a5Ij9QcR0ZC
Gxix7j6Yu2ViIr/vsXGQBo2Bk8p7nWj5oUv68cPUs2ZZpy7jDoqLWIPUXE/6yN6PTm8yXYTnGMsP
WLAM/v0vvQQU0g9u9WKhloRskh4NkWqwuNeq9En009EDjGMuXmzMSeuoqcXm8bAzMhhqlXgGwwUP
0WGabgWD86Msumsou/ytr4tqW2sOMuyqiV4CZ/wua2Fd6tgikVzU5iUdcTdlaGp2+YRkb9XmQ7KO
R/3MLBhnyNwXLfO6fppBMpwb+Z5m+fXTYKjkAJsIMFlo8yt+o+26lLcz1dqT4Q4jYEF6oWnSWN/1
aPxBfVreG1TN7lRfWe6KHQDPFClxUV9rmwVGm8Jimxr0xmlE4VieIeNmzYEMGDIuxJHOcz85b5Em
z+2k0p811CzfNDYggfQ7dbu4I6ZA5q+jvDZdJgo2jIGnKp9lkKUbfxd5u+1KikZdMn1wqng6daaN
6Wh+WVN7OBK5nGwlEjrksK2xKWT5A1sIzsDc37P0OIeAMe/Kn+zuWadvU2HifWeIi4BFYJEnodA4
0mJJ1xNu3NtQfDmMwJZwQvp3igDY1LZdmltn4A0O87zdtEYeEt05hmfHy5mU/vVYttFzRdNi9/jW
X99/fJUHDTMVDaySm3r9BpiNhbtJny5/Xewa0LatvF+R5jeES/PDQHUDQwLxpRtNTAQpTejjgHr5
OKra2HutKe4wSLvX9ntloBDEQYBTs2rGG6800zqHrGJWterqZSCT3MYNPzrwSARtmvFezLz8qql3
mL52+kBpARHFunued2ZzGD86BqHUGQL4WO4+5xFSHkP+yiW+Cl9vzVcjYoMP+3pHvvJE153zKpJ8
c98O9obAk5rbDdVcTX7O6dGUKHW4HyOemHspteYp9rbiDT51+7MYBdFOEd0EofLkiJSCj4OCC9nR
q3tcen2As4HAlhf8lbbA3s1b92zPF63TC3011MZvPpfm1veNXF/9+QkO6W3d6xjB//dvg/uawAVM
lCFEM94Ge/pFw8PYPx49LiXzsB3bYcFOk4sCOxRarkoNRyWqfGVKXJcdzl/kA5U80DZ/qmPPvD6+
9bgkeSC4+cHt/NMPbK95Faq8VgXobacJgrM2SR/iSvLuTGV76PTOXPPqThRaxu8+GstP3Et0/ydf
7UsrTT/HVTLPL3NTib1dFTeKVTrDtmHea9lx+p6E+YZihk+YphevoZ3dp8rZ5G0xfuuVW6+xajPY
hte3h023GXH0Pk99zh7tjXLzqK6j7IhKepmHvjw0SYnesUm0RTJWnsApypJOr+qX6QScwIys2fkj
Mgk4cr/hWM3GuyqHbiOrd13X95oPPKsW+TNEFtIFCx6BHGXoDaiJEfqEZWwRVeaNIPZlqcvfg3qn
9c/R1LCjbdLgAqS+RJpsRhLBfBcdpIF0WtOrgz27jxlpEYuaJPOaikbVpo1QBZ8cK+boU4t2sNna
qAIkShBvlcJDwwg6VRst+iGZBO9k6AC6YzKOaGUV2JBUVYT73KXcdNDMMdzG0FEAUwTNkh91Wd+8
ntCfpA6KZU5IT9Nwg+Q9Yaw2QWLC0uRiJHVowRBZEvrJSVRrZ3saXTpk782T8kqG4fMfzEB+0qKI
167m/Mzm7qfZIspnxL9sRQW3g4Phuqyp2YKAM3Lv/xrof1vUmUv8wUxpgBRXRExecFzBNKa957nX
UZIiaaWOs9dVvA9NkCUMQItDYsmtA1Nl6VQliJLhRA+zu6aY1/LILBdlMTUYU20DHWEarCeLo3WL
HM0VNUBMDC8qooBiJ/vue7RtfPqxSCFm66c5fnrI3xaZLorzWCBV9s2m2zXYkZMeWygNyMNQm+nT
1LBchMxzSRw9jbMF3jWjfeelp7rNTqVfkxRKnb6YiE/Ms5A9kv4b6WtflUfiCDU1gN3cv7WadE86
ASOF0wJU6TjlhwVObaoZOpak7IYtNt7ARnbe5vtI6Nt8IPjEdGptk1s6WJ9wKFnwMXVZ0OiXTVp+
03UAEklXAnoxCm/tmQW/QWtTE5fQjotl4KNhVaikByXNb5pOGKZbR8t6ioAHi3qfouTY5SEOzU7e
Ama3r06g8F2MLb02pOvSRrRoNd4NrTDN75koOnnaLL1iR+MQtNHj3t2XnXGlB5NsGUYuNJD8ey8P
w31XaquKM83KIWcAoxf4tSkBAjJ6zmdQpcvGlM26n0x7FxarICC4Ku/uHoTLvi3C/dTCCjAd/ssN
9kAShfEo+JFYJLPsG6+M1WCfAkK76jI7PvUQGSu/oV2K6agcW3Avvj0AbmX8TEIY0bGoJ+I7dAMm
VynBlvj5gHCMIBRlsynK4ToUmOQwiCYzx1KgzFqN9vDpmAFkxNh2ZpXzwbHiVwR7BGlxO63HjsK1
t744RK0Nw/ql0ESsXDVR0gwbc4rFRnZ1Mw9J45XiELww2sLESpZudEk+uFcimiRKfOYdgVsEQcio
b6KIk+krGb7uPpP+Jw5VWo35F3ks5sbujfYq0ZHaJrTEqWi+cJxbbwULZe7K7TR571GKWbQaGVRa
GDEPQ2h8ajY2ulxZNz8kwlvrMWBrgfkVEvK5oLvzzaVRusmGdmcH3VMBVZiyONnEFT6Lg7Dd+Opy
Qiom9yQ49n+TQbONmsheC9ZeUFF83szyq3a6Ly9mCklmSLvsfDIxirHcghb4HtjZj8FKZhDIDEaC
ur4MUHOd8/lWcHQp1hY8WUQvXbUHBvw+sS13hEysW/uloH9wlcQT8/EGtQDFfmMEuXkKQw/hdDUA
UCGxhg2ApcooINtIeF8lOm014ojQO9LW65zMiN4kyaBb1qr4QTTMJZSquEFWp2ccATiiqwEosop/
1TPYRzFHpIsrypWobCTY1r7RtfbQ9uo6ZuapEMjgmRHdHANOuelO4b4xVDjLu2e/MiUHUFCUBt2Z
QFFnEUdIv/UuvZOgg+fdK751JTqMkUjmDYGp5SowCNWuMvMA/RDRc3TMQI/Pap7LYGc3t23CdaH8
Y1yK3xqtn3XWF7u4T7RDNTreQXHr0dSZphUG/p7OTkXZkfcIv1vUyIDXf2vAH0F/uceycUI06fo7
n6T3MoRbiHZu4yg4KGYtbG61PgPPyitWi2qVG6j4zBxFmmbBE2nTXzDXYBWGS+JqMVMLA9zuW10A
lE3S9jkuNffQeNeywmmNT6RYoipFhWQxwXBjkINDb1+TEiLN6Pdo4Fh3NvKm1ewd9Jj8e0XEK21w
zqHCMfay1pI9JkNc/EF10pPMvRD4FBJOR1iDeW99EiAgq58ng3tNVGN01gbt95A01wL32bbQiY8Y
e/G7yLJ3Oi/oorz4d9F2r1k1fVSTcZEBXnYsOoWJ/JmKcCadSrg3LofsGJJxVX4ODWiaVu8/ylHZ
B1HjTev5PsZauLYJFeMkuHeCfDw8kUTHIL7Rs11qc3/YzY4J+9ruQ3Hk1noG6MMpI6k5ZI0YCiDE
IZ7fRqPWHyIkYU6UqT346ZOy+4tC/X9ApwAX3AsPqTuQUOHjNGm0Mju0Ydhu0ozPUowbdRg5Z3hl
eol7tcHI8Gvy9VvTFVfh58bZqeNDWfmEvGfi3ZnlIch0EuTS4TfiWXlSobYiSVk893NGH0njk4dm
zqCFu8i1MNoM0tMvxvg6ihFxaXCybB1x4hz9Z5ABSJ8GvQj8dE2/48PDu44bejeQG+jC8YnmIEGr
SZe6TrQgptdm6xhUHqXW60tv9NGXNda6nUMJzYLzewYOSlWEZbdIRro8/aJF2F26Bm0r2YY6Dayl
O9vx59hD+KxPkyL+YiIRscME5g2nqfmRFYRIpOQm1qm+LRL/m0eeYmYNqJnAItB6hwshoks2hy8y
UFjE2lbTWhq8mp+sDfwXWyYtT51mvEGpi5z8hxEV38Kh+1kMFsoaLDkbmrU9Yubx3FcgYu2k+I0j
73cksyfcUDgRmAnsHOxhi65xGe+7YXEQQ1UcqJkYIZ9L/C+LwoXwIyvyBRAiWhuHWcVLMRjvArow
Vu6sWtFdTjzA2wRDeliepzviWhzUcbYjbRndaOc8RQmiaDd3QTIBo1gbTo8IzEJBZpntsimGfdrR
nbUF+TAeheC9MpkdCB2e5UCyPbZyRldPoQCH0NI+XVqWf2yq2tz3WrdVZGqryplOVRqjrqpcdbUK
urfTNUAk+6vrtScM4OueOJrXhpWrmgGUhnrhY11fSmT2UwLlV3XOpv/d+KJZGwQDcyCuVzlK4aZz
i31hYFYxh+AU1TmX0t/a2GMn/Fpnl+Jq0cQd+RaF2lRWCqBR0787fiGuRerpV/DdDSHbOxeG5EFk
8QY1FaXPOL0FE4TRyoy/YfnRnk1RN3sfscti8NR7w9huFXviTgNBIUazkh1KE2s31g44BSJxbO6S
HYNa6MYFZBJPDv2VpHbWsEYeOC7/p6BnMGTGM0KlyTZgLft9iRc18kn1GXW6YDDmQkztGg0Rq0eo
TkxM6hcXrH7yReXFsbOhYQ1yhbrHkMh5B3EdsiDaZaG95yy9yROX4QqjzJ0fk6KQT3cVk15dmPQc
x82/zicTivyxPBn9PNv/+m//Rn/IkYaCpOQK27Ag380//7t8MoRXNvg9DNrVRNKM0wLOCWLTXjsk
6jD9QldisyMiGvSzdc1LjboZhUDWOs/GaP3w66VjhJKhGcqTOBwu//rZGf9HtpcjLZ1/QEjskIoR
7D8+O1AxnH3Ghmfns2/E0QCt30+8p9baYC7kpaztcGOl+jqNzfEuZIOyIXy3BGODodA2dQFVj+7b
CeuAAM3CSpIZdJZTbUf8h/4+4ePBi1z8P0LJTEFy5T++qiSQK8ewbSV13aaN9o/Pu6oV6J+kBb33
GJjAoY0v+L3Rn7mjOqHTSu8sTt+xkma7iQrrjyYGXg58MM0kOQj3HINrq6cPV40bbazUoXfc+lAN
3Ro1UvxiGvGL747pxkc3zNCq3bCKt+gdU/2OxVG/txi7tBoG3YRZmxQLyAg6IbVBnLx1utWd2izq
8RLXBuwHAuytBiQoZiVgkCZxBnkOXsBzwhOC7/To59OwKnFRUCjJdeuV+a1pRf3MCzAHrZIAoRWA
vuqoYBYu6FAmehYeQ7iHS/RzFtbJPmTJHmDSNFHIqgitbVeD5YIhh/epLByS1mMLKluJDZ2zVnPs
MshEcSjyI3uouc/ddg2CjbXBiN2DjyEQ4ixIW/4OA5+ToW2jXNbnSeXB1gxGfxkkZrNBT18erEKD
wT9fHg/BqL9F6Bg3f30rCbJgQ+/sDVYDc7Empo3GJkEe1fynHn/+8UftQJFjQG6M6U3BVc2XMsMC
bBjtaaoKLBg5R1MBpnvljBnjTcZMrAHGz7KvnRuC/0U5NxMrv3ee6Q4R7iGAnRucfuKuGYGkc0lq
uBPkaePHUdHl0foqhBz3okNK4tPIWA9allCCt0SRhAZdhRxv7uOihHpFj2xu8UpFa9w8OaSV0t65
tfazjroUHzKkD0Iv88PjIaHc15FxjFPrw2FK03vbWOWOXi19VO0yNeRiTdI4dy5SUAhiH4JacD8G
EmK7KCISDcDsD/WonoyqQLrhkPQAdsI7PS5ZmQCpsGuwpmagnVI9pybWG5JjqLOeqr6QryFARVeL
pucpywwEhZOx8qmlRODb33zX6PFtgUCRPhk9xsCoqSn7pQpJrknoeDPjROE/8l64k3kzinPsuM61
MXLzVo8XOza1jdU27sEZEBT0VQO4VqqBI7UlD6TRQHkvqvF0G/hUkqkcVKicLR9+QF01G0YgXruY
7NA8NZzLtHlYitUrOTx0mGy2dGCm46D52YVAsZLxYfUFdJQsUztt8GQQplz24jBIFy+pMWp3uiWM
RemGLmlRkogcEqeQlWJYxvN90sx3R7Z2fZXsSPLL37siixc+4y1ZpcXdBCsIJ2MiSmEGCTBRck8W
Boh1z3JOolYJGZ+MMcC6+ocjAF+YHfnURAv2t8THLZBnub0K1HyGCRNofbWNkG1K66VtD9XBwG67
IHmhTmvospWDkTpCX8E4NjyMjv+rZodAnTKepslEyQur3jBKgjJUvm+cqNobbkFpTvdrp41hfQm9
Gi9pjpLMK10mJvP3ItYb8suwnlS1w1GFEhoFqFOWvK+aPNqaeyFoLubZFsEJDcVPz4oHhtlnigbz
5JkW8tUk+2QObx1tr/ehHVUYAuM6XVcmlsiRs6c3J8LKwuR4omf1OiSFazukGQIMTXyhphg/ghmX
7uapCVuwZ4ADI7i2BqzGqMFTpFToPB03+I1r19gxtyz2KRTJVc9ys6xHDaZnrxe3SE7+Dsvs0U7c
+irDyqJYLeLXNuAW0ZpDbqbJCXFhtOlqR79oNm0Op3KTg7RR8Zp5f5a4wLGkSkJd8giyzXiInSj6
bGeA8xi3NjEGgq4Gegfs6Gg5DK/98fABEfg6LSLtnbiBAUbVwRkRBcGPtdo31L5HGm7uzk0Hexvq
ze8u6NKnMBnKSyZ0e9FI2V5QMJrrsZHhyerjcdcZ3Wfe0fnoeszCgz2sUoyZo6fq9zr7CE0ku77k
jFH1SU59AgEz6S6N1c7TFS3fYtforo5yD14gziERKlfPM7X9mDkVgSLBQvcktQPUrAu1FBO5iVOH
6DMN/1vVbdK8nV/QeVQpMaZphCnQ/1e/CthCp6iHGtX4fn+o5otJB23Zdoa1hmbCDmqXYsewLX2Z
oHPvbA4cZANRKkoPNFNiwBgCjbkPycdYabQLfmjdDsROdqRXU25Ty5uW/ohaiR4/Sus0PZu8Cu9p
7wE09bzhwKDW+JP4+59/Dv/F/8pvf8qp+t//K49/5sVYhTQO/+nhv+/W9/W/DPX+/yr6mzrt/578
/Rwgm/gf/70Kv/99+jd/5E/4tyH+Ru1kWo5l2QKwgs5P/oR/C/dvhpKu4Upl68oy/4r+No2/KWUp
MIGuMh0T8ve//Uf0t3T/xrckWgRXcDWpMR/v1D+/c389/vt4beMf47VtgzJU6LqirjOQeQvH/cfK
bkzaoVfomJcyCY6GGX4xYD0lo3OexnRnxPZJYiHRcLFYzDVjIj1BQoVfqJpPXah+MOx26cidIuU/
mTqUDdDgztLO1ckN31jPP7IEiLmSFtynYfr2d6/y//oU/v1zn/mo/1SXEjvtOIzjlUHRr5v/XO1P
8cBsF2sTDYD00/TliZqUCr8hGmDc9RnSzV54q97vWkTGKbyOcAQ4mOB08b40KBuHsoOLrCzEJZN2
RWH2ZLOVZnr/5RXuzgMpHMFOWMAOA9SVM3Pi7RLLGEwfMSDmoYFxZtk+WYSQTmh9sVJkr26ExJWw
O3slO/1noKkSGSvtyFHYl1GnLeC6P0zkJ5AyY28OUyC1sOOE1STNt0ClIRp3ZJ2g4cLFxLgSLE8p
xWrSnGbpJvEds3C+dmMK/QKXTA6JeobbQ/0cb61DbHTJmHpVR9GvUqCrbfvBWBdWtZ5SB1iHF0VL
XdCA12GujUUfnpRbfNNzLGRVQERNhuTNRuhZxHByzE5dRp/XpoyZaTCSOncTU4i48Ju1Z2Mh0X4Y
MaqwrsWKqiVEwHT8N4Ouddaa7z2TNXJhMlXc2bBxUFR3aOKrQsfbLTqjRqQdrXwDiIBdkOUTBWz7
QNagTibVc2+GwU6zxMlPZXjoSL1Z/0/Wzmy3dS27or9SqHdW2G02D8mDqF6WZVmyJfuFcMu+52b3
S/mM/FgGb1WAi0oQIEBeCrfO8ZFkitx77bXmHBMydbxQpbYpcp/IYsa0Ye4w8K03CLvZfKwmW9QJ
gKN6B+yp4w8kDa+B+Ck80T4hQMTP5B6QUlqqgASVZI3E/7mtmFJNFV0UY7QPPnkHqFNokc5/V+r1
1lTAvllNDhdg2mKtIiHJOPq5+pOI5hxLEnlUc9s2zadKocPvj4C3seDBY2vDyEQMR+68qqb8bpsB
73aAxSTQNkEi8fe7ytUpQKB0/c0ncS5SIL1xFxXMkLY6x2aQdLoD7raJDhbj0Nb+zGetWdCh9BJF
gcnAye5KMmxmP1dZMUj+g1cD/mHRfyiq/a3VhtdH/hfqtY/IdZ9RaS3AhN+yI05O7q1a+TQD94TX
4BbI8YWwkTbpmbpN0W2kcUy2xautdGy2A+5qyGiHwoz3FVthyjySj0AGXsP5yO6pNWnGHgpOM06g
nfRMe8YjB0WaT8nE5EkO4hD31ateQjiYahA9yjQ+Dm330Eblu280nWdY5i899WOk04Qda+MaTjeC
5OSiKVH80HYkYxOJuZJ9iDp8GLGeKMI6dEinPLNNATj1D77lPiQagcbjK/myv3Q1+MclloL5ZfL6
PNo9A02x6kvlvZL9u4I1nIZcnWAH7BAcOZEXWc3rwPGwK+NzqT0iVbU9fVQvjN2QpNZPfXBiwsCC
l4mHrC6+lGCYh7bgDbrq6CSmZwzYAjqkSB6AKA54hIl0Ro8NvvAPooQ41YPJ94NbSqbuSkJyCXES
GxmZ00bU3seiIXnR4lyRza02dKuqjRbddAPASjjDuVUocnXJXLp/cRLuAwtHoGGNvxYMnAUoPhjc
+kfL6YUHmDukL1/VENFfDvg/D0GkDits+Ie+as5gdrgFihyHUrSOu/zo6BBAp7YHJT+6i5kWtUDj
b6A6gstUkM6T63vyUhjTUtlBf8MhKsdTZ/s3ZWwPFDGbVGCBSanEMYCbvxhU+yJ4GU3iY+M+PkPI
3rglq0o7omCR9b6Lss9GyfZ+F15FWtF292seaLgJtXKrcv1tSgw+Hoa2ISEHPbaJBCB3ap+1eN7D
3qlZzexDaGFpJByBqx7HW6F1t9Kwq92o7JqJ1lXA/GYldPg+tfXhwLFKzGgOEddfqtKFC4rsPdT5
YpVMetJimFDD+pPT+FEa6qNPd1IU5bYfZ1FksLZa94urwx1vHOg/kCREIPjCgHK1CDVACWG4n4ji
RaphJgfF9puVYhjlqjOsbyeql5OAM012xkS8SDDuQwU8Txonu7SpyudIeY6N2CRQS9KojojLUNiz
bGm/K3l3pb9grAahnQ0o82ObP7cz5wmDKQCiQAvoanMCMb9a5ckX7SrKknEpSo+m6r4zC8YJgNOk
j9VsDGCNVZgv1I7DtJMw2tH9yeRUoFPH2k+hVf/mVvWRx4Av2pxcCfbIRTypN6Ikrq7s6j3KYOiO
ysTIZfy2e4fCgTMIW6b5wIgcV7GwPuzCNndlRLZe3qDfDyN9zagRo2LDEIJmKLjNErZrphhL8Qib
lK/q2+hZTmIIHL79glWqgobUUs8OEYmXMuZ0RYg6vZaJECr7UEv6EoZhspVU+sUU3QVV9np0Qvrt
rR/vW7CbFtPmLTPLUFWUFUF4PeQ+gsWpRvLuPehOsbkWQidEyChBKUaIQ4uuIJGOQ0NjK7AodeeT
JuG04jTNWBWuYojsMo7TN3PkCQjBxeFrmWOD82+/Kh+yqrqOfgRmw4E31ennJI9Ohr4atLRBZNf/
KK6V7/Axe0bPP8tVTv+kswM+dQGIBtvK+IgNNKaNX74o/s7I5W840DUbZftWFvaX1PtHmITvdkMi
utNNXkOSWhd/ToZZr4OaJ3cq6reeW9Lr6SYWYm+F8PtU+2Sq9PXt+lHOuVH0TFZ1gC6D9yYRG2jS
rNUqtNktbBVQf5F6GCOeneLsQgPY4zf9CI0q99KCz6oN+t2MHSaCA0EoQSOOiV8Ynlan60aC3Ckc
YCBJam3J48DZjV0LoYf9XHPkWKk5lFCzd960tn5CpkwiiOEypsK74dhQNnCWcvJ21bOsjFXRKvBM
q4hVxVU2KDrgC48L1QHLINBZlfQfrEB/CdGvGMS2rXNTrjvfxUQXNwQUCKRs7kPWiufQT747o/7u
q+BMn4J1sJKL2syeldHgVGi/aJKBRNs/uzgqvFgF1lMFN+R/WOKYsoOa5ucFMEZVJV1I2uRC6tOi
NDuIgYNsaT+BDrJ6eYV+9etoxroyfAIe8W8skyy91nc7yXiWwlBdJIKhTMxIgtU8Oba9itETV3/M
CpsVZYtqhEZj1xMGaZFgYX1wlzOZd9UXS9F+s5zI65FefykUuoz0+iFYf2cBB+9WIMUTFZ4QW+Z4
Ycfvsqoea/CBi3y8VCW1Kxpph30VLX+Gtcbt4Um1ffTSVP60EGD58TID6Mbq7+kvNgmOC+FT2KdO
vwnC4SUt6g8KnFViJnKlEoTg5b2FcEzHQEz7IreG31pCw8qdbtcHk4bjYU5fqTEc+gqZUTGjxWmo
CbkIGsByfm0uDGJsWszHC5Ezlc0b/cs14tWEe2DBtRsXqVleEi27D7Okph4s5rgIcCDKE6mgOodI
G0h60xWHDl291KvK8CIcJLXLqVyAoEKPM8eV4supUBYV9CG8AR0QfuD2pNbjUokMdRZGr0NbSbYN
hLgKWeg6SRQV7Ka4EHZ0dK0qO1rtW6wSWVp2yY1V+A4e5iZmOC2BuStnAgobxUruWU+0E5oDFwtW
/T1r4t/INNBhkDtUgMVMJ3C5heJsNcOWCzr5dEileGQW9ZjkOrIJh7WEnNMgco/kLIQNqK/YvRhF
9I6yasGo8TPXcUsHTvUNjkeFklRA3DTVbZr1zMgdroa56iKfZrPf//okEo++fa3ZkeeWXL+k7F1a
1J0rS0Hz0ggoW/SbQCutuzLgfZSLVcbVlpb8GfWLZ1LFLvUprFaW7/4kZkFcAeFkgFyQUpkZRlfy
O3z6rFzag0YY5iJ2W3XR0baMZ3h+aMDKFzPhl+wCU2LB5rjRZdVnioD+76dIBPv7yH7IbNQSZRa9
B/2gIcLoboEARoBWG71NQuZskf4AyngahfLbD/bNb05WykQ6ArKZuu28vDOKd1NwhqW4BgRchEAL
YBfbODjF9KEjH1iXWvIxqGgNXPPTJK2WRrFKwAdDsLf4JiD4eLis9gSowF1ou4veaV/aID9UMhgS
/DEcJzCSNJfWzCvorF9tYn13wFMWgxO1q8kynyw90ZatU7XLXgUI15QM+OULM6RNBTQqgPG0aHR4
/f4bQ0k6s5l+8+kC6lW4ZkRxJvijVfHqQCzIiHNgTbEecu3q0NqxO/mT5IjOQbNFKDccYtHtb9RQ
LZQuo05WzF/prJuEWaE3kqXzGTN23jYJWYVaqCMzfS9y0hqmEqGWyB1KuzDe9ykcyCbfEs6yCBsb
mVhjsv4QOQlm7pgX2YerRwLLVXpXQvuAX/hYMfmj3SWxF8+yGC3Hm4qZqDe/6CGO+NCjk5a1uygS
WKjMHeMOyNd89Qk3qRkTK+nHWrW3zfII/urFTI3HMA0/mW4ew7rczh+G7t6NBtxjSTxDNFzVhgq1
NvJ7n5YBRk2QdaOCYtGpXvKEti5+gpoCSXwHZDQLyenQNbQTLdxvNwzgX2v2a8Sjp0TpURb2B2Ig
pGOVtqLX4tFezreuaROCUfwWgaNsa+Q/O0keSWW+miMNasdiLGBMdy0kRDLjambhQDZZe6QGvilp
Tz548ZP7kJtj/5HYcZdAOOzbDoCidWcbGxWN4cK2ncPQyu/OZ2WN0fARWPDUujOnJ70NZfw19J21
xDG6FNwH65pOPPVEjMSNm7oJ6yNMzaUbiA8pnedQQ0+n+JikSGdGWGJDKUhQ6fizJk5QO9vkbBpn
+hzOssxUrhCbCklm1DRVYCyN3sdqUH92/JTocCvo1vPQuih1FPFGAD0zegfbKEAHblBmXqsss1AH
S51KrluCpYxP4NOQ2zgpg5tKfUmi6SywTi064bIbTT5ng/EySn/DH+IjNDoqToYAnok01sJiXjnR
SxQl765yqRrUnHpK0gw8uS2Fd3MUObrzVsbDSbWhYClN7r+yQdxqTl84a+ejZNlFD0M1LoOAh8eG
9vfG1JrgbdonhxFYLkIwauUpfnPczYgZ3QnLe4ENS2+ajxrrnAJPbWF3zl5XM7agFFpbG0TPtX+v
2uzNjUjU6voKM1aT7sPRWIQBsO7QKj7SqNjEE6KFTnUfAsFjAosWDasa/1hZd+ZI/hQM07KaODAG
WXzPMTIsgK0AHjd2hQ94te4IwuHKhm6PjkGD7qgU6oWol5n4maIHAbXdSPpNSh6/cBAC8x5C6leD
W0SkMEWhKVZN+BK4LoafqODJtfIFDzVpuflL5Q9QolS+6D4S2IDVU2lE8But8si8mZ8L1mVNoGaY
n8nY2jK4fVUVeysjcYwd8JvZzSkllvvoUBvZQ1fF39METnFKhx8nrPtdrBRb2VvvRuDvpZIzZOnd
eD2Gp5To3IdMM7ek4sYPUZ9HTyAQzMUAEWFt6v0mxom1Q3bQ8tGUjljZ2f1UZIshg95DR/K9NftX
vA4QRDP9x2AVpBO0I+rCXLr2nOxTf9fJjZ9+jZLxXk7D1hHTu80av2Bwup4iczvFlEBDSVxZZJq7
WnZbnO7Tuuk4whRIjUlLCMqVOnDQIhnYs+E+4GNsF4zRTCHrVQ4kaVGH2LF9BUucM20AI6Ml4qP6
ypz4CGxpUYqSrVUh0HXAFifIIJiyUV04hbhpbmXS+2tOzGLuIaqbOI+WeE0REc64dvfLaS36cFoU
rBVUNniGDOqY4DK0kHe5BI9xLM41BiA2SelBdyHeiPIPOLpJTpN9ROiwMGowwuibubD8snXKZ5N+
vxsB92V2Tp5mEaF7VDn+BFOM+XpD8DzltQpjvW9OIkrODYTcBYv0IkyNz8AHpYCfCTHyWQshSyUq
0cI1Qci4bcJbSz/O7blPQef23sRpxZts6zkBXOJVM7i194tDo8HwVX2FYJTgno0OFTdiKCCtyi5r
Mc3xDN8BxnMRGTAsfX4FIj/NKoJFVUZnECXnhnZqxVUxO+WEV+cpTqW+sPEt82gzRJkG4xXufEVZ
TIkT+MWDtMUumOSKzIBXEPxrrTJ2wCdOiRzuiPA/Wp2lJHWvFomwht6/VtFwTySwM95xmWYxHg1z
XZr6S68HByKjflxMEJBwl6QC11SKAfOdIbkMFUA/jjCy6bdDwzWNJn2n9O1pKARavoCWl3mT8Qmv
OfY2Va5aR9XmuOcvq2mZVUdn11iq6K54tbZDGaM/uCZZWYARSyLCNhEj30WpyWVl6druj/cGdktw
XMXgHPpqzMGDjb3QnpSSbQZpbrUUKGDh5b2gCnmX01qE/daU6pVWLJHELqrYADuinbMniWpZdgZi
8roGC7FtDcAtLr8KdZg99/+mS4K/hFnxVUTqbN56NTXsROhtr3H/ptY3gN3XcQp/AFELGqhF4EUo
05wB6QTOyASJxjZH3+/A8eCbyKFm0Zgx9OiAeJQ2/HQ1TRclpGC8H+c6z4NPELCCu6BniA23XR5G
JgfeEOHdjnNMdGoz3NOk3TBbmOlUXCvxG+dib/qVvlJdhYYumESUml5Sqy/UKDnmd7EL1Yw47M6i
JEjTJSL9ehVWdbosE/lVE5mt6rrvWSK+wnWlG0CqwCoufU4tdNh7a34aB0E7j3yvQtYPivzsHetS
MolfmCaCul7g3jITyIppV9PD6ekxtwF+ZNfXvZEkR7fp07Vq8ngBv1y5Ew19BEM3Ff4L5mRabYiN
gC+VAO7taV1LMyBn1HmqFYSz+mzKJgsEYgePma6+6r65a8z6AaUItz/NEi9UOH8pwbGiZaKaiAwj
G+VC86Cnw92xIuMhOEUcfRvrTKQS37/bb4j0JNnDDPX1FOwyM1YfndB8kUEITEEWPzTE977Ktzd3
XPxNp43LeYWYR5fMNARKVK9ujN28YqhuRWI4OsI45q2RTpN3h5aRMHm4h7j9qxL/eDrZF7199C2e
LidwzwpNBJ7fIPTwZD432oiLJTgYVYYOx5wXM6hvBL8AMtUGMrcMHB3UpEr6OeQ5naQR0ErPUgzL
+FCiMPbTl06yvFuIFdSxOfXE3laZc6xleGZ0s5A1g4uKe5pQRemZvF0sHqc8PFsTxO5wokrVDb6d
djyVdEd1pcMAI4Z75+JeLBhfF/huGRrfR9vyfOJ3WvobfdiA5Sndap0YFM9O1CFgx7sX0TWKfqTZ
PITkW2OJjXiocCfUPbfKMIRk4k1XZOo7TR/vdR4cIgKDc7TaRNtStpOqZxrqvoSuGQI5S2u/XUEB
o8efi3fck/MLy4hbbwFu8a7mAy3sflsp/AQD5zzpW/zASKNC5cqQ/AzGZo1b9cCg+9Uqc4ICVWw1
ksiSIPIZPAQ0hWOC/Kxj2XK+r1gseMMgry5gt/LJ/OyHfmvgqC7HjptQfPqq+NRS9b2LkD3VzSnI
T1kf3+3uzVLE09A1W1O135lpBWDA2arcuQVk2eEZpVRtuiQVINrEgbf0ZbO2Ld50vpMClre+TX8w
e5KNzhE+d/JXyRPBnsKCpIXzV54GqyBx173e3307+CFSattQ8HswSM+QBzcagZPAxl8NvXlgiLLT
iJzG9Z75Cl1EheXPj6f3tlH/8enGYocvZzU4q4BibI1gBwr7yESLxBNcL+sugaRbkKW5VvLojS7q
r2IRVSNU7l0rAxPTOQNnb4FcKdhqgRVuopjvOcqtfQEWOCBHERk1dx2nTHWRaVgpiQqlW74JS/Xd
6jnnDyL7Ihz72OV8oTblypAwLktfiBOp9eo8OvNeC1PBs8aU8zsRF0WsfgGl2Kqz50cD6NzF6Dhs
wnkt8H69NFLiRnrSVyHOMod9yjXmEQPNTzf8QR/lkK+srxWrQ/I/35SdrSLCHIOLo+tHtJeCRxkm
NmAxl3wDtxl/XH96zwCbLbrJpIWsjfs8MtjjeJ9KPE9Yrtp2YIjaKNaiC3/aYFxrlsEgx9iRr0FE
Gfmbnj8ln+xbZLrVj/M3Q1ohL16d8nh4ZnsUxpsddbsKfIOGFjbDCpcgeislz5DSb5nJrjru34KU
tC4fv6CKLkst+tHK6ermzWvh+MdSWp8+oj0ajdYzIRvEUObWZ92a946GBzftJQbfRZjySZneWlKR
dMN8ruP2ZiEO71ksFdFvbZ9vixjorZTja69FX0gYicGin29bwREAUbJTYtodHJSeZjOy6sv+IU+C
gScjX0uS4aySi2rDN/JUtlevK9eVbeiLxHCuqZE+wKvnmuszejzPV/P2SS5Hu6XjdgZD8JlYmOIL
LfyJteG1VsUzRqxVxh1t+irudHKuO4DO/dTt5ktjBc2DU3HjVFP3qvIdLcwye4q74DkF8uQBTrrW
HZRshViYyJ/bEeoVMyVxkNq7hXYUlfdGkstUjHyowebazatQnERvdOE7hPChp4UEdYSjdUwFD2o0
TtdBc44cHX4iaezcWjwzTPTCLD5brJXMt/morsEEpn4xHPd5srHnh8i18a29uky5Ao6InT7z/ekH
qIwU5kUAYOjOFdcCkJELDkhHromacvRaNatIcNSxJrWnOu/v80IRC4q+2BivuUVucrXVmvBcsRGW
rfyNeOXGJ4RKxibmCIZqk/o+DeKzwUlSt8nayqCgCn564plzRbcdDFao+eUFw3QcBtN7LfSHQcys
zgk6GDEcazyLk7KlMHgWDA5C8aHQ9hdDdBZNfOYwfLUFOiyH/k/Qv9LsWo7VZ9MOINU789kIxGcL
v3xpaBzo1An1WPeqj7SPo0q4Sxyby7k0rSpu2rLd0H5/N4bhdb7CEmjFPF5go/ISDuDJwBNPvc1U
PgwOpGnC4HNQpBfghIPs2AVQGFVRtOs6EqQrmbi3KTq7zL2HVVDB1toDqE2WeeQESzWWGwLU5bph
Xr+YGqs5ajG7hghsiq8cox0V1cnOF3+oMP5/xUDHy/r6z2qh+R3+LC/6xzsuP9qPf/vjZ1GwzP8H
vHbUjmcchePzTyPT9r/kLv+Xv/zLzx+vch3Ln3/961ch83Z+tQDZ3J81O7r2JwXK/PL/+GePHxn/
bPEDQLqSP3/5l7/88Z//8e///G//Lvix/maqBp0q6w+xz6y4+bvcR/+boHS08FPrnAgEvd6//oUC
tw3/9a9C+5tQEQC5tnBmhbXDBwH1Nf+V6f6Nx8t2bYOK1bRU1/y/6H1mOc+f5PEqLA3LFaYrdEcA
xtFnofef5PEqYY9plWE/9VNibrLQfkwaZuJ1evXhPLmxybBbwAEexO5Pl+p/EOsY/Ab//Z1RNOkm
mgjVFP/0zlERFD3dBkBIPX1VHIRXALRXEbLFT7+MW3dp1iLKC5dxYb76vXFTu/FDmhNZvT7V1j7b
I1PzF7bW7V2jf7KN/nRonhwJjLl5lLq5NQHjB+AgYT15Br0OEPb5E5rJt//9F9Fc858v4mw81lFl
aZYQfNWC7/HPF1GOgW+pPvE4ACdgq2sxDkOKR0ncWdyRe4boj/yOho6L3fHUZtOusXIFtpvxFgzt
Z6/jPhvIUbM4IHu4bQIL3kVyB4NEE4jgta6V0Nz8UuN1SWVziWdT5pXbKJ1tiJ4MTKCN4zcEKJrh
xjHSA6a/Hwh6/MGc+yZn0FbNxJIpS7TGt0Mo+pwTN6r9e+eGNLbAXxAkBzoSZUGd2AR56Q+K3b34
+a9xF/m5n0Po8IVGYe0uWik49+j0QpgE6F47p9eZc44dMWqd4v6Oc75dS9AdPYmnwiLwDlM4LNw6
OZmxPMnmc2jZu8ZUa72Iw5qnZIi0DPviII/x+hoyfen+RjLbgaolqSFQ6LVU7s3t6reKzNm94kRP
/bNJkFyGn5hwj4L+i1PtKfx7j0bP0Zaoqc2QaVJJJKsOBYTwNeLWsz49xQ1tfWdOwmVN8FQ0Ttz2
/nZqK74/sn/2Ud33j8ZAu9dGaIGTcFGXyC9IAYvWKX3YANDMRk5EYqWETy5BJ80XYycSTltWFT3I
JiD3PCrkI3KmzFMif9yYmTkh0C7XQTnQ+IyTcZXoRGrQJV2nIyEcIC9AKCBXIUL7Pso+XJYmJ1xR
jzpt9+laRp/A/zi6G8HFrVBv0xeYVWX6U8JxTm3sZlcHBIewdSxEW5HJFj7qtbGhq3jrI0JSC9dy
Qfaol0jSN7LrztlN5Woa12sMQPED0y7fm5yaNLfQZZBAPrzT0VWPGU550i8p+HEoO5Zvr0ZXcM5l
4FhoFftU6THnbfrpmg8IHzInObspEvYg+ExosY6B8u4LjrYdLBkR47gaxbgtxS/4UGcplEguO+gI
RV2cTbB+ApKdgjtXVRLjEW4zWRxQnPDkpBSbw07CMFoDPH9symCPFGwnfMLvpgHGlFVdyszB3KMD
oq/t8ZeCYWUPmjbHAJoLDJl+cR8mCxXQsLPoeBjFiAKLsBeBX2kxgNxcagOC+7IG34kveBimZBvP
wRNBZdHld7lqYxGsWo14sMnU9/4I2EShIo7ySFvXqo5Ed+y2ga+u23zokN5zgiCUR2h7p5ZvyKCb
VdAMw8w4vEUaAYX9kH6IxjQ9VN5wNzOYyC7xK+jcg7ZehnnO4KpvMNV3+gH9/bHScx1VfHEn4e40
2DTqBuFUKzQkHD3SEK/EIL6g+zN/hCC5VO38LVWNpWkdptZG8uPWGZknF9JzC8Zdar+MneqBXmHt
hXNONjuUNwPy0WUg4epx1pHRBq7AmfpNYdWXwoLzmBTVCpqliYbJXBuFdBj1MTXKFWzF89MBywna
tIYupSgw0R+KzkIyCiRDc7lh1Rp0nqTV2hQ2+gOLnuKYXwha39u5/zuRxE2QiPadlkPqZSnZe6Rd
EDhBz3uJZRpYG8bVwQImgMaDy2eI9eRnjEQwtnkxMsVMZ1V0/XLpzmRM5p+XoKDBYATYAzklz67M
J58sGFsdL4iNjF3djSsDQT13xuQVPgo7DTizOmcllE5ESuHAwbY0qCP8dtkUJJO7zmfCoZO0Tc26
wRuxh++Co3Kp2KSDZK2/iTOAkWYjT01QfhqG/+bXmnFWA3oUAWP0JVm8tWfuzXS6GW3ONDtW8S8o
ZxF1n/CD9GcLsFYY81jH/ktEuhM9XYRyitLCyqktTl7lC10jhjxdfiIE4xj1KE5pKp9VU4mX2V23
zWmJ1r/HSF6sQft3i7LsZwa4TQSPgnpFTsm9n2R8qJEJUsCfk7G4Cbugr1o7Gp2C3VgcaojGC8zz
h+pFK7m5UEr2mvuaGeioirH4GAA6LMKSWX5H9Z/xPg/SLAtQDUjkfXsOzHBeSpkRokn4yNIKrY9Y
015lmjMrJjphoQ2VtvYZipZTNXqJUe5rR7TrSh2ecwKEUuDtcPeoPuDjbJHIbUnkfoM6tkRmqDzU
h5wR01qjyUc1q77YcfXbGOmpGrPdFDCttP2QOgFlRwXFNZ38N6kgpWQySH5E5CxlPhXrxGGMHLmk
2rPz9dF0ybvJBxRRGBvXR4zPeLzCAFzimzGm9cBz6JBiva/8Ml5T1hFiKN9oyL9J1VGgzFFYK5m5
k22NCDdh3mNWFoIogtJcRh5Z0b0XWTHscDqf9aR0NjSUHkYf0Y06Mb7B21pnRwasQMOZe3F6iG6D
Gs4rAZPksvfRS0BbSlB0wr18Vuna8EBla92p52RAgidBADBZP9Q2MyWSYxXnylbpMTkgIIR87iRc
mg1TVA1OnOeUJsZ1cjbdvLc3QW0qzFKNJyxunlk51tnEW7ewcNYv2ga1QJqMeMjMWCEeCuVF1ox7
k6S6hWy4hQp7TFcGUd1DB9lD0+i3W7RE48p/dmzlkzw2Qo3GwcHGYt+bwb7kaLMwJ+SHDoWt271S
r/G7lMjUaHVawiHYuU9dBD9IvpzuEVNMQDDecC7ajAZfVryEkDuRDn4luo2JuGa/Z297lFU3MuKS
6Pb6xNkU4Y6Z1l1L7A8tfig6tT0CMHkPVO2pHlhXEjt8nIoGWK+OJI5Au68gKpM919zrq4HrYUj/
EVTFg9JwJPcNZR2aWro28vZXQSwKSVyw/ytJsCIdLtk6APRQkMrSa0CFc1jbzHDhsX+sHFlfokF/
YZqCzE2bCxc9QV7hu4M3TibEqNQ+WaKkxg3HY2zQQXfgXRkNZDQnuEKfvyg1rbg+LF/RfiGQqRGh
h+2rLR2BgEZ89uS/KGWz1nNxyjrb64f2SwO4ugr0cUnLF88+ZA7PSPJ3McDXI/ic7mbvpgt30mb9
X/lclbVn9U25wndHUrjy4ciMx5JovsW0UwPMUY1JTziOWO6dnpMyDIZyGPMNdqzH+cPoDijKZkCY
qL52Qj9Jd7jVrTNuq8KunuqIHkkF4XEVs2FRupDr1Pf0mMcyONjskJvGYh9TjUtE1sCBcW+3GcPm
pTFw7zVDswWtgPxrDJOt6js7A736UMq1D+96uYmNGtS8w8pSMpFZY/u5D2ROX+pqEykUPgJs4BrQ
MYEBGqmR0RDrR1aSS+wELMjYa5ay7IlsADtMsX1rUhVj0ASpCE/NNcShtpXlEINqL5Ae4Is86O53
4TDXgSaEhrmHkRpZptyrgzRWNZ9mMcsDsZi6HEQY/QMJdNbM+RnNaQZjO4M5idHq33rUZy+j/9t0
8GdyQNUeptp0S4WKwDw4jpWQ+wlRsYJ7dWnWJIwpQzM3UcvllYpXu7Jd7xjjcauJAQ9bSlBlLqar
NA3lZlvWKrLN5m6aSADq2KUNY8l6yyXzSbm06qVNrRfGPkcpQBbwNVH3Zg5jhvQ1dPM3QpMc4De3
Nozdx2hqjZXGuxEF+OlKJFmjX33FInYZ/0zQamArvBlZ+ZNUXfuUJm51UBLrSPwjLCVIFBWKh2JS
M0/M5sTOdQ0P4xTZla3+mBUqsvXBTA+aSw+YwSWjpKLZ5v7Qe2NICIDUHOq+YlyaavWh9sbICU86
uxRPrDcY/UUb7GMJp3WNEkDzAomigskCA9vC4jwGSksBxMTWZDOCZpQYMeGKfUvfBpFxmWQz0QAE
UKHp76TerckhjBYVkqFFaGCajziC03tH9DukvbsibAW9ulMyYtO/xh66YxkHSA0S526YrE5l1Urq
+ZhBSnjgkDcPbZAE34UPMpGwqS1TCMpUVc2WpkJR98f/WKOJnEbkBlnH0sLvaD2Rp1ggiYPEgQ7C
bMbiaA1vZtuMKzsYOTVHW3BiL+nY6osM3fdBWFHCIWTadKN2Vzk4rBMfCgNKs2tdVvq6NsU8rXM3
cwhEKWNmcg28p1Gzgn0QDBW+XrFG/s42F7MX9CplEhnhCgbcukJp6r8w+7NICK5fmrn73SlfDDr0
na08BHk6HfrJ+lJStp1AIfIQHA3SYhNJc5bVyCgKMInZ+K24QluQ+kVNN0XuvutrzM6TfTdQ1oLn
Jsra6muUMNGJHFnqMGrMgeExzorskLgJo1CKvHxy1nrc8xVKCeQ0KTZlReuzr0OWNBBghe8+FXU4
Jw1K9nm9PJigNT2mPuqmUac36Ye/xUiVXNCB4xxHp2+iVChqQiXSbngo5xRDCBC0dpsehGqWMocd
KgWDDryMlDzvkTiCtWyhhlbKhKbJsbuNourl7j+5O4/lyJXtin4RbsCbaRVQ3rGKRdMTRLMNEt7b
r9fKfqGnpycpFBpoIA1u32iySYJwefKcvdcWvdR3gQk9WlEFMbZQPtRJ1FuME8SfG0azR/m5rKGj
5/u4Qc1LF5Oxot13x6QnfqdaGqJH6B0HedFTUIdDdem1ahvxNra5pL0Ny79WSeVIB8MJBnYmKH0p
pWZUAdCkLtYwvLeecdN5JvHViNsQATgZcyp71caXaBCXxebionjuq1GDH3WiLy06mi5KnmwGy2l6
79oc/yBKIt2VGsCY2Xnrk4483x91BdZ/YHpCwqYMdJRalbC7KV4JDCTPj+yJC99LIyrzmrZiX0sU
iR3Uwz5TVd6bxWBvexItQj3eoF79kXLh9V5Q8Q2vhtk6V0q82Nb7Yz8rJM6jHvAycJ3pbNxst/je
eQ4MJgsuGyFT+iNFW6qWLftruHIOBhRruXSq+LC6TpZs2smD7U1+urrN++xk1s5PQ4eJZuRUHlZN
ykSjEZBiVuohGpb9NIA/UsSgXtIBmXsZq9mmjGcDSIj3qqGbPFoxucNaVwGXQVLRlV4FBr6PCBbK
jrnEhZsFFQMhYXsgwf1nDpWZhWhwiweSsZ1dixu+3McgwOv2rNmicQ6VY6vnMvI4URBNgM2vdYns
GrUPF0sAmtiFbZZbm7uBKO+Fm2FVoSbagnz+KBxCb5cRsr2SxJcq6bDXCMfbQRo9EN1OjFzsd7xI
dwmCyQg/hDAFe5sGYaxSs1V1iySmO2xyhqpm1zuUkhTQzc7tCnaFxTWtJ5YH/GiUDucQzWxW6g8c
ZC7+6OS3FSqvGqxNGoU8c8RsKjyq7XCK92orVCRSETbdCZ5dXSeXpmaCiPR6B8wzZftMxk1PlMIT
5QkwlxpKIJgrF4lmY2+nsNPvQ6XtBIL1Y20rm3qszHti2MMelxLUUyOh9M/61zIeotdq6rb8m6Ye
+5vbEE3KyUqJS2pJQOgWEhHkPyrZ069aBdNASIN+LYYqv7RFy8AbAEAJYDTSQLZEQ95vKggTaPS8
WxrloFGS1A2qznl1Go+8vs7x1bbg0co1j+F8ujWj5g2AR3772x+h+dZVWLUrYqF1hRgIA4VHTAZm
IcMwFxmLOekEZGYDpjUPzFcswzNDUjTH1HxFfUhMqGfhG3HrexIjwldl+KYghdMjjFOGcuqW5sA8
jM+UL0bgKuVHZfDwW+CpV5iFGhQp3WlOgDWQ98lkogZmr3/aY0duG5Ggno24EGhqQCQicAbqnfJI
QwSAfsUQVCGxVs2IFwXf6zN/idL61pE/WvbiaclA0gbFqV9AGoH9d+tlaGkTqfe2OCYVQbihY/5E
0Git8fWoRkxGBj29UgagqsqU+2E77woZjtrImFSy7IGlOdIdIZ/wQqapyljVuZUirY6o1VmGroak
r2KRVzeuDGSNYs5QTkarphDWanojOVl25SDEVPyFPiFoLvrIMuQ1lnGvMk6SKjpu1+PgKAwViIU1
yYe1yIn1kIeuc5Jjcxkha8ow2ZZU2Yrm/FrIoFlHRs6q8xefqYgNgejn1IJMq0lDp8cjEuf9l0Ik
L4Y+hCBL/oo8dl5NBTmLjrR0jC2oN1sPIYpplgX6IMjm6Tt9fh48apOqEfgN9eZuDfUPU7NkT9UM
4gk4VjPXP1pK30bG7jYTim4F27ddjnVAJI3VhsXOaNi5OYrIjzH5vakM8m0t/WdRfS/4sQB+gBPn
MvS3kPG/6cLmi54H+IHkQINT3YSBQxYhywAq6XrEPXrUZKBwTCdJBgzj5NjTMquRzBI+nMT0HgxN
xX3gAUMnoFiY4X3JCrpcapwAdkHeV/VXz8A6kMmA45CkY+gMZwt2E3cZIcgkQvoIijEUEI/skpPs
kpeMx02xPxHrUZaRpozcG/JmpekYV3kbYqZJ8sHC1EkIM3NBXtc5IRFtlaOGG3oCXfUDE17zUMkY
5zoBOpWS7FzBuNx4FR3JQsY+Z7TfVyVcCTyKFdqnYj+2+BbiijXDJjcaBAmGLTUpubl0fHDwwGTI
NBLo68KGovJyVCmQOluzrk8uydRigccwlc9ZRlY7CyeaPrxfu5NPICPx1pZydzuErwbUFyJHFDrK
XbJtB9RMAE5J0ZKOIaSvGDL2STyAKszCU8yIZO2Mq1GGa3fJW16y95vautnY8bjNYX6Rxk3rcWfI
eO6enG58tTge04i0bCK87Wrbkeg9jkR728l8HsqWvaOM/TZMInhG85tNbywTBIOzjbsD8KKOkqHh
sTEMfjbGNFY43qolvQVL6Sv6xpjEcTHxVvDQ3zoRYeQuqeSpjCeH0yW28kIuNopSJotmKp6pjDRX
U+dSy5BzCskES2RJ9rkgAz3RCUMHGfRekY6+yJj01KhDws5PxiaOS3Vj0+ldZ+Sqj+Srj6Hj7ksS
1zMZvW5PCg82CrW5FUdbxrPDYr0nzC277FHHLZDxJX0xZaB7SbK70mCKIOldq3t0lMWtJQFeKRyk
st4mjnJKWPSusBvPgJNQ/BQ/9c6aty4ob5AUyaFRbaiNqO9WKfwkik2dDRQx9NZS8gbRiT9oaUGv
58iDcE8XscOYTQrq1yjz7GOC7Xt8Cq5C0r3zJ/KelBiacYgs7eEGjsFbOUbqQCkfsb/bk+9N3Fsl
RI51OiWy7RrZW7tmEjBkTs61Avqp5IpYQWQ4IqZaMxLx9c69FIbxI+5cgfp7bGnFRKvGgtxTtSjw
HYeam+gpbe3kCB2QsJDLo1MMqg48Udy6pQ1EHYU2iawhjlNavRileuw55tmGp7tuXDoDWdyla4m5
4LG2cK+Vy86eOvPkUQgmWXwmxYW3e5l/xWNcb1jo3r0SiUo4NghoRTGvh0EiXgprW1f4EbWUy+Op
X1YvSe82qtRLXrs7KPXFSY05rYro741BNpHHytSY72rMRlY1Wt4Chfm7sZetEoOv596n2RSxNBDN
hLPWdPfawgY1H5HsaImzmszeb2u66Y7ZF6jQ5ofjkIYRwrUm2eIO1i5eM+Dj1ZgvRqCa5c6hHVB4
5A+U3MtrzxmGM/Th98KqDhSRXD6s4sxuNTR+u0aBV5uOESMWy6ZFomnQTQvIfU1/xYp1qaoJg49J
aqWe/zZa7w3doV+h2Q+Ak1WgZEKk1+gdImt490btrRdVwMzH2o5xc23ZmhVd9z6nDBLnBQ5itTCt
iaZXWkg7u3f2GkOONcpAnK5myMM46GtP6A/bKp+4hxQUEz9djKf+PItxm1rqDbUeb7S2JzhCfdNQ
KB8mhbRHa/CLhJsae9emE2yTo1RDA2Uoh0hpvmkOBN0Yn+d6ytFbtoA/S3PoN50za2d3HW3YOZHT
5MQiwMx7QaH4sVSo7XpV3YcLApuiUD/D2KhOPR/QHS7DzJ67wvm1qvXuRhi8WMWjlgbIYhDvxIWv
wbbwTVrEs35OkYofjGTcL4lXrF2ntbiX6G/aMU7wsla+zba6FnyjQxwGs3QNdr24jgl1eZU69hZ5
yhdwyeE4gTftTMzlhRX1lBfiqaSaIBExAD72u6k072oW5g6LJSX8FF2UdGDcUur0aVNzpzmoaRPe
iiaN8BztJWshQj93ukYdc5EQ+ejRnQlUiUseMGPkRIO+gupIiBhrKv0hnlvGW86KFCamiK4Oxsd1
jx19HpaXjGZsIKrkbZiWCyJTG4pe9KFgQkaQAQSOHAcqsCQ596YCHLbCI5irgMDE9JrM1T1pdDKf
nfJexOIeD9T6OnAqL1le9alBjgOFAU8hYimEnFCx2Txo5bNMsAcbnHSUlyO2XudG8C7PYjFxotjZ
k2SJzDS0u23quQG1SLwdU7i4ar1AyjWCEKvCakKftV+QwvYt1LmRdvDI/A1+UZVuZmLkPM/pg9jO
68CEWETiECnJEQ+MQK6FfN34wpv3HMkBoxDCoLHYJLHMuQ2eC++gjGyYEwNCsnET0hMXYa4fk4km
cJSNfgskZ2d55X7o4iORQTu1xD+eE/rrV/WpytGDGQ7tuBEq0jK726apjprMZFYn+phN5+zCOHvQ
0EqdJUDfSg6pjDlTdOzQYXJ0unCttcjvbGe64cx/esSgrRQAiUGY4zUFi9llKbSBZJdP851RHoEH
bv8ylAziuvhpufaXWlJrQJltKbYTGqH2JKNsUh8JKiacM8lrCsbeBc+GgrJh6NVlhbHlzn38hWTn
d99fQN/jxRGLviqxfpdYOcBkOngp6/JYEcBzJrGrxM0CXCS3mp9O1sBpR9TQo+z2G7e8LxSubnfT
+wFAeDG+q8tU+c1gQapLx9V0bvIR+hBKu6GG86UozgspchWtwOYn6KtXAKcouaRZa7bBwfJCa4A/
LtYMvgmWN9Y6aoYcFjUZ8skboGGxJ2MUfWFTEugd6ZuQUfsGePeB1jydEtb2tVN02TZK8D9Egnk2
qVR7Z7KbNaY8eFCJdskgH3sfm1Ra9bKwD4MpZnLqpDz37KjmdQ3izwer8ebm/S814YAgezgrtZu+
Ncr8yGlAAdDow3dzka0bJFE1KSlmKWJk1ebBnhi2slck8bjR0k1j2PhLquLjBYosFdegMUubpze1
HMmcjputNYkIVQHpMIQeDS0RNWZlDYHaOM0e0PQdLeQVgd33Wq7af9Qk/yP11Dn+0ZRt+bv7Z4XU
Pwqk/nvg0v8RjZXnaZRnSGr+a6DSkbMxlP8orvr7F/0dqeSgmPY83dZMR4qi/q6xUv9STc1QPcNi
bOqhmfi7xso0oC2RhOu4lkohjKLq3zRW2l/y+/E51XVMFZno/0RjpTnmf6QqObZusH13+ZbQmv6J
8wmp2EUCYuZr2k+/oD/hRW9QKSFEfvY6aN+l/rnkdDQ972zGVXNAWDm/RG6qbknPA/nh2Kig3Q26
GcLSgLD4at2eGxdtRjKhKkGB0G7bZvkiDT17c8xTgj3b78MMcutl1Nmyg9whTM3+luc66bAwJ/S2
LjfomfvVxjYJ44tMtlFDjgxbfbfyMINS5kV7Z5k/OEGs/gOTdbXmn+u8XpWsEbuitdg7u7ga/vyR
NrIPCfCxFcq8mYjSgtq/5E85vFCG0+zdaFvSOFMg6mue/qIuquZ7wDV9XWg2P1b0W9MdAzvZLdky
E08YMqwR4gqjKgqUHkF+1nmowT71IX2WNn5bUmaBlngkVtkqmaMO2pTY6YJSJrhOTbil7Z7QnCUo
sxyIkNOG/dI1WH5UZoZubKGmQY5FXB1B3COpFt0SOudsDGhTrbphjPdRFzqYEKJFGjyynbGYv6aK
wC/P1rbuoNKsd3uAj0b60ZaEkHL6VihE9bHBVUZyhxbFb6OcQGTA19ZJVuMi81RWRxYq9F/UUP1R
6ekzDtVb29tnudxEtjPs4pghBl3yy6K7p1mpnX1Cf26iDW1YpHjMGqLRLMJSYttYQHWnI7g+ixEo
491gFl71wKhVWHcNsqVEIX/BBf6ygB7HVWc0WxQTOBzqxjfpTmImIUZqQVGEIudhtA8dlje4mCH3
Na37ZrI9t5n82AYS2dzJXuYyfAGe+AGzWayTzrFXMlYiy+/IpA9hy5ZdccynyUQ+wGqJ2kaU1Pxi
8jVhjQxznU8jqojcq9CQhWm9rNUZxcv40sX3miVfj8KdV2ZIcZB/6yJQjQyr1kSXA8A+OjBrUE6M
Ifdz7O3jCgdISlZnND1whh5AfO8ZVd+U7MwQ9krf8epZ1VGEBFPG46qdwb6G7o75Kdii4UJux3bp
i4OmgJewzKsg9yvLXlUVit7LQiYzRJpdTXwMAXmMaghzWQgj6DCJZLg+FD/UWZXb13D4omdDLmG3
1cco6O0PodawkSR4193NsCsMZ9mpUXIyRO832KAINISrLe6DALPT1Vd1SbZ2qW1nL323piKwwG5k
if7TJYKZ2EOkyojSEh7kcd6EJWnvUlU0etsoNGHJ6scozIOEjAUCsfapqPYZWSmgwp+qkR+s0rtE
qX6cimGj4iuu2mlHyMy+NAhtmeItxJATfRSoWJT5Kj+vrvxBfJvyMSgnC73hAjBJ3c4qnSsaCl5a
H715gD+5G/uBrv+8A/286Xv1NoxIyVHsaG210zlbciZvN29zCPrbRqfTYHfr53WMeqvWxpMbTy/y
47luXTUlfplNb88eYePqn70OIDhTAl3OUtkHyv/T0t1kVXlIWhJkbb67iL8zLEQSHtJpBkDEx8gR
o+Rgu+D5ekKLW1f9uqBOZkUXdBphMzjeEEzZRrlWDPiwp4WWh8uBcL143ht6QQ+avTMVKSnMu408
HUm4+H0GYhZuDwDUm32osgpxX3FOVS7GLC5d+L3VuPccuMX8sDI6ZyoW5wmeU5tg+/+GU5Qrqx3T
xfqQR0nHRo4ct8I0Ny6bSpONqAmMoOj2Su39soiPZhq19ab8bFjYJUh3qT0SqJ298TXgyk+WFLFU
/p56ziMRrR/PUVDj1ga+ufHYv2v68BaPtt9AKDOgXg7ZpkfC4GocUZfv6ZIEE4AeB16RmdsnBeBy
pzRbM6HfD7okBqkjIO1o9DkkiUSeJh1NCDPSwh7AxsW8+jx448t6QSeRmvapRoHBpyBvvthxh7Vb
k57GrTFZ/ljdHBPQm7eyRhFkxSYpGF9hMBUPLfS2hguuLSHGVKuuhenguncvVZmfxYAg07yaJhsC
RbxEh9kTx7nkLmrN0zLktxkLq+XoV8UQ26Upd5FwUOd9lWxWx8VY98rWnqNLhCCBxDewOApup9nP
qSKHjiEXkLrO5vWn0NbNgzBzd+w4UUqh7pvmba8rZ/5blyA0DgsIOQ71XPOy4FluY4ZotIVsfMFh
rARVtLzPsM7li1j+vaffbLFaK40RcCPsS5RPJc9jtJibokSZiuJyxgC6TGvHyolXTv98WgMWZlcj
j756JvBA5indgPQ/ookTU6zCId3phX1qM/s0JVgovHxvGWCFiLXD6WVn80FRvS1Dmx8uok2NEE+L
IAahRW9Gkp+9lJ4SBf4d2soU8jSMoMMZpsqbSjD0673yIPQerguOwNQ+ea2zdzlfjJSDgdZIGrVr
DaIXrseXLnUPVNnVCtEJpvOEsB2PMFREfnANc052Vr3XdOHGWaHtnd/CEp9WC76hnJFPICFVjwDz
a47aTb8UzPVVV5HaMt2Wi9vr7yMtXZSSAQnTRWp+KrjbSpHeurz6jMxiO47UHVlMxl9M1E0LdDjm
cOixyDnwckYSsVWngUoePII6Y72ofQIXTgshH3MUE8p9b+gneyb0/bvjcTlVBWqLEpgal078VDpe
si4bOBcTfBVM6k+piq+REBq8bs10o85Ba5KjA34LJEMQYu8CrjTpVVCSSGtl6k4dGj+RiahhsY+U
6jAm+rVZxj1dr5F8FIIZeFEjFkOKDO66Oho4OlIB+YvCo7u2OqhxHuoqARZoDWx8Y5soYSNI4SPT
THQ9BgTuzuu0s1PzIsrCw4yArkEL0cIaitkey/bkuJFv5kiZ/+Cren6l0p3Xmf7kpKzkGaCLSAuM
LAxnAncLGmJ4MaoJjQiZHxQNtFNXE87MpAYq0RSBSLBlkxs91d2fjws7WQ8dptLQw013Ngitookg
7wKt/dUXjNty1FewKeSd455C72fVm2t5FRxLk48mg4ziMNveL3kwmVsdk8jxUQv3V9V8jKLY1RMx
rQrJIWF/L+B8+Ez/P5ovkeWSKPAy12yQ2RVCiuN7MgQay+7R5d1TR0hpFuLkDD8sW4FCYayF5m1j
IieQ0q4ncDvRL3l/50V6ywkQWXoBe+Wm5NV2NJVgSOYXp4/vqdfeE9f6Es0WONMF0/rBGLxjxe46
TvIDUXwnptnkhu+RGW7Js9/UmjRngiiJ1QPEpENeOjtGu1fbgKEZogO3fuVJ7jMh0uDYWSoTCDV6
hsSPStW9x61XIkUvEaoVM711uo566sfw0LGQ7luKEiDzQR8NDytiDbajU6cx9F5o2ALsuyLnyGEP
xMO9TmJYTj8VghcSisBePVbUIpqFMSuxToIJYd9S15x0sm0vrLJpkdHpNK7G3G1nDnluTkq94Ia1
ALBjJSqyWwIClqeR8dx0IDXIp92sr+ULArD5esynvUJr2Ewwu0uYWL/sXB6gxfBhZ+8UOuooTnkx
J8glFzSOaj3th7ncuZImYzs71BJ0/lTG3tEdCp1VaqvacLdG6p5SxkCKObxiNpRyzu2sePciu3bj
cC0M55fdTG+zWXzNcfVq69Rl9C6mRPs5FQA8ypvpcCeKCkklGtJIN6+6AgVjsqO3KmY+jU4vTNof
GMB3hkWFAZSwXtI9Jpa1N8wbFZMik/yjWYx7dfFelZiTQIWv8C41lIiBjrKd9S5wclZGhMj9MJ3J
ON4WFqU0lExwbt1UbISh3Ic5pcdobdCZvWEDZNLTRoyRpeis/WE2xRe9IkOv79h9Pq1IPN3yqc3e
wy42pq0AYGXuSb7wsyUHD5D/zCs049ONxXCVONKLXAjztn2G/oRmwhoXogjCZ9PxFZP9Wbf2pyHU
d2BdH8TRvFZj+0BUeLHsQ5PpL2R8fEDsuw3Wt9hkgl9Hd7GoP6PxVdj6wfZGHoXwzTKiNz0vvkzP
ZIKvBTEyj1Xa9w/5iWnsn+w+gLpTfh7oi93DbH4W3jUZ3ZMeZzc1yT8MMT9IQjp31fwysmFo83My
MMqw+mcy5jfN7C/mIu6ABR5EkV0L/fdcKs956yzNS/1uGOm3sU6/+oqHLbHWE0JZ5JyXMo1e5col
j1P+Fp6KzUKxDvKwRuKK7OgXzcK70g2vdUJgwRTfLdkFM5Fn8GWF2j/ll6Vz+OxmOKpKe54TruWo
bqFqfGYeIBduInDwn8JCrz12dyrmjwomrZuETPZxNpPoXmI1IjDw0rTd05m6ZyyKG1YlKtaY21x5
YQT/GNLsVhralzp3Dy+86WI64tu9MBrDr/lKh+pdd+vLVGU3elifbXrC6bKb9fE9D8MH2eg+JnEq
6R/YVnbpUH6bqThF5zCK+MiIIVdybVtM7gPOBhyt7Msz25tH8F+kvNSN9cnW+YHl75mT3mb0N3lT
mFn4ZG76KS8jvMvXZZpeMCSzi7nNZnyzdIeDm17kIVgOfTA9O1fN99QMd5rXP4bevvA0P3W3B/9P
xg6GGYGvWn4OLDGraguIYbgjDLo5TXQ3Zm6sSr/SyL3XTXLr2h+Vbp/Hrtib1viA2/mZM30g6BYA
why9hXb2MQ4U+HF8GozpXTHH59RqR67s3Sm3YVifRdhe4h7hvOM+MqO96L32rjjiHClnBZq6p+u+
PPA+Vx4okc8QV97kL5WJ+tBo3wQkhtG953Nya/LoLenywxj3j4jIQk07Mqp8/Pn+jXeZcPvqOnA8
5UVe5MXBZ+OON9IGbtPSXkbnh5IYZ/mjmH9cqki7LXH0Xk3K0yz6i+a9i4HnfuwujsrCokb3ps1v
ZRfd89ECX8D0rvjbbVO74YMBwcWclBe3Ge8MEn3i6sBGXCIMDvJ4VGCm4JsQX1qf8p9GYrkplvJU
FcbrHXT3VtyrXNxUHfVYO55mDLEzb3p7WoLWbQ5/+JlacbZpb7c3tg6u251n7yp/MY00y+gmS1Nj
vqo/0qp5skhAtYiq7DAKmhnhNe0+Sp0xOHY0GvJCwU6kvNAufWYkfTndXbPhGuZwTSO2dxrHOODz
0JQXJ/MeOj5gITguw744vLcmMb+nPJFKQmRMRqldRL7M9cIWcl6SIEzV95wHdFS5G3iDNuZlkn3p
LnwBw/kcqQxqrX24rnPi3tyj92G01z/kHaXW0aWxurdkFHf5RPVmePPOWlF+hkZKNXio5tVohw9P
5YHJsps+jO/y6Oc52YQqcGxDu8rPi8V90M5+nxh0WcUtq7hOVcRQDNBzN74j5Xj3dIjVUXZJhfdE
JnGbu+7hmsuuU50gN6aHaTSvfco9pszvLkg2j6DlOuYsaCmzLBX9fVv7jokqDOC1fEoXfX6f1eGe
wGDPc/WIE/ne/W4y72WpxAfYBi28QUnyK9H5Rpl+eXH7bexQNsqU1OlL08JzwbfQab1o6b5IIgzG
7FcjGuNTiBfPVW9K3T3lMQnHAUDHVpTOjOvUTwQrD/k7yju7j+k2efNBPqsWIKwu1Q9Fiz1UjM8W
5ouRCBS1yqNwbTKHvBPEwjqrjy23dsItbkzprUUaBUjrbDaG39GU0mJ5D2jv8uwKZ7xZXv5Rlf2z
85pv5jjSNEr//J2mDdANHdJsU7/HTXPWsmUn0o+Fxg6LXskSHp5RDOvKzzYB50ttTrjbEQ3CxU3L
W1yinQOZ/qOh/Mk0ncEOgve6rK40TlGIODuDpqJogrBhikqBymDbBwJABCaJg/g2/zwBKTk7eBHU
dNiUszipOuky3NbUg/KmWSKxzdnzpujpUst7NV3qan0+WuF7Qxei6y9Op4BUYFmIpABx3DM69Iss
xYOIkgD3IQkWgXDwtZh5UBSHMZRBMvPKNZw9MUIB6sd9zDCVjDFfvjrLCGhOcquI7SIy3R1+9yQ7
oIRF3jOTL2GRANUcY5NgWXyYalcclI51y2aLk6OzrTUOG5dmRwlcTt3FJldHiWx5VeiJRISUM8wt
8HNVBBBlxS4e0MEX5dFLKHsBYAAj6FX9Cq9mJ78dj5/fkWNnjvFF6/F78cBXsbKdhHrDKXqIqw8D
cjy5sAMqQjestiZtJ7v6FObrpLKth8/Pea7rFzMSx7yJt1oTBQxRfdp4a4t2ozxbncplyZZD58ms
weYUat6GVYqJ5DLmYGnGfQkPxY1yXnTdqe70wHW8V/mVvKeietrx86uWU4oPNKnBmVZwV2FPJWyn
yN/1W5UBpw4eKYo2aSajnJldzzWF50Wek9H2tupY7mxIwLYVBq1THNJWQSE8wgUND8gb13oqAxvP
NpogeJQhXMoIuWUmQZXASrcKZjG8mcO7MgCzLKFaZg54S+GcEmiXiQxPSHsAmH1ek8EHEjMBkJjB
yIyZ4GGvJL5S0jOhaMYeOE3uRRr56TGvKnXVJJhT4Zvmq7nW2N/B40zM8tWCz6lJUCfaCRtUAJxe
y3qxJMwzgSDaQ/dsQxKIgX2GLdhPKp6tFQECJSbHhx03+qTFEfBsWK9hO17hRv7uJUa0gGoFYwMH
rQ7slm2uBI6OfaZCkhwZHAIjXaCSxtBJiVv/Nnv2g6B2FMSBIrxzVtIiwu0r0y3WAxo1tXIuTI+Z
2We4aApIqOnCXlopmJWOcgwNLTWDmhqxRYimvSlhqtZNSLSqIyGrLb+uKbGrIfxVZ+k/yG14j1XA
rFb36UpQ6wixdeysRyIRrhX21k2DPiSSeFdil+mrAnzFoOGbEgE7woLFN0kANS4rJMK8o+GEmxIc
W0uE7NzZCHAgzyKQ8GddYmYlcLaT6FksEL6BI6qe8JaOEk8Lav3DWopH3I7zStFrgsZg2aZi+mFK
uK0lCLTU4d3OEnw7SHFVlWT5ZkzQInpKvYbuhnBHInOHCHguBqh9LXG6OVzdEb5uI0G7OQ2FRaJ3
CfHsGVmQFWR330ezf6ZQek2J6yWIGHzM04b7CBv9z8I7YbPDi+lZzqtXwWdRdKT4NlI3W0pwYy41
adkP3fbEqoQZrMEO7iRE2IQm3EqsMLpy1Mpm9pO7EuTTHG5q1i/djrq1nS2/G21+4lCBCPVZaCmB
r2ZroDVTDv3Qd1gBOm810f5rYR1bQ3qOJfzYDWv7f4NB8f8qkEbXiEL5ryeoj6wcfhVx8u8Saf58
zd8GqJpNiAx+INc1mIYChWAW+jdIhWb8ZYCgsD2Gq6oNkuLf5qf2X0wzPU1l5qpqDC05gn9lVFh/
mbrGcNW0CGH5M3X9V0jH7R/ThP7zTBrNcv6ZsKAbuqprpsvBWR4CbI7iHwkLFE0avn0rxo6mpX6o
mfQ2NPyQ5MVupClNZJCrZgYgKyUBakhnEJtJ0jXXhkSMVdjRgM4tFNdpDBi6aB9JE4Y7dnfHlKp8
FMnJ7LSN27SAhHUa343Tbx1RfEeEG8SZljH1FyArFW/ZTrFS+tzNAYWvsmMOyigunwCjFqXim6DD
admiNh8IZhfWfCzi9GTTi8hDlmOnhw42GJiPCkEEX5yoJrYZIOR0uUg8J3PABHHlT5Ys8guxSwsE
FwiG23VfeJEUUl9tzKFzbFh+rCFLKOFK0Z2mhYSU+oCuIsETowchOYiOJDSbFLcrpHgYWTPcd13x
3bMMlIGq9o5RD7ammQXR0O1iYf0aK/LGUKzQU/D6zayySCsD3moD4FyL1XpVjwarP9Fr9QKxUzdq
MzDY+ZGyAkCnEDZ1SLIXeusGpBCTKl0FAgnIyo0cjeOvP0BOXpaqV1adiru7b6WwsK/PntfclbJi
T1/MzP+WK9xJRo0GgAFygljstYQI1NDF3kJHpaPLhkqUTYRYLJJtl2HDi6hcMw9egk4MFLmj0NcM
NVegrNDiWDnSqcKNgzJChSajjdajgZlOXdrAyEo7sCfrgyn01qPqXZEPiWum+UTavPhzVb9CdhtJ
OHLxPo/KL12J3imsfhWjqDnnpG1Y8BV1/B40IG0Bir59bUroZSTerh0QURhGCIvR0I4jYYdrj/4O
RQt5v61VbGWp1srUBzSGBhBbdlRZoTirIstltkwG9KIBU9H1uBoRnW0q4w2BMSC+BFbqTAXqzc27
PQXVgCNUtY16HdPlBWlloB1Kmr1oOkzF2CPhj2B9L8qtmVlKgMfz08Mhr9GKLCdbBElsq4HWuWdH
4/zNHXS8sGfnF4cfXTW6hyiZnOOSOaSUJsSj1Ka6+HH2XhCxN8U1TnO6xegPn2pKEo82eIzAl3PW
tR53xURIUeVeQp1+7SAcPI6LdS9QNG7yvkT8CksvoYe1Wuxqg5YMi992Sux7riPqQn+cBgwK4op7
Ef2PtmBRICKAswT1UpsYWszVltv/TcnTa6+ONK5zE/DTv1B3HkuSI+l2fpX7AhhzaPdtBEJHalm5
gaWohFYOjae/H5pDGq9d44ILLrgZm7auzsrMANx/cc53JrTYA4Ez2Nz1fp6s1y5i7QpWkKd9TRix
6YnSiQh6Fjama39M5Tqsk8VLwl0tqZ42ZDv1mwHuWY0I92iRnbnt0hYWfJMfrJKTxOxKxY3YYwDj
gbdk+UcOEYO/ZRL7uB0OA5QKSiN8V+GIk5uGDT374gaIzawgJSUX+n699y3zW8/E3KELwDVMrLO9
yGuOIpRYW3Zw/txtSTsksEo9SL7sNjMRck1F9pxZVnOesn4OEI/QQw7Gmc2dprUkU8BUJjkTlbWL
XJPhlbyNBjLkW+w7TAh5Hh0NHbv2U2AVbAvCrAaPDw0jh7Vimt84AgBHefqYFxYXvss72M8kG1hN
sptT3lp3YCfCgivAP8T7PTJTnz35UBuZDsw85nQzoa7E3rsTZ+UG29e8JW0gGcfs0IdU07gQxa7n
8W6xylAZRkR48D7zi8l80kSGOT8hQ1RrJiQQiw6h1+RbJ4ajnK7UcG5eZJi1qb/8mZ0tAykLGAUQ
aln8TALfjuPPmpAbPsqiRnyh67UEWTBsMr5jhr2GePF0t76kjqw4ZnTIfCJKiE6+cQm6P2Sy/Wa6
+14l6DN9NiVhYVxyMMqPUWlKiMwLmbbiO1UgHiN1+ueorJMUkpjJzwa6cUhoZuAsZ+uqtwijHZAu
kr0UJr9MiW0pv/rByw+O1+1Hb05AhkCom7t9HsfHOsb8FxbRvgOp2bofbrrzU4FzHooTl1vyZQ/t
TyRtTBkhrUNnoJLVwzY8N0YUWGb+0C9oXnsfRmDkz7zJAtoPCdQiIK72XpviINtLJvhN8KY++3Kk
B6B4VZcwa586oEJwZ0ZCd7MfWg6EoQuOZ80sZYOVCq3IePDK73LdvrnWcDWMkFNMEfJqtG8Fj9Cq
a9tkloPRoq7/9HkEfs0jnzsb6L1y7jzcrcAIAGlvtIAqs+LQ6Pu2Yc2qja9hrbpK56RMQkRqAfBi
7Iz6tjCwacRJdmjsMkRMXz+4RZ8+xtGcXNwegkCtzHufHhdfC+4ktExbS1MRA2Z6LnpR8bKvYmCz
BR1B67OZreo5K+xdVzbWdlnohZldH+jMD0DWyPYJObUay5VBBrYLWbFz03Tya9Wk34OjMvvsnPeV
4M3M7+RKWqviork24StFwqHzQWFXzKyoUMDhEKt0WBKAPOliAF2GNx4RvGK2DwtFPhlkvPthd6U/
YWkzLB8YPuoAWeEfo6bjIMAebxxpLrTiDb5EMnDQTqO5ZPzk2k8OpwE0ESwnivhz0jxvGUmw5Q+y
dfcGg9+BVJ6yhW9C0lwWD+F0WNRAeZPoLorTFs5NdDvniMtNXKtTNj/Fefpe0Gk6ccwFMRW3pk0/
43sAVLFU50GU+wwxJa9fTzvhglen8azcHXA1i+cR+72ZUeeL7NLN+Jtn7NIt0EzWbxzNc8jfj6y5
d5ipNPN8QzPUQBmnNsHqFI7o8AerD1ILQ64gfa1dcMX26bCRUzhf1zQWYME7h37nkOac9Y2EH0j8
8hh4bQWSMxcuLzsIWYxCfzobyZFYUZ5jDvqmiLB6eiXbH45jbEZMH1KPyXRCJPfG6PBeVAs4YJki
tO+PluJlbhP7m8Et5Rh8TisyJZyD7mHldFR++2wWNfpunzKzRqPqssw1OonC2W3N3YjzLRdoJ9RU
R/s6Jd0TUhdryjylU8L6IVUJxWYhVMBBWGxnlUGAkxNEiYHfAe7FnxCbi7WAbQWXDe8ibzxEwNOw
HVRnn2c/gkLbjnBzVyHURFAfLVdDYiHoIvpOfxdekYSzpFlhp+GSvo19Z76UQBG3s1QfLs6B7WSx
/zdBP+0dR98Py6qtGPB71DrCct26RN+g/NITODbczYRNZVmzs1g5npSX/a1tSe5fUfLwMkDJPOT7
Eg48WM2Oib1tR6hawjPELLX3Q+cB2kELCQHENbRtd+tgOSBLr3MkoKcRL1uMn4NVxrbs/Mc5VI+u
Hz3P8TIxw03wOaHFCLKshj8qhAMm9mTPKWXaYvAYuRUmGChUgwSwmRnHdMbP0449gpOEJSUha5Sq
Ev2VcIhGwFSNVmB68fN+Oek05CqczoXRMhvXMaU59A9KzGbCCUzCYkb1myZo5URUflddKlFGhRNX
rGFyxHsjM9HMDawJhQhmdiwKnfFL98NaUX03i2siOZivoyjMQCNwMzS1uFhw/DgpNWUt5SEdy+ja
W5GAhOoD1ATTZvUJ0y7+pN0lEYLMuEJCMl91hK/Dxx+/8ZhLQbqQLOP7UqM/YW6D1xUpCMj+ZYYN
bg64dIXZXy0PJVQZhl85aG1jzMpDJ5YlICIpUasR1nX3lOPFVvgc53kZwgezpu2IWQbN/juwLg75
JX4nBDQ8qCF75di+LcTMCm95RGfZ3BCqQ8gZtg7lrQLOVO/1zIJnwEI1otEImuglMnF8xybPQo7D
3u9idD2QtODn8CtgLLRRGWLsCv2CXBWollbiVvMauOoWuWV7aoexA/2kfrMCD1Mo9VvjLftUwCpR
9nNrGM6hS/Cq9DDUAea7fAVcDlnXuPeHrKPEUwbD5HnIPmxYsZzHdbddopEEh/4asaYGvzJH9EHI
iezogb0pXY+BaSbp9lXDB6vUIna1BY5dwD/ql/QZzvpr3wMQGkfnMUolrHqHkB/IDyhJGWz2UPsV
BBqiA8pzxddb6MsOC9yZHl5IOaJ15XiFS9K7RzJEhi0R8MaEWwQHKjHoYMB9941F5W7E4gqPrFgh
o1R4RVzsqSU49zKYRIMggqF2KGWixsWJNQ/BrFV8tSeGYhxySIscdZjz8BLaFImWfAQAimIpSZlz
OhYqheIGw2x1D7V51zc+7xNYim1T87VjTaEwqZe+X25UgyBp4HgjlBA8sIyiALH9cDOGGkN319zK
1iv4VXEnzCUimsk2MzgfI8TthgKmsqefEJbVTcxrZM/hdwx44mjxCV+JBzzW/LcDx8gxa/G6cepY
Z8tI955C4tA0eO4Mje25HYgOWxlntHdqY0zVfO3WTNU+HZHfYFc+6njhmZ3gHBFJjnbIza6Y7E4A
SLaljT3YTt2HVp/6sLSebfOPbhKgVTb07V4NgDagO6u+sY5Es6FKGsrHeChNdKE49yrjZy5LaJMu
i3jsv8ekmogxWWIHHY1Ul6QZ/oQsOTadNLJALRLdIVPUXd5F59bL9DkBwZU3GP7CZh2GCnEFf6MO
Rc6kuUNGaTbgMZAaxrhoY/rYKX1UCcApHc2SULn2DHP3NNU1GzL15K9D31lYnzHOnNNErgLX5Xr/
lTemIFZ78rdxHM4B1ilBahAZKbbVJQcB2M71y+YA6ZcBxoTxMnGeojSUq04o3mBV42zzaXItsra2
FTDhrKOg7nUHtDvr7zP0GjCxST2PFN2of5jhpdy4s0/d3pgOfPZ5h29lOFFd43vF4GqtJ3A7/A0X
0wRYwCIySg7a4V3PrVhcVrKAKeljzf6RyO2WTMXhxQCidCJJDMOjqy7uhBZF+mcDzjHhH1F2SJws
YKhMqNKAstaYCRFickVjVwh3NzCqXHry0DKdsL+jsHPq1gmKKfzEvRORhlGy8DE+SZpZT9JHGiEg
UZV/4XJbo0VOnsBJ4yGyH/Cd8lV42+Mq2QEp8LZspuegdOT3KL77xNEHy44fzKFVgWs/CjuzTmuw
3Wipg1tz/DQ2rWDYA/i2pl03LlhnktUypVBfmbXfw+MnZVhn7Hz03HsXMxx3RUbxx2gpbXvjytbu
Je24YYRlVQfkk+pCPBvWxXQVaElUHgZjsl1rT/1NFGIjX+2Ybc+1wqSDCwak8SYt0myr9Rotm9K6
40zutJguFm6sreK7mUa2y0IOSNDy8XfCorPTU+ZeQNf4FD+gY5j6hGxG3gv0Qw05gbeNbticxkd3
SYM8nnf1LP/iVA33cUogdDjnsIh6PlRgMdXe0HeyBC3E9xw0M/WJYYEstzr9XSiEBuHfsBu+ZUFP
rZHF9aYKd7hwSdzlpHbee61fRk3awgBDNBwh7iPsZ7vH4VJk4AMg3AclQekKqQkAh+9sdaGRlYK7
LzJw9Gn8WGo4jmX+o+kAudrTtR6pdo3dncdxIKdV9LeWwTxmyRz0aAqIANR0M1NdEBZ9ciAQDbEy
HsZKZPaRJO992xnvxClmO0Rf4yMaoXo7urG+9LTgzA0/y9j6Y4oiDlaYyAHqGE+Cp5kjhe5DVIOd
q1XyWRioBoS17O04H7cAhiGTU5FdpY0kJaRCK0AdOFZNlLMxEcQ3czKoUVGbOxDYpcI2YCzJrndr
d5drY+T6GP0j8Iedi2+bljKYomxLD30fecQWGCS37id3DjJTkMZdzc7dWybDtyUi5rAHPrFfRDcR
ory+4JxZxhwOx6IuMNGz9dSdd4fOPzm7bPqyzHykXXX5ml+oPhCcEUuZTtEJ+eMZv/SbrkgZBZ0G
DZBC/pM6Sm2LyKHVx0SZqPGGAufemfDihqBSe4vddiJea88+9iVVoFd1DrLccN+ts86k/PDxhKx1
0IbkTAI25TuueYPx08x5oMPjhJlsFw+4MfvRv4tRH27ckgmsy5hpqSOP8js9Y258FZC7/EreorkX
W7N+dfzlvjG4QMJ0Da1upyBvKXwEN9EmaaaVY0tWl7CmxyVe0eHyIXLGu9kvjrN8iVGVu8tpYWSE
pnNe/WLH1syvBfTiwNAkyta8VUi0eyYdply/ml5w8FQdTm9YF7q3oHlwBBqMU0sz2k0Olb89Pnra
fscpC2/O/pWWy8nCohg3IWuXW6eJnizJO0sIgs4jEx1d9u4nbLbAltRBlSf3YkjkXXNZ0Pwg6lzu
vZ4VnxuCEJ3m6qPkwLq6hfNL0+/uc2I1GPfDW1CePjf1Gm2XQHvpeGp54bjrOSP5PX+ZvnfxPIvy
1P3p/egznhZuQK9/VLxChzhaEwZEStiNDbXZRSHoWFN48k0Orgg5MO8mPa7f3QinYEZTYjW0yeup
45BlVmU/j+he4rofg5gVlpxqsStmC7ihJte6qno2jWP1qyf/XRr13cDpfgMmCgFs8lxlyfeY2KDR
h/rvYrVYoqPZQBfVoBQVBQjpIsHK6FJ5u/V+aOSDm9USOCnT1tJEhlHyfG+cjpcyJuu2jpNyo7v0
0/Po0cLlZTZYaOJxfhoasM3zOVY2nOFBwwRomQ4indqQTtGfpwZ2pyMZvOHwPKbqhalqFPgoOvEx
Nvt40rSXbl1vjWg+hEaNwrW48G/gI7PAJsSYZW+VTDFkLjHyO4GikM3dDNAqfawNTNrEFVo7sGqb
eOSfupCvPtlQaSbNDM40zENdpc8mWtwteAmjsavtkoP1SMM7G11EUJdMEGV9X0rxp8r7L9i/1GEY
a7bt2gwLc9kNXftMB4TteXKgMKxjLkXaOkkQCqM6I0ml6obp+bJLKvNhaPVPnteoEHJ06crjtzHZ
40+Wn/04RcCCRuWQ5T2phOmy00ZxjxW+usXBxTPEm9MmXrdN2+ytNr2Xlo8VGhRqjTEbSYyzXxgM
5uTf0rUDuGBhnaw6YfvgAHaZzS4we+M5i/PdMKmr3fvds8JjaxyNceBY6HzmNYw56fE6wG9EvzJo
R6rAVScLFJSpl+0Np8fp2oC1MIgvXEYfhmS2K8z+TxxF326Lb9QbnkJg//COzDei79DNL+Ayigml
hNsyuIi9nMfL4r2GuPmY1+6xprHerPnT9kBpmCBl9yzeiUTMM/zp6TkUzEUMD0JTXbkf4B4Z7rbt
qZS53pnNahkX7w4xPjtuZjqPvjgPTa9v8thm5sv7qdlc8Rxr1h3cAIAjl11vWnqDY2YM2F3xbGAY
MlxoNIW0gZtCSMVKhuPKxrWdaudd9A7YIcN2dhm3CWb3T0bYbH9A7HnzjFEtYYbQiPSfw5VpocEp
7lW3orfuRmGlu9ZqAb00+Mci5LUkoVQ3k7Pw4SQdQv9N0TPAj1ztnYzkkqezCJQshiACp1da7Y8a
qmxNY2f7bjdvkurl/8W29/8TN+yaDvB/XuNuqrb8/I/kP45/9fffqBqS8r8udPmP/73PVf/y2NID
SnV8lrCsYP7XPtf9l2/jd2VcLLhAnRVm/+/QAcf9l+W74GqFa1uW5bm4VP/nQpesAk96NlFTvhLC
Vub/jSGWze1/M8Qi9JfKt0HnC89xXHbH//tCF/dRPlnrXNEeDeNBFL8heuyHJGpe8FuWR6Q07zwt
y77x+vBU5/l5HsfxcYAgcCNwlMFy4cBqW7BcE/zfvrKKY8TNG5POFCy9+O7iiuHNbOsrplMMH1jw
GvJXH7VippYrJnSqiMTdPwRA3ol4Fu7jOIE6TYiPxgyj71iQbqJaVq++l31rRRsO4387VHdmN7tP
RBJ+NfWAn23O7BPS3oTD4amtIojGyFwDrySWKIqHV6cD4u9WUwEcGqG7hSNqaqrlsqScnymjzWsN
d5JtEM6KVAxPXuzne5ex0457OwAZ0Z+a2fPPmvYePmd/chP2anNWXmCbz3eFSv5OWQLDhqi3qzbR
MhkmYZZu5bZ3Xc/uyW3K8OQUgYY6/OnW9l8002+Idoa3uCBxjzAWJ8l+9VDfZEteBNKBjkKQMa91
BFE/aT4LyeXNlGQtYI7CwLpm5HOKylMXMC7vE4ksaIrESyFOrhF1QDnL9IgxC4p25dxjLyC8XvW4
xmhgEitG1bhk897Kqe4R3m7B6ng7Zk0vDn/1xpDquVAtrigJ+cAzH7yKIVEh1CmdZUMZvnQnB8+I
MbAHtKrsp0ponoRPBY1VlGXUPO78fAj3ozy2cQP+KkomWg9wXqWfh0ESzQ+Zj3bR0RkYD7pNtOyk
w081d2zKXG0rRtDUBSf02YrGi0WQAqkMXCvtdzjaiADKGalT2A9bCEpM1Q27D7wCmS0fI8AmDGo7
xLYDMJ4UbV3dZC+p+Wg2w3g1a73z7TkJigHUWTOKZ4Pt6yWKarXjkqlpMONpRz17TjEy7KKKIOoJ
xbRDlxd0rBon2/dAoQFNr8nEhVAJzhDGUri37TxF+9mskagJvp/EbU+xmnbIkpgoAKWBQ+iD9U7B
nw1qtUrHzXIXO02+bbvfcqoZvRsww6uqBYfVTyZS4bq8pmQjXFmQ5ftyqMSGvYe8NxmA8mL3Zw93
zRIKmBP+wESgKj8BrsZBSNoBjlsa2bav71mCjrf7LlTOyYuBCau2BTLWw9DqoWpuDV30CBWa9iKL
9sZXE3WPDd2XjIoq6j/jGTOUzCDY+YOJfgpUMVuNUkFlNGrcEw34af4huyt8eH9C492wCTCYmvGZ
CtfYd6P1FtdSnPQSs9deW4JxsdwNxsQXWTSCsn+ShzHG27oolZ2kiZw3mj+dYYD7kS0sNwbvA6sb
p017O0f+aW6yv5A8UDLFuXeOCtyVTfPlhjq6TON9yXj1HhQebGl7V7ttxc/W+xtu4AKgVvrQRnP6
aY7leTG8aW8XTX1yhQQhaJ+Y3tKX9HSMqQ2iyMhdxntthEB7EjuqZXYLBKtaSK9ZhyIOz8s/2obo
7YfLj1ssj44qiy+zzP96TMPsIWkezalvd41XvrpxWZ2NqIRmG5IlwJw3gFxONlFZfEgb0ieLWLk8
1bEXRDMltstGBqdnuEGCQJw0irfNQnjJXsJY3eCXRn7LypGzm9Xu4l+h+otdHtp+MBsdQnO6P+gf
3bnsxt00JT7btAiDqt0+eC3RyTjb/7a2/dq7xbxP3Kw60/adwQZVp/zd1gbpWqHJRsVEGI31Eoro
79QDRtACVmml1jMhZU61pHUN1G75GZs1Di/gqwHHYf8Bz/E186nraj7l7SjFsM+6K6CYm6pQWOfl
cJPWuLRmgxUkOQgvcZM8sPNQOxWmDCz6Y9/Nv3M4P/luEohwKY+sS44EcCLJkD/ORGBpFHbv1jgd
pek9pcp8rPEEjKS/hboMYnQoN/O6c4w1T4dOMEdA1h6dIy29s2lKxHS6cuWWwcGzsJHVDJM0icsw
EnQxiRWY43hEXBhEzBThwVVn7ratRfBArxVJgLjmQa6FiUU7QpOC+JPVl82gWvrxn3BWLctNqj5w
XcvMo+fHfNqm+SnjNXCz4WgnnQJ+eXgoBZAaWXi3acv4vOhtTIW4Exb2g6KxZ47BbH/iBcV2vSS4
S5mzFZp8OofCU8MQMiIe34YYQg5j883pq5oNZLewHTc/21l+kkBzIRwvChCbG8FoF98tY1cuu8jd
MCOJ9v06hBJ1TNg6CHY6WswHPXPzMcMmqMd02ijCsQdsFJtc+1St41fMQIpcDjQNJInf1xQWF6ga
96PDZiyWiCvaBDVBuvxltEJzk/3Y6D4DMIQcVXayHQpWxYU7vdWGvW+b5Sl1jWWby4KsEHDeU/Jl
5SwgaVZOdVm2AU6DTyzRiALYxzE1TXaeEd46sTNsPIO9kqo1thT02sLtzvkfmTg/HmTum4VIBiip
geSsDqys/ZNWioQf3yU8d/onFax+GAQTSjPlAR8asUDS0qdJEyyCaZELIqZGrj3/0LlEMXRZj3Kt
as/0EFRIA5SFdaVtLoexYD4pj7lZFGfLgrDrzd+Wq997RXEu/X4+NWQYo+S6x2Z4TZsme2qlRRFi
nSsjL04mb2tgiq69jvQJWOYBaiAlCI2XhdTUrXLVKyClvW418CI27pA1UmitqwFpTsr9sLQId8SI
RzRa4kBU4RUzt6BW4HuqGkLMdfPKb+KuV+iEs9H5Lnvkw+yUX8tR1kcgJ2x8CvSzaq5Q9bj230nB
NlgECuC+nI+TGD9NIY+D8iifuu43bxD3adN90sTw+d5Y70w7xM2K8tacSYYPy3tb1Lfh2qokXvwq
5aoxIpLtqSFs1NH9e9F2KAhMgkqQogA74ZlGHkiO5UJeDIM7NOJTl72EMamttEHtQfoIY1r929UI
6NoyHQ7UWNsW4ClsVXQvbXYYtMUeOqm3spvng+Gi1F5JJU4OmCSVHEpd4XqncbIOCfM27dpvXdoz
hezty6CrFIU98d+uZZ8oq+CFswhHbsjCqa0+BIEvcwz0BQX/X/Yo494Tf0diUNiQExukM9s6M/1m
CW1XSAkjhrl60fuw7D7y9U+rpf9WM1FvZFk4S/EnpCCbEM00oWjQ/aIBsCaSLk18nBhiuccBiwVh
mVGM1kBZYaJ9IcL68uPYum2K5gN50tFW0w1T2Z9sYHNRZgKYFcoqFjHPmtfOrY2vxnUfW40UPC29
ZxlDXOhNc2HhmIDREt1POFQ/pKTQ7JocgLptXjC/6PO8mJR69l4PjCLfM8dNSMJMT1JOb66dPoXX
VpTDsfVb4h2t30wKeSBf3YwrHlw7hCYhgqXOBYz48NbT+NxJZ6omH8hpGN3EiLaVlunZG/KTmJyE
WZVLyuHg3PSTcxnc9D61gRcSxCe9+IZ0FGifc/GlIl/uhmXaAfr7RdsQtWw2DLwviwcQkAIph++G
bXfVbhfuva7VHSKVUzzKGbFb9IlbpN87xvJQZh6obGPv0b9PnKLgImckToximtT8wKfgJFBOWatu
mzh6iJjjgSjbmE734LYAzmz1nTO1zpvla+yyu0YYJ5F4twSRLkj+wHS4NjyaFgSg7bPOWtTXgmQ1
HtxzpAug2xHDWC+LX7N2eVj9vdBAY6CeRkIuOxFZHUR5XyWEuHd3EWVlxd3CQr8fANt5iLLY+477
OV1eagBCGLz4+UMwpogYq5qU8ZGZM5X6/0jrleFnxLcXj+0mpbZ3lsHc+An/MklIrU6eUdz7e/T5
p1T564MWwoZcPoaQtqkpP8kA+5qa5NlnzeKCONtQCxFW2uKRrwrxwSkJg6aRLDQQhhkgVrvQc0+i
kx+93yZnEX6UqT1d8m6dJA5QeU2tvtwZOhoHN/V7GLjgxakSVQVAEibbiJq1TLogwfm7GZy4D/jD
v90yXfOxHA9zdsAYTqJIzUlAY/YouOd3aWiefT+ntRTiZORegrE7/Rol+GkNZJUfvNpO5vyZk20c
AJt8cobsguULdhoKX7O3rOOsYR+hl0NzwVcecwQQ6cwFGtn+Ja48qNZ43wp477JsjwW47e0w+t4u
fEYqdlsneCEdz6m2aXoXTdyiqS8fSeY9FLYFv7G+LQmg5qYIqrF4srk35VyEIMx4DDgnbscZJ7uu
UBDAAKKX8NzbMIS0L2JXbnqbo80e0vxA/PFrlrX3RPN+2RP7mWXwnysUkpfIUi96btFLRH2Dwohl
bW3wg3e0xEIVhzZMWHRP/bQnKaVKm1vDQYRtjhCHWo7DW+BHCe3aG26O5QliE2sYrW7m6XZ2kH6C
BdDbHN/42IIgQNrmHVtGW9VCBWMj7+C9kDAW1tUxW6IQra0egkGhHGqU+ltakUO0qyrPxZJy89zo
xZhWHCALl3CKd+U/xatGNMWqb+PhMEagt028Sh/RBhwAASHA9HnPO2leujLEgjWNemPN7m9lbOK+
u+2mDKq+jZuDayao57zbm5z7fGfMdMMbifmB8Vp3w/pxDeToEQkCE6oFQ8yZbksiro31i9Ox11gy
SRBxhMhRTMY1hABPHDha3tJlSJz6VN8NC76eenRl1mfpEfnqn9DHQmYm/nFaOpR8nvqJS2JlOwEg
y+BqLTViClclG3OC1Mf+98dM4rdR0p30KXdtiaaLrhp87RAvX7bmAuqpj7ej43xYsyr2MWMbeujy
XrtQnAvSFHZS1e8GIkDUAtCE+1Nas0KV0iPOhNIf6QcbuaJ4A1LMKkmzSuPIVxkyUpEFXYdO3jHL
33BV4vLh7d1hplQr2HvCnc5Y46yOF+Qz2MI81jR5NR6iDByAXUd6C2Tsw0/t9Z6rP80S8i4igCMe
v5Nwo4GDtyXzOnJPZgPYuW56JzAWc2e5FsKDotuhHpxTHsy48j/AzGjILm31PKLLZ1FFU4LQDt5F
zrbXJ96JKwqFZQwsCR4YdTCtEN91j+6iBlxTrf8Ppzq6/PnS069wxfabZLooBu/Qttxxk/vqaeDg
srKOgY2QYFH1jc/ds2mK8Fdo+8Es6J6bqXqnPzz6TU9aYaV62r5IwP59LjOoR/iJSO8Im3cC5BlT
r1Tyzp0BTjvhLVKvn94rD8swOqj6Ue95SXvlt7CxG+NKkAT305Rwz/rP3tgj6Ar9GiX1d9jSW1X8
NyUpWRv0599NYUHQsRh4Y4Y6T6At5GC8QVwmmjGbUYRzyLYqP9fu9DoU4Y3KkV55FvSfybDfev0w
ZMQIc9LFQVtOPOGSJ2xGSc/x/c73nK69ykghMGMh7cKrDP3qtMw487IB0Fsm95UxsxAEf7pfpq+p
lyNBLtSnZTNcdKyPKDG2Hs4uMnsyuPQ+sVFyXLgjYfM3nRXdDcO35zGHKAeetwg/gD/7Fgl8a2EX
f/hoOZlmjFMQ197egga06aZfx2MrFFM8Af+OD4ScPKNsrI+EXyJdPy1GByIH2WxnkwDku+4ZxZNA
yYgkomgeai3EJXR9xlpyBZaVCRpv7Nl9mDlnBPZn/K3kyDB6G/glc63xMZpg61U46n1dL9Epwjmz
nSrIpFTsdXCNJvY3A6aJLT4witLFQgaI4MFbYncnc7vD1aG5HPxlX03lr1y+xYCyIMvb7DECaeW4
343RjIcupQnwRMGdCOE/WFcw2RA+S1tbNP8JGIj4sVAkvHi1l5zSArwxprVtssAC75o63Nr+HlMs
tTG/h00TpjuSAFFdXRkkoWac18hCBqUYuNFgFBSPkdVIhnvJTlv5J3FPrFRrfRIGbSjJrmSvxJhb
qlx9zibPkpW/mrPrMl0EHT7yXaZ442nBKL6LU5ev5E72gywMzQMaEY2MtK2DzMivGVldfthYGzEY
r6aVAk01nUPZolGwUdip+KcxveG27P/2IwIUTLJPdhcWG8exSOwCQZuMBGrmFR9Hx3E5JNFT6t3l
WQZbzoE/RzXiuuVejXERxPH4GSnNPokewk7kS9/yE2sSmDexk7+LkZ+4LOrPVlt4B4YnObRArtUZ
IvqwFZzL20IwbHRL46ccNGyl/HFR0tktyOM3hgpvC+heezAFK3H8Xja62w9e+SeJ/J8k5DpZchLj
OzB6ic/IEkXMxh8Kj46ivWPyS/c0tmJTpvVlntmehZ1nM62Z8JD2clvwAc0FEmktxt/VD6Joorxo
NWt7h9lnqOgM0Lh9uY4M+cvQK9dHJPd7gyckQFPeMl4KA7vk4uUCllsq/Od8jt4lTw/ZsvNH19hv
PLf8QgpQ2PUCo9fB77TM5rkM2Uv3qn1nMUe5VxbbSLGMpaKbSh7GquYUENYfEWEQaKaJfD6qOTt8
RYgd6CV6Q2xFMfxIB7rwuNNntqRrlSsyk7qa7Mr8jrQ0RuaCC3dWCB475KoJBZCcW/ZgngtkpkTE
SW/1iQGD9qFmFtLT7S3NsDM19LWofCNSihuCglLCTkNkZf+xDIoPymmMqcOMNMy4VbK5q9C1iqK/
FuDWaXEgwK7PqerIeSGDezMIyrC6PbeV+rUN2nHZmT0omP40OgkkPYIrUsOfgzm2UReO+bWvo3A3
Wu73mKJ2NeBIuSuQinSXbGsJ9zvJnoUlVjg5BcNEHkCN7HIbloYFQh88czSe//kfrCME+/H6Bxnb
WnT4f/N1AtNY2U+o2xBIwptR84XTgRJuYvoT+Yw9nTF2SNHkgbE4Hye16wfIOkVtj4HhRyEyFbgx
MYLjSf0ndeeNJL2ybte50McNIBPSoFNVKF3VXa27HURLaJnQFqfB6XEkXDiX8YJ0XgTp0Tv39q9K
IPMTe6+N+AccYIlGm7NuOHkx7q2Ws36TF+LNmeRji6ko5OJDK8XzV3aehzTjdbK0bDfYBJgNEuiN
55ysUn6nLboKGVQuh2OFhD0o0Xu2T7EzPAYTA5/cRGLbh0cdkwuVtMz9GscbKs8/PanvmUbyGnpq
WyJBuLeoJcDDfI+Nwwja9TZhQiYXYTVftc7LCzoLZ6B152FH28gG3XirvPuoTx5jEgA2dPsZ/qx7
mYY3wnl37JWqlVdi/7dxF64AsxLWUQDQ3CAAqiu00kEB3Vfv8VhkwBQmdxuzy1gbzaK6EMyMW5CL
bgHNNPtHTuhq+obRfB2T9Ns2jrsi8gOKv93rJEBWzr61vZso4VDxBef5MbQXz+MpnznNZocPqyow
Nxs6gZBhc65mrP3OTAmfz72P9eplTsYHeGI/ceKBFx2pRBR7q8qVJiLnGFZQ9AiG/ajC9DFxeN8G
S+uRwO2c3vxFkgqaiScb/RR/Yt5zXk9XjUgBrED9DwnSfquoSSfRfEbyVRt1pCtmixoiP5Fb82oo
/HwMez4JqhE4miFwu1Suwz4dCUBiHPhbucNKVJoNrj8HRVgQU5Emfh560AJTYxOmLcLimDQXM4W6
OhTvSbVYuSP9bxkdmAxMV8kttBhtmqwR1ppLPxogmGq8Tz1HXdW36UNQj5vaSt8VtVOBVX1lybzj
+0svx9LMNyVHTtG6P2NeVvfTwMcbBsl3MCOZpGXjRB9/S+SVjHXazyBjwUcWJpUdTo3c7La24k1T
I1mOoTSvRt1ipX/QqWIwxPFNbZmM4FTGFBb3f/kS5Ad6nyWibZ3tiE1P5XARWjLylc3PMKY8Ye04
pljh6yWjpau49iQxM1Odc04H70j68C/VbraZ6rDYlHeZR2BBFHGqUlBuesIS8ca7Xy7oCyBQnLXc
G2iSEPUAlS9Z/u9nK2GDpawUOSGbID1Ny+00nzSdD5pa+cHOgnuKcYlrIDvPzYc0MhOFaHqyBwHF
LAYh37Y4yZ2xORmVtbVm+aOzUWYKGCxc4eA4uEa7tTSiIobYhPXr3HD79muhUAo3swUZDZBwhLxy
487lo6Ynn2EU3kE/TrCGcU/i2YXh4YSX2FgbZvFcdnzAysr/csl/RBU/FQltuJ5drJAPo6v40KZ+
2E9a/9t6y0MxcKEiTLg4iHNa+56PltCD1shQBqcY4GW0Z5L5yir8/t/Pj0R+R+9Rk1kCPaT4yQgZ
Ze2E10Y58nkcuaP6YIRTb2yTaElkUpRFKr0l3l8Txr/pBBMhiMS9rOOviSxQrXMeuzB7L/PO9am3
wN0W3YHaolsGEq7DIllpJfnn0PMsj7qnjXiXvYJRBhrmUGifZRLekR3VwCEF/xFo2dVLQGZwc3WU
V+Ia2/adSlCcJry1Uxa1y7eQA2z5sNiEEs5QveuV9jYZptz0C4FMLMmNpPlQaJOdM+juetaao5GV
p6gOvZWslu+1Sz6qHmmXwa3P4MveYwQ7JGa6CFOa+Dg68jpgM+yzDHwNH4fvkgAU9RqXjxf5DmYi
fJvTqU50Zk/W40xUnL8o6ceMzx2R+sdQKoQhOEg25vJtMIC6sSxAyWa+1wNrrMbtyUSkgRuqaFPO
vLZIS/AkGflDbqEXiQyKTecpiNpTq3iSyrZ1fVgNn/q4EEygvW2DjPeZGGryesrHSKX7OeHEqmou
o8IIjp0efqJSRvJfgeaVXzTNNPOpG65tNM1ji5N5+Y/Ytr5FgOcgUZzwxsSbg9XhNxueemhC/zyu
bK1xpzqYQxyVP3qsUG38eqVt3XAUE0DnpNFWKrVnQa+hlwTdjNMckIOGP8LDaK5YgWEPJgea5wVW
0FYbSEQLJh56wPW7mXglmnFYrADCje1CZQiiMj1471aMATOW0SsAV7+kO1s3Q0/cgJfdqs7dTd19
idWYcyx8zmFsmZH9g8n2ET/ZPTIanS6I9UbJPz5WBHsgAkajxes3HVrkVAs/bYnKsYyNb6OMNXwP
2mcCR9fREViSSXRwUKZSbACRCF3zxSa8dGXZYepjRsUup1CI1kH/3Y04YNg7bAt3eh3h5GjkQ0EZ
XHFL0k0lEh9LfAta72Q6w1Y0DpASCCGNljw5eNRjjOCiICxybuHIJHckMD20MVZRRNrnKtjkU3Cv
PGps7Crbkep2Y8V3omckn5vRae69S9x48ByDu7lyT0XDdZiOVxVVJNGK98otGKUQCZcW4sQd5je5
+ZvBt1hhH0Qc+565GnPciMS9yXjvsMiuI+/FranqZmY/ulqYFhNPcUTT6BQPiLK0nZXae4PQmRVN
Hp8xPXMhKhrGLJ538E+ZveO7xI7h5f2IoVReGV19NeylNqaVPM6kKRGnwkiim50Po4d/Xt0h2Jrp
F9iHaii5GVp39VEYQK0XxbmZtO+9/gKuBGFDB5Oy4WE0Z/tTVv2+8LSJNxTV8CBsEGuMO0wHVV5F
pZaIzt0YOD4MQ9wbpPEQi7O2+JryHFDtO/MRHRz2s4iUeodHZiA+dL84yxlYAuxAbA3APXlkb/2G
30CtMyQle5ugHHQEmDvLs8oJc8CgHbIEytcRUKh/zlyiJDl8Y/upQrtQRi2tsjWi+PKGt6ZJ8KGn
9I6q/hox969n5iAbB3k3VPnWb3N28Rm8JnSDAYtKJLSleNZdExl+qdOQu6ATgDHUahrWsbXPJCde
HUE2MBt0pf2s35HnctD6Zb0ZjQ9JWB2rmaFZPZnrItQ/ig5HUl/g/YeTRgQsNadZap8KNyHzOblI
Jvh5GhJBHI0H5ZmvScIEH149DT1BqKs0fue78hxnykavArNYp38wPZyXwNAhr5nEWgwdtTqJ0ATq
2kRDo93TCPhM8wozvyR8q+yukyd5HAuXJ0Crd2aeZrT4SP7y/i8elnI3YHNVm0T9wmo5FUlTbHPm
Lqu0mvcTrmNfqmJjD4sl0IFsHXODkMSKgmd8IQrH2ER6zInd5v8PARR7/8H/T7Mn/n8R0/2nqRKr
3+yz6dT/+G///X9PlhD8nn9r6KT4l+PoxEI4wjNxJ7r/oaET8l/Gkk/tmbbjONKU/OR/aegsmx8Z
KOx0k4GvZEr6Hxo6y/iXsGzpOcJE94bmTf7faOgcQxpo5P5NTzn8/Nf/gq4P45hrCcgsBj8EwvJ/
auhqbwbKx9+z4aYXYL3L7JE1v3NhsXTnEl+7wkgR7l0do2moFSD4xPccDyTqODNrAwuTrqiM3Yip
dNUZjThlMy6lOPoIJNgJ9uTtFkx6D5BTa1z6uUHbu6722AbEO082FmTvQfC0kqo5LarbaBXM8WlS
oAXsBb8yW9oXabgA64ovqG/HcWY+XDJa86bAWSy71H2j84jyWPh1ScLbUMVsCgTgY9BEmFhkh98d
yR0K4kXZL3xtcJmGGLjEvSTaEquzCgznpXQdup28rf225mFqpgmqm27eyfCjAEcftOHSQPU/9W02
2aoqVR5qEYt9CTdZusDf2w0gVd9w1FblrDImu/2preR5atT9UHwNdkduJBB/w0IbZQnlR0NJfKXF
YIGMR+a2Rwk3cq16gAQdmn7Y7iwzligkMR4lENCkz19a20bUpOS5rB0fsNkuXFiZY4pL3xvmo9K5
JE1ga2Fp4O2bv1Mk0Inn/sZIxdEYoUFnILbqNwQn2WwOw8NQla/LJ5JlwZ9ZsD+iFE8QpsfHJmTm
ETrDh+mekHnqvta/FMb89wYi0tzqYcv8qocbiz2+HP6MEQr52DV3ZaXuG9dGeiPuh6hl0cyw2ve0
5lzqPtFI9a6OKqAnOLlVXY2nlxzhuF9ggkInTxfjaE8zu7l1TRUvOO87i8i0gRENa/rXwK4exjI4
RU4SsJ6d2YCABKdV3MMeYQXILwQCJp8WVTvgizNaMV/vrM8oSLu9iesonhjvdE1/8lzW42wBlk2j
ds9apvQ9G3p+NdLGhWu2iiw8Jc1/lruXIFD3KBOuUou93XhXzgXpFA0KnjGmm4uH0N2pOPmuApcP
lGVrEM9fmhve5RPs8G6wnHNb5l+VBcLYiu6LATFBW1PGhYTSbpBQMy9pgIBzPJ/HiL9dGC27wvBI
9xGvu7z0cAIvt52Jzg776WrQKB7C7sUNSMeIYLpBvbDeZeC+GXzbdjFmAgSFqBgNthw6Sqsm+e6M
A1TKn7EJoX+Y4XPjpqCUi/jJiIBpuTHc+R5mCKNBNEB2QJLlYHnYYsh0aRPId1MXs5rCkgOuorup
qN1rWLbWwh3KdTW9GBYkiCYezd3sMt6O2H6ZPPWZCGZfLfdxD/d2M+jxd2210RaROWiVVBdbbbK/
sdW6Jxyy4mR/YJYwzz2C0yMSJz8wegQDSsIvmDUPgqK+YXIq7/TyWCaVvpPCmNZ5xFRJd2rq2m1r
x+V900wlI8oh2ZRM/SX52rA6i1svC7huFbS4JGOt2g4RQJHWuplDzXaMYyDSShQSk3zS7Wkg35yp
OSP2R7TpypZ3HQPFOIVwYWs+Pnd22dVfqsLgjo0ZNP3EvtJVr/LZfKVG1zESksqiTeGpZLc8zdPw
ZBfu89TiLDFL6yueZ+voWqkvTewlhL28VQRhn/Q5sE4c+XgLXTOhvhu0Uys7UO3ucEAK0Z7rwRuP
U2JsrJaGOZVms6k6GJc6fe7GCtFYpdqt8si4YF+e33kN9hERJjuRI+5NwmZTpPyD6CJ0gmr+rNqY
DxU6sZzJDybvpCMp+dKUaPSssk7wn6YJLnY0LaiRQbN26Wu9fHWLuH5h//2J6nReIXY4KUNb2e7Q
nQOwQisMP+uimbt9QgAIYZjNtraotFPY3rHRPEXmVlH77bQyP5fdzQrGassHInWmSknwO3gMC3vw
rhAR2qXlAVrP6Hhr8Cs2rVNdSebCqxa6JzVZ1cYeWY14BibsucL75LGxaZI52G1dupATy0EEcka9
NZqj43FyAzKsN5Tmawg93w0juJU+zq9Q8zgA83LjxjxvQ3ggtoRKDTGWHzXzQZolxBimv6t+6NQa
4hPS4+YjTmra01BOOyAEr3M5vk61qXDVgeEZSDDtUDyNAomWMDyJEifMtqAjX/Wh4j3AVlcnYUc2
LSK1khO2MuRLWNvxKWipod3IunD5XcteVA9T9kUSL6Wzkw1XV+CgizVCr7cRUhY0bzlpMHmzkl+V
I8Odmi30qEnNv0HD2RfWojvgI9uj4r+ru8C+9wz7J8b/IgluAJu3crQuvwDhp7olDNIk+H6D22SV
RozPXUyEd9A6ifSo05dasTYIPTqqWsq9KgfkXRPjM+sLq166Dng2irmfIH7yv/Id3QVbyr54y5zR
2Sadd1KIZ3zLy7ggOIDMmW6hSwbEqXl6EaJwdpZV3ndO1e7LQG5U4k5bTzM4AafJhycxfuW7Ocna
r9QDy4mYztylRf6YM1rcUd/uauZ0XL1AxMiwg+GiFFm0IjxXfVMdyg+NL8BpMPp1KLP8DiWqta6F
vh/LSazxcN9MjPH3LB92jpcZuxBJ7Macou+h78O1obm/tgv3y8i6o6wqseuReYogcXYsHN6Dpuo3
ohpv3G8j1t029HEQ8cXUO/Lc+7T1UZGuQ0UqQ2DrpLziyZ4x8ccMMEi24AGul11bWh9GY/itlvF+
R/3+NNcSuyQvCDdsvgvDZkT4qe702DIuhYNBl0XGW4IRsiT9EUIDWxGPPRyCkD/2zkgjso+eFHtA
E3Qq4N9QFJdHjyjWS25DencTgi8MWliBWtRXC6uikWQK1iL4djXEtVnnQFUpinqthjIExYX3MRQ/
nHfvTaCbvsrLZt0wc6DxJjeHPBSY2vu6yF7KpjQPdV1XJyecjkY1dFe2Fi1SHzKc9VYahDmDK+lC
9WYQ23wu4Z2uc7ZUG614gGsBlAZK5CHSwx1MNfPeHfE9eoCQeBcSufF6IfD5ElGjqSrzq0IA9ykX
VEOHaSBd1Kjlkn4aX4deCmJ78GtZmn4XCDS2LVsAX7PnQ8eoakrHmu95l/vphAgCn/qchvsCW7bR
U9jly487U/yNONIOeMv2XaLwgBUARR2CZBGAjds2qutNIBEUkTSjMP17AqygTd0wI8modXtTZ0ea
UMRV1vREFOmEt21aVIVw+LqJ+1785TTyvMB62pr6rRgxwwsX7ByCNLI9+vSzg8qwMhM9h6u0iAXs
qvedkbW4GzYrRw0zGRxD6s+svTiPJHb/u4xW+47izEZhpwJGoPsZTcl5lNm2mht19kLdr60ZQW2f
XHQZo2TI4uieNRhTZeaHsRmpU1kuBn+Y/DO+OhLRTAfUA9LSOnKICOvIokfd6Fv1xAXZt98qhMaZ
aSyEdTy6sAGZU2CXZ7aNVVRrmbFbHE3IJJAOzBNhatXTxD0Py3fPvCbdyoJicGxGptCs2e3lhslG
86/WhnvgI+ewse+8krh68jRUQGhyB32Q+A67Y69AIieP+AHbCON8xzoEXu7wcb25yWWOYTXG+sBH
HBV8AcJy4xHlm7EfzNgvcyWw2+XQa5vgoFkMOLvxcw7GfG/F2n4W+PuLxetq4hNBPfeREZJxGp/M
qQ6IWVnIfJ11syvDr1yoHO6MB6iNp9vgaMOKQbYKcY6jLXkI8WVuVWSZx6rrbLDKw1dTYpSTIiM6
qAUr1YMYSGygf3oxNn7c4h9wgL+ACWxAmLRvDQJ4ksEXqlXi4MUGOzEHLtMCDx0PqVnR6OKgQ8ws
pg6GYGR7l3RX9GGAUaEaYbLU90VRxveGYjKB56RFX07OiAZnZCzR4rQhiSAYGdcidim8SldccC74
msqSbTsyUECLuivTdqEHafE5R+dMSgjmxgi9Z5NhjbQF6ZxznLG4L+46FgJbbMWMkRpklgQP76oQ
rX0jVAhFgurUAsAEM2ety8nb6Ch1kIfFE5CpiGiA8UwIqEtincm2q28BFSTpyivm7SQJ3QwYnSOU
qT+aAEEJ65gAeKF3Fb0m1o2A7oI7gi+WM597dwp3qZF/W4yzxhypL+NGKFc7SYYEV2iQozyZNgzZ
jA1BGywnTaj0VvkaLFhj3SMTe+7SrwSb94QXgmMXoV2aO75sacOSnmCVsHnOLb3YhtDQoE1JGIf0
BZu5dFC2rfu0cta44hMBAdtMw12gJqo/pGEOs+l6roeHefbWwmoZmtbCWCfNSIq41742rssA244+
u0ZSk/B1zIta27cWqgis3ERpuO1TXurjwSvu7UaVe+ovqPqsNzKh4TJ5smg6mARa1J42QQRjdKts
dt8RiuwVMLFrrG17nPWEl/B2zlP9lGQ89wW5b2P4KhqS/VLXdnzmwH4WRiOSLyxeqZ7dwdauKZ82
rpiB/bkUt9LDYqTcfE/M9M5OmWJ1efzsVRGfOHLnQTg/Gl4yykuUdsSTrGSWvjs9tIRwfoz66a0N
mI4Z1WUqQDlCxrZcnYNzfjLJD3ET9Hxd1D64ukd3p/Hl6SFZ2bLi6mUaHRRX9rakH/4jl6tfVQjg
jkdwZw9IojvQJhPBg37Dzpeg4cW86qTdY+xaDiScQd9MXeSxwiWmaHDpv+L8lMrI3HAsBaiqPMjg
/SnJ5DFzw4jn1DFWYagRuoRtJXKnNzbOoLkUOBkvs3jkXX8aNxLuLVt68wVh3IvtsJjGsj8fKRgP
ZYdWp3Z18DAGS6rSQ7OflJ9twig2K0Z740lcajnwVjy1WPS5UozxuQLPxGgQYEvT56+2mz5w7BBy
cY4GD3sVjjyHDoNXF3t7vXeOpZt/8wjRcCEZZVSAboCCfv/Pry4TQNVBy1c11ruOOSVaFtba1QU9
irfJnLhfqw5Ui8Z5RnNesJmFB3voOy8/awoczaiDv8FFR2OIZg7AJY1JPHJ2LD5zODYeGvcnU6ch
j1wHN0WgLozAkOz0+ZWgM6aWmYmxOG4Oeal+DJcQyDxhCKSGCuoGfmLVFmKPjOCRg2Vn9aa1i5Eb
pkRk3FQFaUA1zKU8ptT/iPG4C/rrr8j7axoO0z3z7zRj7We5qV8M4Xg2uuTEQqEPvHbxobP3lwon
V8/LdLQS5ZN5p9u0g1GGD6QKCeEC6X7TvWKHz7DftF3+A6xtySCIjyVil1ZjcxUNgADmoED1Ut/K
mkiqyGtvKugLX8/TmySXxoM5AveMd4BlKANnAy5TB7WhrjjENL+Mi2wf1sBhGK0TUSSJSdTle5V6
+V6jctvqVgaNUXi/lY07ajYaZMFjEvpT0wPF6n9isravs2bsrZTVc2JeVM8NiFvlIwA5w+8Jz1lH
2iAcilGA6ZLY/XM6vNUQ0jxN0cUwkmtgiWc0Diw6Uu8ZWwJRUbPOCdNRCFFHd9U2ZWSzthG2bfTE
8VhnJJcELxWEzxC6mVFuzYGonf7UJgaH45Rla/bzT+Au/3osC0FLsZSWcNUIQ6enn7v+nacj92ez
Pg78IM0XdEBjkcM4E6asPtksMY1K621oLAiR9FSNOEZ7w/abxHlxob81mA8jQ6IdnO5oDTeWbvjR
NLLdVSwDgxmfH5jRTPT0E7D5rf4mg8BkVYIPLHUPZoRwvpGcR3C2mIy5DvlDoFqqZhO3xOiB42pQ
5JQuPPlhjYH9IUGcgaCPL+fcAHIrCFY9zCyfDibzuhH5cDhkzVojUgRaVrkvJY14bL5ATDy6DB73
TqpeVeuRMDWg/CcVKIE5ATI+9yLqBEZgaPes9YSHfycIBVjaaPzyznLZGIS9qxIGhVVHV9NkhGIO
LWbRMrx34xijvXDA/ufZ3aA1NwI4/Mk27MscoLwVVNAnG+CILqr5RKgsSh9ye4eLjBES1F26t63k
aKAZWfHHsWTGSofCg7jEbvT4Kuf9roU7ROwfekVrRnMNsOQLNsi8HV0upcwRn06Qj48Lu0wl4OFw
IZgbwzavaC6wMTbm6A8K12ebsPfsKtkf82m6S8ALrUScO/AmgvLCwJaVohEZHB0IOhbjDkyl+75I
sJ4w3GUknLfI8WOKcmoTR9mfUV3056w9uSOCG/FSVbnNNna8G7qaPwVtB18HQmgTW9CmTG5wzJwX
xtv9RVjRG4Jd1DyCrDeaK7QFBEhxLfLvxFjHbHqbQE+k9MdZJJmXpB3t7TTb6FVUuDEJWuZSDy+u
jvVjLk/F5L0wUcan0zN8ywhV5s2NDrEwLqWtK75zzQK2QXnukOeUG4jeMnXNTfKGYzCHvE32st9b
zx3x52Qd1TijYlrrYvjkRPaO3jSTqKETnYxi0Z+5JZAdcl0J5dJ+mMMpq1H4JijqySiQAVwj4K4g
WPZIMRkRhoQck8PqbBuWsAvQuud6VtTNfJ2uaO5PUc+MY+Tp2LHe/ySI8Ax6odnwFXvkN2MANEM6
jGFy15lp4VnSiDeIG7mz83b+0FR+1Zv8sWZjeNHQyuRhA8ja6/TtnJgPxJQwBfZ6RPj5DtK3t9Xn
2maeVHfAwvOT41Tqapn5U90+6zrCFN3RTmWvxfs4j7FQSbEv8uA0xWWxMWKECwF6sbQqzVUVkkU1
p59T3+LSjjF/QF9GDMcNvIqQ57qzi0veCLe8IHXRdQpswaQXtS5RRrgHBoavzbqXHhYOs7X8WRyl
ZkxY3QAvSuaQYFyPVj8DV55xPEV0bWubJEQvDlzs45jDjJblRDkehkx15FQCmZ5aCzBKeY8LDYMs
7hCyjy2WpShTy7gjGHRCxoPyAukRwzIVs/2YreAmRv1W3xqTmBeNWSE2a7bZOiEpIMF4P/XwWGnG
DyqUJ5eeOBvkn0axkwfzcLFM8SEcO98sm8OAhMFmaVr7mk+/Lq0LFpP+ODXjlzbWDwmyZbyBGkWp
59nQ1LSHqWVh2TZGvEaF5G2VeCuKBAPLiAoLWWjk51CnNw354LhTU8Ui/kkUmOl1eR+KkRJDikNh
ahzFIxO2ZvLWWdwC7zbMPQT0FKt64fpj8iRcoR/urQUORZt1ByHwIcvDU5+h60L4ejVoetdV5bzl
Vf+HWgxISAbclWE6lxjTAXOK1UGGKWJVLQPLOQMFc/uW0VkcwcCrIpKfTAKcxlmPjk2BnWZAieTT
Ra+1dKGiZOp5dAxEZPS3+JkuzdA9kEsitiK1rqJBnor4wF435mQunZ6+rdLM2Arx2ozprekRFcrK
PrpZied5oByrGDZy72Gh89xjlQXxXgLRrMtEO9uhxQRpqDmfoeLMBdm4Y95z9LXm3sLNjEyGEBC3
eGhY0liDkD5x5sqHnMjqPP/FeHTqzWNsC7ASmIr9OaJyE9LsN0M6UxJagKwqQQMIoTyvXZIIBx3M
N5jMOcKkX/NyoS+1k+1bKYyEDhmlm2sH/h6zkIjCPXL7WHCYOucCjWKxt8yw2ddD8hEaWX/qnepo
U9BwJ3rfiXKyPTXPpc/bapfbZUw/UlH9ZXzTs3i4ggLCDRKjCPYqUPDIsWCGGeyqIRdE26rgImSp
dSmQ6UBSWILSPYyDrb41jdR48dqfTs89Gt6g2cCq0mIEoK6VBeRRh5/xYrNi2R6PILqYqDkmchEB
C4tXqC8EaXY2cfw3zj+J8a3KL8fFBvdOvZTmVzt8rdsCR5TLFK5QFfdnw7/d0+A0Z69OGn82Qehu
pARFB+kVNJYg3VLX59ciZGMQSwOjZfOjihDwVA7crbRCQu8d+7n0eL51fGlTr7VMa42Kl84jXWKH
2GBN3zY5+by9nu5c+oewPYXOuDcK+9NR/XdlFR+j1XZrpxNvNsyn7S+UgbsOis4l8STbiwLhCjRP
m6lYX+2bpno34nm4kV5aLXpSzSBiOq2ycS/iYjeFmnN08J0klYE5yxZfKNos7AKh3OFM3VHWfyC2
arbx4NB4jD9uS9Gc23I4ZwlaOZjXhMRUlYQ+wbWbI2C/jHEF+Fq88o3jxmoQY2O0fk8+GfOgVLJu
Icx5Rne8D+bH1CWvIe5iLyG+NeLOM0b+eT3eNlSMzmHmHYEvm505TjDfE4bW1dG2cOLHggzyM3yN
8Ng1ETrzULsyQGf3EobPBHedYKLPLFCivzrCpmKpDj8KqKh86BEuaLO+c+r2t2zUg0xNMiDL56Rv
iZNRU8Xe0SM4zXCPss4fsqJeaBfhH/PxJ0pjuYVUF55ck5MNadBedchWewkYrEluGgUyWDm5zYEd
YCjBGKxr6VYB+Di1NosvJr5hahbfIetGApPO4xjURwvfwewi3zTqu76yGOCnti81tFiUXHtQkxQR
JgI/UspQJGmP5Aw8t97kXARAaTxGLaWeXjaXPgbzMGsBKMq5pv+0vjJI3SxzkNFlKWvcIudY87Tx
oR15OwZB4jMwhq2ncuwuSTQxDfSH3MX+w4z1aVT2Qyu8/YJ6YcaLZkhjlHLiTcEc11iP5JzUJ4do
W8IQkNAgmzJHKAal4hobYxT6Zo0jI3VuARgTlmq0Zo2dZVcn0y+Z81Q4ZnhROYDSdi7uUs2FcxiV
l76j2E6wAHq+0fUQz5CqES/i5jj/ig+GLWejzHcmHq6SPxWS93mIX5AwrTpaC7tYEPbVLohyrPqA
oGEDIrGZK5ZG48VRMKCLAJr9W5a9EGrEqPoh6uSZncGmlA8mQ2GbPZyGDrTGF0/FhaoIUF1EyYIX
A/sLi8qXNPxSUM40Ct7lJqzYxBps6XN4Nc1dULwP9keJ0yIs0isaDsza6ePIh9pLm9x7ZstcpPs5
EkfNIAxTDgvngDCDRGw7nb1dEzAeNaaAldeSqMgvwkZ3ddD29AjSdQZdPGlYqSdrwx39Tvjdnwcc
BYngbvn/DHbrA2NFVd5UEeNpaTedXl+iUREphrOXSc5uwuISyt8Wy5KbmWiKsU73Px5S9h7hUsOu
gdXvSpKjmLj6TcHM15RY6pCnUt7bBaJoyN26GX5P018tbd6JP1V8ZAy0Eg/FRljuyv4t6c8kdG30
iMluSFQr7LVDxlBWaB9FGbxZxEwrGD4sqxmVvRiMp5FT+GOKoeEw9JhJR3TelfQjFxUJqncSFdak
0WDij4DfgHd1Agz0CLVBGyuH3YRL2Mu36I5V7qvIxfsb349T+DLh0vQIX4HVelUgKErovi0TSTIU
0XwmNDnNq8m6khDawgOozfKlNshvVGrtAOhLCzY29V+H8rtr90L0L1PEdzzZTElGu2EfWSltrUm8
sI4DSfoPgzlYY57f9p3YTCnhl864LQFsl/X4FIn0FTwfARH0fcxbQOkaPLvYAObgftLBlFfYz/dR
KFtANN2K2dOmVIt+mthzhj2mem/YZES46ypJ0l5NAxicpDntKEA40TJmgMbWDEk74bOjATCe7Zbo
5QwhuKh2zW0qbszt72V1TZHTeuwrK6Kc+yeJgtUAuy/KfSHfraFaDcWbW99yJ/E7p9lkCMj0et51
9sOAsFSnGsE0SIJfBG928Of4Im33PmWlQROxAr620sxgoxuFv0AUnXpG81YejPQbJwOTzHprWp/W
sLi7WQg7OgJnXgJTwvbYGwSpG3BG1uiRGPyT8TmIa1oAUDWys41XAdIMwUXPrD4WVxXUbyb9OcyH
9m9ZFdhMuENLoavsnymA2UTycZC1ASzaJm0JBxZNZo0L9zKUD3EffXc0JPymp6HDtKyRx0TiMpqT
haQKDCBlk+H6pfFAEzdgKkxRKEUVypuovVWS5hFHYg5O/lFxJz4Vgfak12lzrQrX3cyoclfzKC6E
q207aXgHhceM0JGi8vPaaw5Z1083BmA973sLwwuEVGLDOTVTiMs1oIe5/0JKL6yPIPyc4X8tQwIg
lGuTzA9wEl2FIKHa6ZBRKiM7iYZKoh6WBGvT4p871tGOJOUzFRMbBcuwUEubH/GIjzvX07eSUdM6
Dqmxrf/J0XnsSI5kS/SLCFCLbSiGzpCpNkSqolbu1F/fh72YN8DDTE1XJkm/fs3sWIiXUGnw0pqR
e1W8kDX7hNfILod1NbsXMw/EAg+Mrbb/nAkHLQv0TVhzHZ+iclXVQA2A961aLDVRGR7kMxs6iIwT
RJEvgxoUDbpzbtQ/LTl8N+BZmTuLOZj0ZyG0Q5zLCpS27q6yPgC9HekcMhwQxjSsKm3cJEP6NXde
T4bFcnACuZpQptHX71nQ+UFOt2Ja7Miz7nq9NWnpsNio5geIi8s4uRhRyx4G23vxzN5cqn/EaJu4
zbqjV9AM1M70RXysps3tTUGsIKkBt4s/hytT7viSzvkwnowVgskCA/8VNW/XGwb1Bd3WNlQfx/ou
Hpy3wQnxG8SQvnX9pOQHwdjbq8DmE/O7EoR1vXHhpBqP0nAgkblpo3HfetbKrvpvyaJ4SORhdPOL
FMNft0eIfa1E+mrntB94OR0S2BAGbAFMBnn03eHsXLSxBd8h5qpp2nR6OMM6ap+D6/pWSUNfGbBF
pheD+PWCzN0R5Z2sFL3vCaIOQsHsf2LCg2bU6n7muJsw0lf8WmeMz6ap3lo8us447CqFNKCeXZnL
zxqXB6v6NhtMG6PzVUMYWww5YYO2Z4KLJvZRxQfIe0xjxI5c7SzD5Fo6ySavR3gNMOuXNjiZyGie
5Jc3k8WjxYtujnKjJkQ/8q8yLr/0yf5W5/so7YDx1MCXGUjGQZPbRIH6PphYQBy7XuUh2RNXOVqc
wYYXHGhLK3CLt8c27rQT9gl07waeRZWZb9Q73utaO9Uk5w8zy4e2ngvpYs8H6S9jR/KlVPhVglyt
Y+0tF0IeqMKxl7W1HlP2n/ScW50RblRJrkLV0ncrhANm6y8UJWivRcX2J3ronmLvu4x5UW8RkaIJ
kS7zIHm5XMSULnGBlEkuAyTNpw7XVMbmYOMJax2VnGV9cZPtLtd37CDhV/uE/OCt4WvzrgMbQGhg
j0SV/Bm2vJmK8WoEerSv+7kTvqhOmUGInY7pYaEEvCYigWlDVTqRUQIjoQGXlK8qjGD2N9JMX2wY
3Vo/7nrNQfk3l72QhA2xhPG/XfdvllmB4Uuh9SdXY/w2YD1JU9kMmUNcOV72DkgyJ+83WUY8brB3
tXiX7zFgCqChfYXXc0ko1CqnZWsjrXlLNJ2x2gOL2OjNGyBESS1EM9R43hLfxWYUtqex+0haimYY
wDJH3egWMnMy+Z324Q4dbi4miM+R0VCYQMkTyMiGSgh3UlezrU1mzpLaVb9n9cslMmD0XMVUL9HZ
kqBKhON2zHQPgZ6UhA3MzAvynxZFIhPQX7CDZPu6ArYwJYyEUn4puvOazV0xZF/FyNyqNHi8B2Rw
Kj/DcwEv1i4Geubh5BTkU6f0pMArYTuXuXsa8X40DJlro1Z5Vuz4XNTyowpGe9kX1tnmfdsLR3GX
em0N63zwVnmrHfssObuOcRmFdSOx8QiDyafS5uTgAKIZBuG7iQ86PZV+mxDthtCXJx86k3bt+bYp
fZMMDsk4y+X3S+kwoZIHifFlRPgjyi46IX8MWKf58hmc0/K7lEfgZFrZwOeZvVmcPe9ZxKxPonCM
yQO4FEMNza1EJ+MwJ6hwNxs4gg1nKSgURj3Ze9sgfojZGFf8U1uKuQH0ajZFKeCa85TLqzauSnZ3
HcEQYhfLxpz8sSrWdn1XFXHy0PcazXxWnKojXRAp27Jl1TN6lT9DLOds+cZzL2V3UDr3JQYF4yXs
5tvvCiGBKWMzzR01tJMmTYXt9X3OIWfhzVYuRTf4qtVsVGKpYceaY4o4V5tt1SHkPT1VWce1ABIO
Qy620QQFVKSRg/N1mvK12viCwIvA/klmUa/uM2lBACYq8a6pIYF5/qth65tK6DtgnFEQccNF25Gh
ggaXBSM+f0awaPB6gXwH4EfvVsESBQpLMykre2INIbZpXxPYideIn0uBz4C7l7MZUoHVci3adY0L
EAdVH6NwMKIL5xnS74SwNA9f+JYLCbpbTXfJHHXx+mWUiEtFGVRon9j0oz/Io6uKLe7ndTTZfohc
WWW7znTunVMvcWWubeTagNUbpR7IIorf1B/xiC6IPbS2//JY2xCBWzYFitmkkhfK02mPcrYms35C
KbJRqRlOCVIR+yLvogx7ObwwH7OlKo4msUsmL1AgNAG6E2kVSQfZrBBX1S3zhk3bV+cyoY2iS0go
8GWctHvaJiaejY4+vx5HZTEDgSLxkpApmmLiyfgj6JaRNV4H75RMlxDP5cK0To1NQUeR8nZnsDxg
LRXzMsLwnbJfz2vplFSa620oAFsJwGGyb061IC6M6kMH2iKq50VntNemdE2nyJbmJbDkgKJWetge
khYjeRWAEzeEdlRK/LscnL9ZyshQJefMch+BoRy5aRAw8V4cby0zTAh6uGdSHUi+KHjjssB50psU
wkACgyA0/jG/ch3TkeGWl5SEneriJKmrRSU1yMVgCUSAuSkEnn1h873l5XI17ZgKpoui/xcL/NUl
V97ASdQjwF5eN8EcUCTIdWO4lpJolOqKP1OPfqp0uikeT9pE6emyclA8tlbi/iP7eITP5W0iJXoN
iK7iS34nZPfSBfSca+UOu8KSIkTe9sTa94MUW1PW16hTj1WExM6jH3Y2mk8nbxLvzTqMn6QxdQQn
hQ/y6NYrWu7JElkwL7DaxiYBq06HuVl5cCkmJE9AgK6X3kPK3QCovHndp5e9O4TNNbwmqcfyrz/y
td6AlbFrl3MdnDzUXbCQ72nirGvkST16lYA/MACf8KDNVjJHubToDls9ojk1U/GZjq2GDxsSDpvm
gI7yPJSPzGWvoIpSrJr6x2ghXsuesZGwXiIlRNiZ9ppM351p8sWLTSDzVnJNJ/c3al6tqSKjaCs3
6plARXxV6rEucU1qKFfjL6Z+nniqngjOrIRT+5qhv+qSJbRbfYJfWqdmvTWRIGCfocT9DI7xpE7Q
t6YMxaGnuc3768mT8dVvGDC1sxOCYZAgTFOkOrLBHXZZhL4Ty/UQz4y31dJ0PWqDr/XOPdXC77E7
pEmgbvGI7cGsrkTCrTIbqI0EwT3GL+hACMJ4Hd0+PMIzdbaxN14UNSUMFLThQdF4Upt0T6aXqz0V
cuXQb93O9B0ZPIWn0JHOn2wCsf8/3mlgqmkVO/epxWBzF+kPvrfv4QDEww00Nqa9cqkabmUWLqyG
ggVGIjYl0aEvm0NRTGA+enGNiF4vkqo6ccXYAWy/1aBcAXxQOyRz+rLVD+DhXJu1H8CqBfUNEfZ1
8a7O+5MMlKmlHainfIlTA7YZTLJ+F4b6fWjHbaSOvlFXm7jEETDpeJziA7bnBcyblYPHBr/UB6Xr
b31NN2fTquS5x5U1VI92KnaGwTNmUJHZNL7TGE/+NZfoFhs65daIjZSi2XuJsrPQdMwtpV3ivXRo
p+i77IAl9tZ46tqtGG+CaOeq8SckDgsUkPVgZj7a069rxwHNZeKFTM+LlgbmgsjNhV+rbydzYWJ3
nDCAUvcOFJOc9kwR4jg20JT6oVRfUM4PGhXrVuIdRVR9wFIiqmcB4SuYIaKM5ajz0uQaQRT7pao6
gJgSu8O8fgUoEaDMeXXKsLzrFQwgQ+NdJ2hWbGVucfqNHwCW1MDaMkx/F5Pe+IWJ9xNAATuhDVP2
GVswTi1pHEKXr6tlweH1UN/szrjmeXnULc9P4t8U7HCJVCDU1xGbdEflhaPz6+fCqEYr3bTXrVnd
S1Xcpqo/D0jMJhfnxgtudg1RymbE434UtptmbpKNh23iwWjSNIDwwc1gGBsqYobiG5NU1z1mUuNk
9xuhQ7wkWo+r58slk91wUTToIjAmfoDWm8EGKGchbCgh2r5cVN3JaI9JRQ7PDlcebTaOER9KJdpL
kxeS/8oeDwWYUDN4dqF69sB0SY6PVD+6DiLeMlWgWMTWTiLqVsawY565gL8/NibPq1Ab4A2s9Ngo
JWLd5pXvkgWunPiFeqOlUgq/ga0neuNRGS6WAvMW4SSPBnUXR88ER9ySr0Hj7GMmkUrFkUDgKSj+
1Y11ntgGjfMYaZu3gn3VWpvKXTy+ZrG5g3VFVVJhbU3tewpIpow9uzjLlfuk4GtFm1Jo2pvCsA4A
qh8dhffYSpEoiy56ZJjOCf7GVyUsKXS6qm76kTAX0Ah31/vmXWvjo2ZPtAK3U3adaHFFAr6NyC2h
Om3dwHuEqbKiyoD5DstsZKrr8B7M7WAJ0os5itcRyZfSrHUTKAfR/qiNsgm6dwxHGw/lQIsUv6Qg
yh56WJycT7Zc5bH0W0GqCffvNDVfTk59Ac7GPW81S5642nKXPthJt8GKBkXDDQ8FGz2HWq/RtKgi
A2m+sKvm3WvsDXF4kDKWz06B1kz+Ix3dwkRJN73XDu9Z6+7bJpgfRqjpcmBuAzu9q1Q7YEmb75Xh
Oc0rU/njEXDxuAnZbnIMMqx/VXrIc+tWe9G+k9kteo26+OAFb9VQcj8j4RISthpm5KU59lype/2n
8bAvEM2CFA3OrKC2siXuWVHDVTBdk66aLBqeAx4pQs5UicO5rtbVMJ4YM2uM1ZjR0P2cTUEnOMQV
98kzkgYXU2M6qPBsrQOrWbfQHxeOzmqqcVhIWvquoRuriIs5QAHrpZvCtefUdyead2GUD7ndb0+o
1Qyy6UAj1l4mHQ9wa+zJFX+PbviTV9RzK0BgHU68RrfBoc4VErSANUCpAFgjpAxrL4tOXomg5Fom
y1s+7q5z5GeCvhHcByAgS4NmRhMHT5pG75qOQ3GyM8msjJU9m0j704qYGWlLy519ZqbDU2Yvsdsu
C01s8zyelyE8hgA9DKDKhm5CwtHCYe1Uczc2CqhhcNtD/CUQ3eytxh5ublU/nXh4pi72iHhaMyFA
o8xxwwcy495W0ecWmNMjwFjp2MNKp5qNW631zffj2QH7sqrPwQbMGXD5yuUmpsA7jvrlHIouiQcu
RyX7xgY/I/k2hqusnRYOKIVjHDJ0b1Bf+StwAqK2fRRl+WJZYH+DEHt2xGsyMox7LwVSM7R+FmXM
KZWpHw3buwVKCDDJH8J7tM/zdO9l3kmaBJwYJwO9uY4W2zM4daxhnpWtn8f0IR1gNw3LfkFMu2TU
72gR6KvN2KgHDRl4rONn1T+FMzdT7kLXuvRWuPGK5NVVRmAP8G9N6vJEpr20g/ZC0ZIvjchB+q03
7oxsDb8t8xRRLmc1f4kLYz8T/qD/pfl+xMFt0x4/mEgn/VPBJiCQnXr6P20QQ1zTa272NnBeOKAs
hVhPUe0LED81l4kq8OYaD6Coz1SHHJt7Rx1tRi3hf5rYuNsamSKqIUck7bkeNUJINOBmN7unHitN
VxyYu0gGv2WC1cHRVkaLPmakd27/GHKSB8lmQElxRtlmR0oCzcXPa4HXST1p0vZTgkLdFWrrvk6G
v4X7QmAUH9hovymsh3pa1hEsZ3u9dQQB07MtK1+kamwD7mGlVT5Us9qPMt4OtXW3tRT4PU5NaEwk
JOoJQ7e9bRqHvQWR7tlJk68yAnSmZhzmTgaanL9dw8D1nGEmigAiNRqEzzxfTZZ51NzkEOYa0an8
NexZUIBlOaPvv7EzPdrS+gIyPHvg102j3gI1X/cRK1Ru3HxwtloDO6+0JWaVLFzlbHw4U9dYwzdc
decyN45OHGWG8xNpXC+HIr2rQeBn+rAjXbQFbKBJ5cuJeZr4MPHAv/SO3Ld0vuQ9UgWvhla8smXk
wc8ecR0y9gfR2uA6EXIzG6xuo0mHVe8HBW7fKU12k8ZXro5+WNzspJGdGP//iYA7QEw/BEl9lrJN
8JBaee3qZqlU8h91ZyfDMm4j5kFMGX6lKw+gO6s2UXy1ijl0yoM+TMtc+zBCAkO1C2xOK+iRBybr
ht020F0Nk2b9jSP4C6PGxhKIexZxACXmsqt0xo3NiS6qfRhnnxCRp0Wb1nfa6dC4kQbTvvgL2/Q9
qLI/0y3/uYP4MANii1I6RDD4lMvwnPTIIPIWRRO6EgJXTOwwD9neE/fQySTNq/Nc29K3ukD5fKPg
cR9nPf5Zfk+se/PC4hJAW0Cf0DBEnmCVFDQZ2jEGBzqN2Shr5ybsQcXb3wZSkqSfym9K9a7gvxAN
i5c0OJqO/h6YrWQtPn7EaXkcEQD7WEDHxw2HJRJ52zdoNJyA98YcN4S8lz0nTMLiDWbF4NGqPezJ
+JHR5fKbTVxhU+iDuoXbTXNIjunR1ZkNvHgvBT9jw8B9gq0lDB3eK5bSyAklEcbxkTHx0SYbdJw9
4a/uoA6Xe8HXoY+/JlagYGyiDZ68cKHmQJRLt4EWJoxfx2atbqk5MIK7p1XqqjcAUNHcQtR7Afpk
he//yF7glbXgUnTMi3pIdExfdi7rQaXc9Kr8qiE9NN42D5WFkmVblaVJWdG63rurxE38OhvXyEc3
+t+f+DfuaanScULMrC/wrRebEq1NmA1XaUqeqrK+iTS9asr4RmmDqJplK+tTMiS72PkhXbmvzOBW
mRRF6bOkVHJah8odB8x2KomQRVEXrUerxiZPY3igf9QRzxQbhi2U4DUWwnSh5dahdrZWWf2QWjmT
W8OtklVf3KvugDrLdRPOQ7Ull8ILfoQItwkU46n9ldgLVn3haQzWbK68mjeTZJdXeE8Zd6cxoqOz
K3NYs5Axmzj4xUu81Nrpg0LML8lazaqQfnCNX8kmC7Le8KnWpoGFyzBOhJqOMZWLDmsLcpoYZ+3A
OzjFa8E0XNOeUVv0bOVu/SrthA1estTdZ6V+tJExK2G8nDzKoVNupae/67aFVx3pVkmLdWMN16i3
XgjI71MPG8xISwE0poXJxiJsInhr4zNoYVfoyMiEXiazfA4WtjqpA3alcAQLbk18ZwoQpgb3oTP5
kFN33muEC5iWGEDj/7+mv834U8CXBUt08WgQ4LD60hNnE6UZQyhNYXGxxiixAzZO0jDcMrqBSsOs
1j5JmN0qh32NkY17V7rP0HgGSvLiTQ6FLficG1RCq/x2KzQw7J+5DlMHQdZhl8Mk3W+G+uhl/d3U
olXnln5B57qd9atc1MsWaa/Qg0fMXYNo8d1NmhORdiIqktfAwIsllE3YKAEeLuy+mnqcjPAsMryO
SsxwRNjauMY6o5lZsREOwBSWy9DEnk++dpsr6b6wE4NYSfqpKp8xq+vayv3Y+ELbOww0wbnsPTAf
7TOPFCqdiZorrrbA9mRQbcgYZqqLGqc4NdFvLJYFHac4n3agTi7EOPfgUw+VSu0Xp+c648sWO8W5
ojFy4bbyOwZXHhkOWop8xPxmpUq9V2XfHZc/IR7pFXmlDIE8xFJFRhQWNggFIqrOX9oyf9EvIdxV
7oYoLdHDHB5JN6JuZBiywWsKEzgQzXquTTCuwVqeqSjfMdI2XyXKJ+kh0O6K8Q4+/1HyZcMUs6rJ
v2QZq1t9THbRNK9HMejRBTNm7kcDIz0s2hvp8E0JkDNIlHBVhMkqzoj8NOesyNjIJAiT6D6TB6AN
DvBVbat1T547YvMc0LEBBCuFrpjBonlkfbLTdO725fgg2vndFKCNMe4mQ/wyac21DPecuWzq84vK
tsc2QfZIkC6Wi/3HY4uOL06DT+FFu5pAYoDVwJokzxJ0YGLA6ibN81eL8AjSH6ue4KSQT5BxTiaa
jLYp933p3TrtKqeLaenbmfuv46NSTq0Hn0xZCpjcAjasMyMKYDSamCsMgcE3I7A8ugijwre1mkCx
8yV0gwPjGlfiaRnqezuxIbaD1q+rj4hSwnE2p5pVy/6zP0IQ2DOf0KyQONtkyB4Ga+zW7m5tsNfK
i5XrN6sx1i4VhmK2iEdE6nU8lDq/Z3fatHl7HgSuB+usGPYOAMkPMvMmpyhWZSQ3MY6YebanAflS
V1yHJggXsOAL8QftmSwDQkZejcfEqDbmrKFm4aMw8dX35Lm5lBuDDsab9dpyVB0fke6rVClL5I5m
OOqRCeEeE4qceUhfLgO0htAp4/cJaG1bse9th9CbjcRfGCA1bmrLvunO2HKjZZbYbEzJWYzKqo4K
8EXRRlMRIcZuXWTlak6WSRkdR9VWfdOCAl6ZMSuz8Da1zikb8kc5Kh8a+E1F9Icg0B4KV1AvPMdg
alP48dn40wrzXVrWEVbZKglh/LSp9VrrfPYzAUYDTYR0n8+xs21djPF2cCjoC6qeFUdFG1BT08H8
cxC5dePQQaVvpEKI0dwC0XbBZnhPak/52taHkVEjKo01cY+trWxiFTtIMCabEKOKnoO9qv/VpvLm
GagwKYMKnFDbnKgGr1dpmM+AVIgmQpz4WC8b2jAI4NCj6I3PBjiymY+Xiv2FwksT6flLxoFYSmWX
ehX6WbeLgo4lNPNT1UO6dwP7qrPMDEJ2qyDs+JzBn8a1oTRr06VpXCGSbw60MoTQ7QcSK9x1SbFr
w7bH2JDF9rXvroVG2COVHgvS7Cj4MBqSiPzc14Id1ux5DIvxEinZF2nK92mMAAfMfzV2RWMx8UTZ
5qfd5sSZ/bwcwdGhuDWwVo3XsdLYh4fFSSrK0TVDekY+qGP16Hkqk/zL02cKRHsQAJdjVfdrVtR8
o6bvwtZeRulthhzUMr2j2jHou03OujODCh7b7q9QycSSaIsWhatdYzlhpJesVUS7DSjH0p0sWjqJ
RrKg9s48ItRXlBKN3vgEDWssgwoXQRJtAxUYW5FaCMVWvE6R1cM7t4aNyJhzy+AC3HgbcXVNQ42B
UXPvWZT7MPMCnLwc6zMuRBnZUkl2SVRTJtcmIDGP24hwQ0U6XZc/7DxnAjC4HJTf+QMMYPXkKn7L
AliJzFM1NHviJ3v8pVsX+0CUtTzC9SVw//CtsQDPVoR2GCqpy2K4cptF3BJgM1fIqw1a3qj+00Zc
/UFMNbDJy+Bx7w+3qvbmmgNBG/xTic8qF2cR5qhsGUSo8elsyAwvA2v2GuvAggq+16S2V0xglniN
+KOnklL0nzx4OskWeeMvZmQq0vKuMvfGc6VPXvjJkL+o0yUZ5T7tol9FMZYYTpd927yHptiT8NRH
HDFFYYElUZlJZoNhob6CBLmkpUd7cbIazOrp1uOy5hBUFKzlof4ZjmLNO39sjWptxx+h3A/kPAOO
uILkMDGcKLGW+fhwGJVy9kds8TsfmYQRsFuMJDi6UlneYvLu+NyWLDjWXpfubZh5cW4emhBJQcr9
iGualpddDMKsQu4Kgr8sB8ra5tilfuduqzy8OeLfwOrUymLKu/n5aHuKua6u111UsdbtchsG/7yW
btUGHNjE2Ss3BkzW5Mvx0rXgtWLnEtqQxHmT9ETjz7ub3YcyKstQyG3NF0aUn0amAv65aVH9BPLN
vGm9KClBvnSbSBqYoEZqWsYbaloelztvZ+AmWUS9epaxipU5Xxcq3y4zc/pLMpCVNiL6Sp1ihZp1
lHCunaJbqYIIW3zmhwjIAc+R94mAcc6HVzU9hRzJyhwJ5s2w07uCQag3aQAu2WABiUysbg2iYJv0
j/krCC8PbuS4NKhPc7JfDnhCFAOAtP5fXha+gtTbUd+kD/gDqtVQpg+jujgJidZ/MXqnbgy4VQ5l
cWu4eifqt2tvQR0sI/PeWIWvwfnmbGSAedjBNcFgzukEtbRc2dGzN9kLjS/M3DpKrKhB4HEKYYvV
BesBvIyGyNNN1qtMRxG5FzrSvjEXfoStzX9SuL4e23fOm2VzlRb6eZyQm8+q8S0pun+6rTsLYivt
CvxJtnTZWmyN7Ieb11zeTaaCbQS+VnS2pvnUu8R69oN7hlrgd0Tajk5PeLBv1XNUlte6Le2FF9bv
ops73Kzcfe3q8VerwwGbMSmxIPZoUiTLBtpm51ovaWsFdxIZLTkMfra6an5M2fSXAJqJlIY/kO6X
QJJSYvMY+YIO103lUJ1e8PLaLug5dbSyXaFr9m5gQcZCpftRCZmD21Tl1ilv8ISqS549UNvHDRIl
htlaqDSgyRy2wpMeajrRv3s+gFArSueH3XQ5fYpuq9R/evoo812P/Tr3njomxbHgOhzk1NQAkWV9
EXjOolD/Zfp7OxYbtmVC5cJULG1vJ2ywYekG6ohVfU18+Ck7hHkKgh6ZnTK1tQNKZ9pgoEIShje6
KE2MjfzYQ/sQWu+kE91kqyeQOOoXG75EwBKyvPY8zYqh7EbL3Wi6D3GS936fVUtgKMuoweNUbgjz
MihdRc928EVysa+tPzzFZoJ0Tyzc7p44RWkrbkBMUOC7nPBImM+CgJ8d7EQBWCmEBNFDD8Z/Lv4S
7CGgKn3Co0sLMq3SbmqwBymeubxCypI8t39DEa5mhpm9NSPecnUjHGZcfHACZ/Z8ow35HGPzGby/
pD/p0bOh9aqK91X024iLUrsrk6YdKqq6e8o2mEzJnpVR4mEC1IACuAH/bI9AHGr6TwKUw3Ki6c7A
oKCygDmE/c7l+0ttE+mVVS9PCSGbliqH5txOYLf/au3g/XUjF15tz5uyVJJdWb3nlcCCFR8LlDwI
sodGnCE5Au9+o2JQ1emHSjq+oiCNalonebdYRXJXB8ffUV33BhBv4VQfgiynMq7y7OgxdptxvWnY
21tRt2LZspy9BBpKtc1Vt7RvVc1+A+u4WKjs/PXwnAXntvJAAH+APAAKswh541HKyBi6LSZtLi16
gieoWjZf/z85LDOCnmShWvpaztTgzoHyrV3TeszepmzWtButCHT2rDqbkuC8drOtz1C6q970Pdhj
c+GpzYHkTS9cJMDkVcbR1nzTvqZ3kzRiLTDoMIBMyR7AEdkECPPuMmmTncIpjXjoET4mfIVGDi0H
jRFfl4XPb69OhL350eREa0bS23LCewB2X0/0lcOPJi3f7TnAGzy8geUvi7SQeTQp30p9wH7+mVGL
5DEmiugaOcdClUdHcoer+VYqy6j7aPgpmxxSOh+pin/vyeq1zjW0SLqWkL6cRavKnYuZqKjesPmx
c3Gbc4eDPLe+cAoEKidEzdTZQxKLSfkS8EhhQPS1r7PRj/tNbPsBU2RtbmWF4IQHhksi6DUidrQe
MOT0zwAwgYCjlle/RdnuMmIGvfUJxRjfy7a3km04UYsC/HfAODpDrh2kWoPrSIH6OT8w5sq1WRVT
qYnERKx2GVtfDj+1ipK+avxSBX+p6UZnzgKcgZB0QJrPjjN5SHhmun/YNHGaYMFFZEIHAm67pvSS
lxqvNUqljoxqtCk4FhCII4iiZu90IBfR8acBY9XcxjWuXYvrNV+SmHd4rqfLEJhHpjRCRTpL6Yg2
Ag93m1c+yqh4CG1+romVWgVDiJaqy67A/odaw3tN/4OZKo8iAilETQgCuxuxvNLb70axAYKM06XX
WRiWq4n9ZYW4U7Ul2Pa7Bc8LOWLDeBcLCi8rcih1AHWevNKSCkg6AhKiOgVw3tIT8yaShWsQYTGg
mbbdJHRqsBrKDb9OUiJR/EVRCVZKtuuLWPHrMLyYcUF3Iy1EAyufKCyKNX7s/g2WJYFP+VNm1MPn
Sl2tytSKz3Grvgb3oDJapI1EfQ2hmwdY+h8t16yD5XR3AzdyD3JwhqkkNptLG4UX1yzmAEv0DKxv
qRXhCAYxb9FWQkwpx8/dTQpgv6OWvBSdiSnf8Q1+sS0aHHc+VkXVcnSHNdSq3YRgxccEK2R3iIAu
d+8tQcZAPxvlL8m4RXhqg1ec6HuVmiBnkruALY6BN4yjbk3FybTQiA2qFrVHGmSQ3InS4///h5oB
3OsdHV1c4DRUcs8gf6yW5r+07OWqsHEIh6qIIBtq39SndRurRkIKAwhIVu/dVNtiuo/Fr8eVb9HS
RjloenedxzPkAT8JO3VpNJAzFFp/a93D8ApsfmPU0cUxKCNuk4/UxmdRmQQdCd+RYG6NNY9xe8o9
NkiOUMzPBHqViJl4oI8PxEHCcqrugv4QCi3ywSH31ADWDS8jlVW2KngBG7abzkhagPpASekWvqmR
j4XMx2VfWoANO+KOU/EWTcF734xHmpV+ex7fV4XsJhS50B/tLD4oVXVJUmm+OXWfr00lPUJHYhrw
e56nBIMPmX+whDPScpwyrM77tiUWpJLckiuJVYt32DPGQ2pSTmHwRS6jUzPV9IiNl5q53DL53bVH
TQXShpNUjdx34DcaMR0NVnreLgPLuv9D2jqr000U6anIQxe2o/wegwNY5M9m7DZ1Flwjoz0VFr/L
OkNspGK1cL0/nDvNIsRsV6bGsTYie8acvGSW+Upg9FpzsZvrLHoK7xzt1DExNPylqJNCGtqaAw5s
siQq5LdI7T+GTn7rVoJVtqF+QV2aRD0IRmNXQInhYQ3z/qB31r2IDKiPXxJTZV3z/+44+NkUSuVP
mO214449kBVvSLwXnBic02yN//LkSylvo3qLm3Mg4k2m2hxk4U6rHoXz3eIwrF16d+nIHYsdOQcj
vNeEGkj8rawoAS+oL2V+0lK0CXzUVYgRq0QkwrZZrSojAW5ubWsrvcYc0iSnIF48M3aLFE6uKhV9
KsKSSCNb7zPjlXzkZ9O7S02nZPvftK+G8jeYb1PIPxQAJFt9b7BjJoXJ5eaXt3xfRgZ2tcJ/pd+Z
MI/mC9Ikloif+SjoIuw3XfBbpPWajhY2XxSyzXM/2PhQwva3djWnXZGNZwNkAqVX/3F3JruRa+eW
fhXjjE0XudlflD1Q9L1CUqibEGrZt5vNJqf1avVg9THvHRh3UEBNC7Bhn8yjlDKCQe5//Wt9y1xb
mf1Bf59pMIPyfAxxQIoKB0OKPN6l01bxWB1GQrUjICIIJfVIrauurxpe2Um5my5jmzbp9lvsqgda
s7eGhcOqtoOvsi32tLQ+Ja59VzcnFprLHu9S5SXPpTgYNSooc4IV60vFzrHGzFe/jcEb/Xtvva4W
NPM8NgGkGo8lH+EeVKJlcc1Jy2cmRRNpvJgQQivLeegZx9mZwqC9ThJaXNrW+4AAamM8x0nzGtvw
uRzo5Ny8XbAY9Sct98tSFJe6dPZzwVtJb23IgVVD9jJjUsReh6LQc2hwcTCHZIUxIQwuonu/DuNd
pPWXJIWDN9KFzHAhrHODmGWxlrdIeHrh2ZHcuoxhVaSkartlE2rPAZsPUVfbkoE4AkDlO+7SxU/R
URoD1HfQUe9wSmcwdro2OsXW1S4klHx2Tt0y4z9adBkolWLt2hUalwq4W0mmT7YcqIy3nsRcKQey
HRu7RWwCqSl5tgu7f++tcZFs4FPw2O6Xme9C8GUuEQFJYey7hWM9p7wBBWOsTVP4xH7d0vyFNo1Y
e+kM0pOTyRDOmETj4DLPaUds5DNHfF+LeEkOuZBcVu1+3r8nPUtIgfxMYzt56oB0AvVJGjmY6Xsc
f9hm7ikOwvlx0o1+G//+RonJF/MkkDcYBKsoZ8FemsccK2llHSKafgqDiw0bSdZXqyj8trthNRYo
Y1CpxuTG/f9OeuEJp/hbmzwONDc4+BjJftwHzCyOUPcd6oCVOld4rystInbnBITTOa+PJUtXHBkN
T8eOdg96niGEpW+z7anTjZ3jBiulVccgKe7n+GQaXCsIjyX3sqExdlhoqfgA9aR/FOnI98Wkq2vT
U9xzO5iGPWi+V4OjUKLhmaAcbNLddS3yDex6IuXyQUGY45lS072E3IRMIllwmRGanX6YXdJ69Kmg
CDg9s01UX6k3X/UjsB7zSr/QHRmF3QYA4dJX3VdUNI/z0crAcLKIgm5Xk7/xtQ53eBXe4bpfCjD5
ivB/AQpASw4Cu24bejtuLlw3ABO1gK/O+fz3Bxg6J8lnuIBF6EaH0sYcBBml9KxdXtv0APgLZsym
a341DINJKw+pMB4ls8AYnMLi4kFyVXr2QV3P2vpW0cWS7c5T3bkoYB0STyJIOvCJg6vBzgZfmBh3
uq09WL06sGc7SsIVmawhigG+D6gpLOpyV1AAHugX17Aurc5ASzugrh7NCTxC2ns/EUNs3L04No1w
QPdgQ93IUWxjjBKtXCuEUZshkkZIzargPbG51B7Q9ArfXNNicEuGcTt8laa7cQkAEcPdOcLnpU7H
rXTARLrNW+ejxUxsa56VvvWZSXKrPkRGCY3DXMfNNVHeSzKWp9qkrmd+f+AiW97e9p4DjpXKmC7u
nJSZdzp8PDz0LbYmhdZeNG9YZt5rVG6s6Scb83XPtsKJgDAk+U/SFU8mF79GuoEPHkf1na5DScEb
HYG4SUe5GXV6cNxub7QYtFrtC6bqPUAluhgeaSreOtawNzo8NGAwjT7e9ham2j47txl1DiyjQ2yr
BEBOJTqlU+LKZeud8PrUazPSnqIBAJHdb3pLEAcjEmRl2PKjhVHc5zT11jJbE0FizwUfYW/wEDB/
wmHGS9yZjOY0g6/S5EaG0DPdbVpBKCKjQovJkz/4G9nX57768hqUrIiPPuNBDW+nT3cC/SvkRGu2
D21VX4A3M412K0fCRDEMmvbGS24kr/10aRDqS/HTdLc0cuDVpLMPgXvqRkTVvrVauHEVHgWFQZbn
NX5ePaUHlLkkrcLvkH7CgMOPn08v4XSmeu3HbtaArzd0WuAOe7bp9fAFjuVPDBoAhIL7KevAPQff
CfSTsnkraJdg+0Y8OcKP2MfFJYJPekCh37ZhvkhqfPdrBqmCDHRc0b56BS4FYJV1De4jEb654zxw
hSvnU0vbTQf0R8dXFmbdxo753sY7R773mjM6wUcCPtDDyT4WSJ05eig6Njs/HkXnckL0pRED515u
tYjb7ylVp1b+LkpypYn7oruQNMfXJviRhbGkwRVM2taXn2mlNlrHoVrXHzilGiya4HDvXOcFo9a6
KVnz+3iIOfaW6bFsrpObPWjO4+BpH5pzn6luxeL+Luwwxri/aWEfIdXcka6s6vCjwCYr6EfXKw2Y
MGBtbbgbuUkF06/gMa+yna3w7gDt4bi9qa3fMdJInWo7hxhdLm5m+QSwEoqfhhM2AM/Isha0I0wi
7IW0bTGHwl3DfZ6s5/V8TxLEr89zzM0xjJXJzSzCu5zR5OeN8Ohk8hEJaPT58JBTE0TTM/DFaKtV
62BgpTASr3Me5Z/u33szs69zbqmgrz1m565AQuilXNtxvQUDs1c/QQWosgO8ESu5DIkkdHaz1LHR
3bGMhDtjrbFy7dJQR+obvmJAGcx6ZJEbP8VZCKIcouA26U+6tWtuLFo0DqDZtr/ykwaTflBnRSrY
Te7j7IoRHPupVtvIMc9BdEl6QHjfOopbuEazHfynqL9MFN+nxzgi77Z03/1yhnG9lRjzuoa9p6hX
WsOdbg+9cGdyp3F+hfLXFvt1C4K/5Inljcfe6BYOiOVecm1donhe1vuUqCFIqfTI9nJskkNt+Rvw
ewdPoifZ39gBuHjw3/scDzTzrm8QJaVz5TPF+bjncxVtaBdAoJEXq/8t6INrzJPFMw0mFrOHeYuM
qL8bmguVCm0oDy4P9FoRlR0WQru0UbVWrXb2Dkl7c4B4pOIWomuOubvDq+/me4CLS0o7WR0dGlaO
OStR79zy3VWjvijPo7gmEvJSqvc8hHOmqfCMTaKg8CxZOF1DjeCQHHrq2vZx1NH+DIiXx0KQQ+/i
1O5iSBgze6XjYOnHsX0O+UnI1iLPQ4Ya6SRDGoIThI8jTXKxNYbiiVYX7aDX8ZLy5uIyhVK/4qpb
0ncLe4PIzcpOKIgJUwNSouVRaDWij0gD2lVKSpzGSavEv7LQ/GLlSxzceWaT94eNNQLeuunVhswr
zcozaEd6rtgrIzx3DvgxBaWNW7ZmxcsorD+owJ1Zs/mrMIJpLe0dbJ14HUTmLzuhj64rklMBlZob
frjXwaMfA0iKLO98pkaA67gb9jGAr0MLPg2LeFWdIs3O6aGQGWsdxlwz6MMX2+phAcIl2vz5R+mC
HIv9Cmfo/LtkA7ZGMpoPdDfkT/jaHU72EvPMV1LiBTD6ZLyAfnIOaWvhidYKPj82Opg9V3a4bXFN
mVN25GJ0bx8ZlXPxUmhcbTsl68Kmld5ySmM5tZO3KUcfBaPw7AMS8HdsjdDjTO/doKWB49XgrXRT
1w6yioAgprTR1bRRwBczElgotf05NJl+oMZoOvhl91sAylzLTs+XnZFgHp0GUp7Qmkh/+WrbVEwR
o5jkdhjZ5Sm/t7e+m9/7aqz5pjaMUi8M1r0Nkr+rcaTMzcD+DAXo+6rGddtQNyeTiqRD5aK8mNo+
6zqNv2B/bUxVrufm5jgC8BjN2pzugVbN2lHsw6xwtg04ujTXnINLdmHsICeXrn3IsclyGcr7uohK
wr7kJzmPgp6JhwvQYW/fNqjfAT1inD2EtcmjMD5G8dkeJuNQds8xldVHEIyii3HNmGZHvhWdzCiA
YrtGjO4QTFjfurreFeEWmhxpIMJGa6uQ737cg1flgeskYCNpKqeb2uHC1tlF3k/dlRfOPujNQsVx
s5u4gCF0QtQXtFQJXE80ZtonW/+Fb8JNrKzesJlPOGC0ewl8kyNgyGavE952cnkMEQ46TYR2Jm2d
GsGX0is4mC2zZFQN+8hKuZVX5XuM1erUaMHWmJqcauHyZxhR5PFrQwwK4oNU2t5xCfk5QV2uEmGt
6NAyV4yqyGpalm7avN/zaHtsIeJoAcyMSGd1FvVpdGCxB/MGDI5PUSttc6Q50465lpqau64bfVxR
mynogm2rcWIvrUM92bDtSb2xibdxYeUBJwOFEQJcn5rS2VYI1SBqsl1ERobY13AiJ03giZmh3jUZ
OphVzHJ7TNhwcAl2ZL5ORIRN/FhSNgjWSdfHgOjLJWRXuXUF+J3cfWtnirc3RxitqX6ytXpG6fTm
RtXy5pmE2ZK8ukD3Y21QKno6RWEd7eImoWPvegfjJgLjpsyQ10rwi3UJRi+0Tlmnj9vKRkEye0ix
cODpTeApSsMF96rcYv+qAUidJk5FTgckQgE4pW94ze4NHOoYKVQ7AxtojJe8xpUZWEHz4nCg2eqR
vRzmIGzcMeyleTyXerC6DVV5FtlsguGWrEddtHYH0V36SPYXbMVfVpOkuwk0R1iIU97Accn7MSZK
hcsr5pHlZfcTF8MdPi2f7lBsvDKGK+iX3pctuKOnkTFPjiFHpZwyndyFVg18iJWsM98dsqemy5/B
trHZJDZfR61ae2Igf+9GlHdow4uIEgdme6qv/e6pivX6bEbxj5Va8UYnW4qrVXOXsrMBsqUIFXoJ
BKCjqH4kuHJLCR/67jAthVaSNo2dB19jiWbOkkXrP8eycVbC6r7rrGcf3euU6Wwxv9IBnBr2Usc6
VuTk90GVxWtF6wdnJ5+Pb95pKz3TvmlsQC4QZAmBVcQ46zGkyFEHCBtAZBtN71V0LXEhIOO7wCEb
i9R3l+w1oFxHhPRl07HA8Qsgh1YrbrTtkcrwB3Vn6+rbiE2IcXHh4OYubhNDWIZQC9WI96oIm402
nYyccW2osOpBaSKFTe+P2fnE8CvopH+Y9kVXH6pIfXjSzQiNM540JvbVfA6HTuXwPXRheWLXXJ4S
41eFytsHhnI21eTeGypN964DylbrkqPW1OhAhrkagYdTIgvLt2cBx8mYFHc3DjtokIcR0etYY0YI
cIcEUn+MkL53fpsumoqAewWo5876JLzk3c3XeB0M36lmfNELuzdD8MKedKrdxI46xSsUpvYj1g87
hU8euYSBHG18wFRmXf36fQzFFh3PIvwJ8y1UzGxdZNACKZoVSawB6iNV2PUcXg8Vj6Yu3xhm6wC7
0/e8Z/rK14ts6aGzt3V5Dqoa1zoPl5XL+lyYzC5R3lFzBY85HrAFQz2zGASafh85sC9yTGt0nfvr
MPNhw1saiXLAMSaFqPQkUJUbp8Nd5JT7+SI/TzbYLg1hC1cahcneA32S4VbD0eZWwP1LaibdTDvi
Bn3z3AppOfNpTqyyE1JkTxn1Jfbt7FAbAQvJsa4JLNDu0eiwErQXR1n7vCg94lYuz4KwpRqR9PKo
dSufRlqQc3nFVNt4BEQ6KJuuYAwv8Tb5rt7uMh+vYPveVq51skp6aiSOtcCtzrVHYavpcTDj+VQu
WUDl6PFhuMq0StvnNLvbRk/SN+POGWtzXKwU8PFY5TSqfY/a9jezXU7QhQUQuJBbfeRkoZFAWoFc
TwU4MunLfR7i0jZCGa985n2riKK1bjo/Vei+JJSd89vRgnu+twl0XG9ZbpDiZD1LivQta7zhMLXe
AwY8urp7eKOO54NYt/ksdb1DDhEHoF/z6y3ry9GreHiSZLQC27mrUwWuAhoHORXS8p4nmf+i+htB
6ZpmM0BJhfa2y4mupVplwVxwKzRFEq4RBNKvEfbWnKlpciySUTrc913VbqJUPMkqtU8FlQogbjDC
wsvWkYTYMd7jyz+BtjZvQcjmdbABIHfS+oRJZexKSbpcTaF/mmYb9sDwYPdim1WBebBx6SR8j2OF
82Rh8e9T1zK29NUSv6OZ5BkoYb6uYf6SSAsveg35cUon3poKnq6Qn7qvvYZJz7EGAqBT1g1+CHTI
plbr2iS/kbSYItEtgEzTNxt4MVRhZmbZ2+0DW4edQSEWESZ/HyUA+Gn3LTeM+6BnGR2Xde4M8JWV
tm48e4a3mUcdTwib1vYOagyTtGvseAkxn7Wsyd04BhKZU6fuqIDEa8rVA+yXAKB1MdBP7uKMJlYI
svnayC5NXVm3xoPJVgJYjYWWrCgwJwuuv0e2Um9I9xqtAku9xH7WZH29bwvcEpYQz4QCHmvOlZcp
jfc2s8MZMP6ZzU+/5qh2wy1Pk5vAh1VKfqJqdNeTgxsAMDfQPMeVfLQcdgDy1JvlcbKJU4zgVxeu
7hjMopmJK1pDjw0m8x2m6ocaX/pWOac2cdslZ/eqFt+FyvXTiInBsFlf2np4gh4hDzZELsOpsVuX
DtAPBoNYxSfXY/loZ/7B0LW3QOHaY8hESzTmQIJ/GzsanUtvgK44pg/IPAiben10nQAuIrw4YOv+
vgr1Xa8xt+BD7lYi40k0pOZBqTa9sGld1FrwVkFWx49DByYsvQE61V3va/icY9xycNj83ketoBXv
3p3owCRn9zYMQX70xyvNhCE+krkYxUVpyhnIk9QXS6tpSc5qUb+LaZa2QGLh8zoSFoDjY/RvBOB3
Y5yZaxmM34Wu2Rs3PvS0XBUWi5zWM+8622GtXnS/1KuQaYlRmXp8voWDZSfucP7y9gGHEPUxh7lK
djIYFqnZvA+exYBRBoDOwnfhjTeenRvJML51Ru5dQwcSzWwpfxNFjPm8hV8qegKug6y0U8PWsFCp
gnHt7LJm5I6FqVf3pkfHKP1LrsQSXKLLA3wExNsi5gMsofKJU0tYNJiY4Fph8M12dDTP3oj4LepC
8+JicKq0CGBbY4xbsmsQSszhuWoJZVLSjhdz9jl6htp5CeDdwsuHLTuJ71ZH0McgAqY6MZxlSrjH
iOQDG0CgSYAitwNvNBn8XLrt0Q26tRnz41I+cLI60W2mzk5w+/pYaJJq3Gp5YBDrNFmY2Jz5uJQp
X9PNTdEl60o84nbHQYIH9i6t00+M4mzoNZ+Kudy/NHb6GDXYVE1uMsvIyaguaHSQgQoCoHCbbuP5
9rewG2TMqIDfXvvHoo1d+uvSZa3EtFQOdQ+omYfQbKu3GE9e6tcNQ0BWYgLw74WmkYXfKY2QQ9uC
g5noZFINjkKU2GXM5/kuL2ZyVRr90nIEuyTBpDS5MHsVadxhkBsX311NY3ql5LMearT7VNHVsfAm
pqHFwhnPbuuq4cWDtN/CgR1C9ikMQfRaGFIRt4qGNV5p4r1Fc5Qd/hXhyJ0xOb8NBLdlOJFqR9ih
W7bv6bJkVFGqu1N+LVbMM9g4k8Mw0oBsR+UZKGQAZGFDizchFzKbJN2/6O7yYRmWB64Tc/13nc4C
On76cBUZD4bmHiviiUTnlg0Bo6U7tfhi4r3VdMN64C65LbGXSSjty3DESAlvpl3iQ1aLbPK3fy+z
RADVsSbaWDmFS59DReUCsbbBlDv4b0mkti5uaTplC+2hCjCmlLGkgFA8+YEzbP/62//4158m1vCn
vP/P7k/5r//5pf7jq6xGeN9R+9/+8V+n+KspZfnb/l8LXP9/aXg17T+vEC8IL9Dyo/342w9XeDue
P/Kff/5197//VxZ+NHHy8e8Nr/PX/GfDq/D+4eieTrOraxtC6O5ffxt+ZPvPv4T4h+kahu1R2e7Z
4Ctocf2vglfL+ocwXMdybbQDX4ei+9ffZMme8p9/WcY/hCV0xxeWxWnMdZz/l4JXfirOkmNYFn/a
XfmTfF03XXy2rEcs15rbX78+Hrj5y3/+Zfw9H6quEH1HCtEx3z3df0hjk2gY95x/e0n+65r5W9Hl
93RRtHypyd/ov38rk78ReVbdsoVpOg4VuP/+rcDDjVU34EMbJYgxjfl2+A5jdmqGb2HTq77iXP12
Y4A3US9+MPvAI8KmlyQ2fnG/vtea5BTNPWUJmdWFkRtooQDdFHpEDQUV4/rYYE7TKlLzmO0dZJ0y
wcKBTsFezHlwJEWtDne8YQYf2nyA9MF4lTGbM1DgLY/2Yh9AeKp70PSpC1MvaMwXVV5BkRJ7ZLad
4K9NCitOrj+xzr8Ccj9UmnGGKNzuHLwf/MTdN08wcAWeta4yVv1kpZ/oh/wye8VixMQ3VpSw3yrN
2YYGdjSR0YJb4U4QgXOjJwEuQ8egnznG0yDCkSzQ8FrU/Sb2WCoO1D+mNaNAm6ldWznbskvfKt3+
TQP7In0iHwkgEbwCr4UHvs1mB7UAIQNkztB2RWKVC6fUj10yPpSy+jDDfD8wJ3nI6ASvsRI58QXw
3S12D6DDv+E39dPwSTWwuTB1xD0Ch7VF0HHM8D3++QrVjNDgjGf2mDlFGcwOsRG/R+W6nKhSzWdY
cdTM8fLmMo0NiwjzA0IUTGJgjho6im5m71UGscA5pVjLNnGWcI8u8x+GFKDAmn7f9vm8zsVu5ajX
IS/DDajGtybiVFZm5VfD+Cu9kQYG+HV9g2xsOzU6iW9uTg6VU/AYOW2yEF9qA6QKLXXShYxwAiZz
Yr0ysOYZR9+BzRX5WOzJ3r00HBvM3DYXfB6ZmnNcnfPPgEFnWI7jTfPb1yafiDX2JCfz3MfpRrq6
SvYMdgV4HXwJ1jT8Gi3NHxBDGU3ZhieQ95uAcZG7LWuO9rNBKS9zKlZM3OAcIAnZso8UBjk4CI6s
WXgQECQy8JSwdGkyd+PL6Qa2nWeoxjTfTmeUDdhws9iMLkWGwkVYlSYtYH61T4yJydHwQQDFe+Gk
MM6b9FvqwB/vLYISDJPpt5Agqm37VlWI6z6tv4vWLY68i7ioMrejX/MyjpLcYlFQa6Upuh1VvHMz
1oakBVPp0NlcvPZ+eJO8OaLNdppOwXNC6SooIjuiKEymlOx4nf7rNt7ZqOWv7cpHtvNYXEbq1BLy
2SydYPnh2PUjBTkhivYWvyjwjOBYKB8tmpJLxQc7Lby9Lvk/IrdnCZpEOAXOQdHiuyHP1g82z3xp
EzFOcavXFzSZahHo7bdo5bkg5aTqLD7lGIj7BGUxsU0yIWQN7hQVqxIbs99WGQIvFfTIbXUEQiOh
9GwYyK/1a5N1fOG7NviZHrG6GT6aUVb4catxp41EbQa3upkJ0RVU2MxPc2x49HwQycE0ThBDEMW5
MwfcAyEy0hg/sjM/hVCnBgWrFF40Tn1Mkj5VboMhP73euJUo5RiQmk3nFlfuedeyr3ampR9M/ysX
CY1jOKpxnQfbigLawXZYZDwG+vDud8DBTDldhyFjUN2wlbmavnUaK9aClQ+8RUO2HuNAzccgnXtb
spgq+ghCayNVjNSFX0k6TBmEjInsz/0AJSkZO6wfIVC1awHs1qkZc7OEOckBLlLls9vUaNSKFTze
5KKzloOqDq3mE2TxyTAVpLAdQsJLKvEwq8AYcrS7WjW0z/ii2E4BJkh8vaG/SIJ32+zIydv38HGd
SF07Vb9YQLwrq78VEbgmZu/BGFeUeq30vjsQeoKdsJKMKc2kQAyHS3YgSzvoSOUEHzFheWSP9Sgs
LGPBmw16T9FCWOgOQq/6rFviJElubw0OsXriU6frv9RRvGytLWkl7uEaSUJCmCIH8tHaBH/skCyj
Cy7QgK3o+E678V1+GAtPf8G9n1tvdOii/DAwwRFlddemM4NnkPwjN9triflZaDSK4bSOfG1rdvAd
qNY4jSy4ZAlDog32Mif9YzKWhifCOhsGv2PAhxL61VPZtJsSb6fQMRiUrZo1Ev1LeRrBKgPDiqw5
zn9LbYT6XWvf3sSNkMDWhQM4QPGzRtHjiG9Nl2BEuVGfS52RWKuab9GzFkr997z90MfsEFWEu4et
mapLVyBviGKipLr4aGFEAFXqYRJVZycovjtwirrmM1BWb04jnmtNPdRD8yp6nABVteM5ZJnuW9/6
5vbPg6TaSJqVKvEizjQXMkK5LLm7+EVQ53dnS0TKSbCBxvLgiltjUp3Nj+5OO5aLpziFy9aWl6Iy
Pg2ju2bRTTXmPva7S+PbR5Sxa+Q3+5aYeStwqufZfWTVJynY12Szf0jo+8LKviMAtFNN7ZUTPDTT
WdTZWVo+bQAOEQ77mWLf+7pblqAoJYS7mCnW+Y2Ham87SQu20X8zuvaxF+fErddpaYHLLttXMdmH
XjUQPW2iLNTmQDOasCk2drWxoClVbvhRu/aHsHXedkrPTUgrbb0do2QtHW/dSP+JyfdExygZBmt4
xsSG7Cs+ZBceE6999yJuJGoynovptSzEu6aKH1MZRz1X89NnkbXNg91ATUni8TVvLDo2KbPz6AG0
kvQWSeepHbZ+YzyYnbxHoXwarOrquefSDJ9IYX8CWmkx6mDaTbOrW+gkWa1dUEwHmqh5kwvjyuNy
k0lrHVruUQTVl12wh3BK/9NgNPz2rRxDq+YA5jK3SbKOtem9FfrJEcx0HAF5biYrm/k78MbvKIiO
WJV+aAIkO0N4LvCsq+AQ1I+ht8R1jiIxWpsSx//ouTeEcf0uliUBAyLdVb7Nin6LEYf021NZ6Xd2
yuZcVzBWwgpKpkEwM7Q+LK26IuNuxqEv6E6gF0krbthf3/5s75RfHDKg2iot9pheD3Eo0Waii2SO
7nTnhdBCHr73lD00vH39GDz6bniIpVctSJDZevWKlrRhufg2pN0xbtjYcd57JXWF7sFxxBTnMva2
jsIiSIRg43CPSf351NeQE4Uw4ZmAP4cbfq+VYyD/m5QBpXX8zmWO7b/QXwxECJYooOwNOSwNtqFo
8FnlnSzhvhkTEV0xbBMDF7je7wZrmqt1+crGXIUDoUpgFkXXPcDJOwEqWPV009k+y8Q+3FsjQBdz
2CRVfPQBtLCmS+ZMvjcjYpbJFPJUQR3k2f0gZohD/mF1wU5Y6mKbErqCuWYbv58/noXTLgqsOJGC
FoOd0xUDjwOMXWwDm8y55Th+mzA494V6c6knGirtK4iQ5JrSureGatMRApj/y4qfku75ODKexprx
3bE3Orl8qdnXSI6nChBvzZ22Ua9jtRG8mFBK9kXqvxqqWPTCvB+IgsPMW7OkhmKY3nfWsLJUv3B9
8WS4EHw1XBkeUEBZHmkO24W6C7F7uGqHCTFjMr6msVv7xkq56NxiPFMFuwqAh2Akycw3ApVb0DNX
eoXIKwAFgxvuvVv09GX+eG5MQcisfO4q/voBUScTPwCNSLF0NrppXxrFV2fJMRPtwg2bsxhy7Hr5
ivW+3ep7CHqridBfA/FtQNjWQaeFZFzLlK6yaNX5477hBhgIf9fpJ5kOm1jHS9HMDBjvzlTkbvlf
4YyXQRWUPeHXtMU6JclMOwnrV/2Uo6COo7lLvPLoNQTR+eHA4vDyQ/4zigUwZXg2+X7+9ZH9P+xx
RfweVuy9V9qHxuyf53dhNuNpabTxUeyqGr8drHi4IFvX+hZ5hCZurmdaYFAGbMrUpgHlFqEGDea4
DSz3HEQOsnp8VVpGHCvAuMUponpoUCg1B0s0O7pw32O8cmr3OdNmMoe3rjmZhKSQjaraDHaz92kf
83AX1pjKPBXTGxptySl1lIrMXLEImZU/RWbynWKPXy4p5PEN5G7I1FTz4Z+LYhbIHvtyaPpUY7Op
86tPl2RGbeHCaxwaTKBs1x/pOhQDqKWdPgUPc294Vc2sEmpZwv4yYOggT7DQHH/Z8KILri5JKZe0
KEBo47NIMRKCRuVNNnuW9Jw35+85kWC9m99jfwhXvXS4RTKAyRAZSHG5xP5VAkWLcK0WgndwmDay
Ii7NZWMqcum9uaw5hf4BPRKlpA9dm5yZ7bjIClLTjcEDKdi1wberyp1tRoeCsPPEMMFraELR8+5b
vj4wy3WK54aSPKpIhzVrS5IxfA7nKbj0zsGYPUeuOvidvo0i/EzzeizO1uipQEEm5nR1bDlvMRue
3NBYplGMOkdjpcb+SVmXTjgn4Y9Lw7LWRRbvDKdZWQM1LqY6aAQq1IR9mqRY1NqbRhcrW8NW2oxH
PYDzV6+R1KFi+Zw25an0ebLhRMtG+r744EeYqw2unBx0/URs0o6frWlaGOq1pVrbaN8Kl8/FHY/r
pQhcMtXxobOLLf2SC7rj7m2LozbYxA79vSVTPF/PLg3fOj+h30l6oMKtWcZslPzV1ODpJj3bhOsx
hJlBLkfg5BD9ePLpUs4FPSASrgJAkb7cpsFwQpMEUuE+eKNzcrhhzgZb0bgb3R7WUedeOuzZtg+g
JN0hw14L4O4gsAJWg1jg7GZVx/nVi7NdD6K3KEcIazQ0S1jemblDMCJ74G6Cztw54Dv+KIId0OzK
4TqikAcc06TDEuHamu9nNHdiAcDZFBhrI2nWQfOJ84hOEhLurruaXwjUGrZ6NJ9gz8l9b1348B0H
PXupSuM0Tu9On+/Z020jLwXjBG7eHbeKZ/CI/Dq/iGaqbyoKbiInhGYL/Nl8ziJ9M98La2sm67T7
ERCRsGlftuITSsrVrKZXz3EZheUhSNtbgBa/HHKX+rVsRTPuWUjtodXY7AAiAYPM0iY5th4HRWGZ
ICMyn+kCIMw4AqwoGnj/1ntVQM6rnOcCIeeOXpqfxh9JcsTG0e6cb2ugGriq8RtTL49plJKNcT7R
BpjmZDJ3bfTvf37PNUYB2A8wRwknIlVPfLoEsVSzW/Q8EeoBz5eTa+y6Q++FnR7w9MF8DrXfamY3
ZJ6FPGToDLBmQUdSjrM+brSHYpieM31W1BUzn/QfEGh+2UMCcTnGJTjF0gMaa0wuMARGKVrfyY9M
/KTEc/3pGTz8DI1oN0Y9B4wZTxJ73oFH2gHrj0aKGdWubjuxSkf+HNX3l//D3nksN6+kW/aJUAFk
IhPAlJ4iJUqU1wQhC+89nqzn/WK9UB33RtW93YOe9+CcqDq/kUSCmZ/Ze+3acLdAvtgvsIM8sMHe
m578QB1Ts4Uk9aQ2Hy0mvLaxfPGZNUsxLUSbVPxajM7pDhG7EYQBgJ+PJsJkjjYzuAYhJ1Nj/ZVT
9jszp8M6Y2RY4tnuTg7OA6P9hGA9MRKKrIWFkaeCixRHH4LfAGvosv3LQahryLIOyUmFFj1nSTnD
bMWkUG0DhvIrv5jSi8ra0/KeOiLkLpPpbyh4/9XgXKGA/xa4AFZiZmaU6uxP9qwjQ36SmTxUwuPD
Y92Pf1WFpiXhDSkM3a5YhHXLeRHxxb3nrjcu1IBwbHh5gyAAtVBFb6TY+GzN+FaHVr7YqKhHdJPx
ID+8qb+YDt+Nnfx23nhBlq5QJ6Gvc6Z8E4TxvjDbz9bjhTSYrzAY8p8CG2NSwRlP+tnalCxzlRXd
Zckd0rnyNLLF2hnFZ+4311KxXEji4LvVM2w+M7vm8UVTMCEFJgOh4tVujPZgmsm353EJ6Di6YaKb
Y2hyeOUHvhfSS6P92LV7DeVrHRtcObG7GekQypFez+GHY0q4GnooXSb6NAZmvFB2sLNmOjLVsbA1
hnCH7tFn44bNn3fd0nmxEuUUrB/8iUFGXabNtoqDvyGwJRkZGkZblT/0xvOUGEv0TfJSGyq/Marb
gk/QvpATk4U+l1g9CN0NLP1mBIA7isyrTnPHyiL8nGRUAvHiJygz/K8oEU5GV+3Htv5yo/lbNrz7
Xl3thyBAT7a36nDa4XYACc+3HQSEK1FhPBX63g50dTJ9yP+ptE61XsKocRJOPgkccor+prlEAO88
GBk1TuPZR9thD0b+PIbIDl2RO+TYC+OfKqJt7gP1nPlkA9cj47cqiLeMhr8mZXy4zc5FlYpZysep
trykJkuXKJwFUzpK+5aXrKVOgo61CyMAO06LIF8Fjrnx/aja9Ev/WwNk0wivNgTXVs61Vfz/1GzF
du744wOyK2r36ZCHNIGzthD0o0FiLF+9aVE6N9YlHy0CisZh2swpC+yphCKGWY47dVnK9zmFVMVc
LUMG/c+3tkGTDV/POeqQvqaqyl+jzH9L0V/Kwm/xufAytHGA36CzjrI2slVvJv6pQTug58WLMzKq
DOLhRtTxN6EETkadMwacpcuplImy2fFh+pU2Gg5W+2+Jspw7jExwBuyPUcC6wt+2ht9wm7YYwdBP
9mk9X3xyeW5EN15Bqn9muVXt54m7NHDbDIQd6+zRxB5oCHjO+iEM7Q+lGLrWbnKSfI4D6FBoHNDT
LV8Fr4biENMfcV0eiKK+Mwa+R5sCay2xVsxRfqu9ErK9pGyo6mbr//lxiYHQtvpNU8SPyqNtL1t8
KpHXgynS+aH6bvH5IzrFlQWvRET8ZbHi6BtYN+TLVeLVTr+ZbGSj3EMfIIyAdFgcRCLg4bKt5fEo
oIZDvECkgWaFESssgJ68wsxllpm23aEHDhHUnFBWgjEE005Ppr0xg6kWHfD6MPvtzPLXt7FbG10H
hXrepjmf4smudyJ0saYU5rqL7PxQtJi102UqqP1HxhxcZC1d0dgl+8FzL2aSqTunSdEmAJIr5lhv
XJcAkGVtMjGOGaZqPSeevSEsUq8cb3lSG2JIOg/KCrWDzMdf1AT2xjDNQ7cIuxOJDRIA7EqxbOfy
1wdiixZAI18aiMd5glBhVbxMlQVMoWqRyfT9Y5+6nHh8fOzZvBvT5BbE5cUpEPYkmjsDyMlaa/4F
V/iB9yPZzZGjqXaDF3p76o6c9x48FbCCMSjvMFhP3hTuuxYbiF/1rxGz/WPdMKUbUC4AeDMz1eKQ
cn49WHJ9MxHYVoMvNpLxa1l7zSXjUlDs3qFWGI1gGOSonzSiKPzkBs7bVcA9v3Lxg5pspdAr2O9e
PzyRSvA2SEJNm2CieCWoBf78kxeYJYj8PrrJHJMCRxkN04zmM4F2uonrJ2txrzsDGrtZs5mu5u8W
M9vK1/lvUwKHqSa5n2weFL34PavJeZ0z9j9jT6hd6VCyFIy/nIV1Rp7iK4jZXWypYzdwSC+PiQ2w
UQkNTD3jQRaStx9AbLAOyhArRwKj00H4ZBKy7QlCfVn/bvux2QeJuADVMg9ZnF1n40vhOt5aNshx
ZdvjjVJkBJBUUmzTzq5YnPXBpiX7xZ7TGNTcE9rG+uwCOLXbxN7Xs/VmSLAjIdvntTnjDqn67i11
SX/RiwcGUtAXTkFjb7EyPXSG89AiZTnzEpnnKHJe7UA+DgPTVXKxov28iLI8mWVbaOYIBgKGenEI
FCnpjxPDka3KCKYMMdXCWcCWjqlkfPCGjJwOFnObaBmL4jK+60TUPeBwKUkMZgyQU2qKEGdL76U4
84LFVJt1a8LSeDSm5CcNO4vpSHJbdOmbyVr/Ps+enHlMmDgZNXG23gZDAJeZduyb2vxWSEHO0sPq
NdiARqMQandA7u3otggMDBRbSDroEbCeug1h5P0/w6WZA7V5/GBHIaaQxobrjaxZqA70XTc8kTY1
APOtPrNkurUjlgSKYPJ1VQFIpDN7GQsuz7AFamOZ7TWcaJONHhNsCN+MmCs6+MIPdzw70GGC4SHO
sS+Fs4tJw1HfrqTvmNFC2D0q+J5pk184FhcSRJ8RpEGSBXwpsCiJMQJb1zZogSG4F8q+6Mp+GxPD
WsUehjGrlk9DXuBCpFiqZ7NnfuUT7OUcyglteA95adJtccMxQPj7uUwBYgmJiKKzQCSW87EnVaIt
acWG9LntmY1NZXvMUpLjiVRr97L9jGfCUWTHKtE2UDhH/d08Lpxt33PXJvlECHzZhyC2e6mJO2EC
6SB/7pPSPowNF4ZQxsl4CRn3rIPnYkQieg2wy2w6ag7wbvh/Bb0CWniUSEGxfBK2gRgJSXybhurD
SKOFTkAhR4T01hqNVV+0z8obrGPYP6M1xy1jmK+yqQmLorhe+8n85o2W3snOxnZJrCoQkXY7ME01
VPppCTZDoY8VxnY+fTWLdeeVzAjC9k3Wg8C5x/TDRzk9E7ECORsLNtq9jd0AKDKrjjxyj8FTQoCM
M0DbGUj/YISSFNuM+CW6nmWXTVE6M0cdaq5O+LQA0UWF95+ziBE4JEDTAldCpWCilAyBJG6idhEw
+2snF8hUcmRTPsyRnWmMbzgV0KUvGCyoNbcGu/QCMRH76+rdDLUkH5HFJ+5qLoYSn4ZLY4ZVhwCf
5ty3xXxmcIpiHQ09ABO1sbqfREvYLWUcblweQR6m+tDo8FPxymo7SQ6kBkMCVNlnH+O9rurxlqsn
PJTZsZMeFSsWXhopQx5l1m9HE7LJEDc22QDiWJpzcTJgxeycgv3fhL580hbBCs74Vi66siDgszPH
RKoVZKZNJdVAyRjVjKttWkvy5rzf2Uq5YnE0Amv4Cvp03rnFsucKjKMUAKU6TbWk+5MoqdEasz2l
onlg81Icx+zPitt3ttNEDnK7rUUuHsuOfHl2iDTpbfE1ecSKs7EZPYTVVRXfW0iqz8ExaVw4Hf50
hnwAdjcAboosYduWZrDzDfXauqW1icXNUHfmTtoAzoIuTs66dtcQ+MsEewa9HcG3AOAhDBfUPZsQ
Zw5p7NHRs8NrXcFtoGU7QBtqH8Yy/sJwMkH7q8jX0nJfBAnq5FlitIZ0EIy6XtWSebsz8BsCePds
p3Nc5B6aZJXOr9EEVMXQm6oAiJJXDibuPtqzD70aVU4ggEgxsSYkUDPVsB1sL9M0yk1cmewofaDU
iAsdlQDatVOCM3zseRGdjYC+oNPSOYEQ3TrcfFuOeqqgBlBmCWxrQVz4EtsECJdr4MiL50yL1but
t3LwjqpynsKQofOQjJABPeMclYQJRDafBQDeW0QH5cZPTcAiIr0xxxRVq1CkMwXfcTKD3CHOfo1T
lWsUk4C7H83KZSBRVWi/X6fW8o6RMTgvlYlHATr7ViLeW1V5QlTmAHsia6d5p0X23qMkPkwzh7qb
VBtYKP06wUgb9wU+7A6jNvOxW6/qT11A8TG6NXIuUgG0CXYtF+pIz3znuuzpGmMB16Y1oQ4mbWUq
iNZDAXH2icxYZa6DjdYNqk2r3acqR2WrejIxk7C9+BqlITyvkJ43YhVRj6cmxoJtYQepHXaILBTO
Fp4VL2vO9tgwai+Z9ddktW2aGPtCBoQbwK/HDGML4WYDPOVZNICGopYWw6z5X1VYPxtAaPYOw4Jq
HMYNKxZePzc0oAHxtyUVV5ZdJ4QTG/bOI/23djOM8zP8p6Rmo8E8qdmlMaabFPD9tjVxT7rQqGuj
JsOETQ66YsazU6PmTelxo4/utHWJE4wMW4B0jMNtrQkxItMXBwJ3BZ/zZc7lb0IHkTPdM17XHMtQ
LfY9tHWyEhejwHjPWm3aBs5wJGj84BvtMR6rADVzhpe8BXBdt5R84P4QvY/3qQqemEYiKGpShHyk
Mm4djWN8QClUz/gQKOFuB7UE79aA4x0zPgtRHvyGEIDIg888Qt5aquMiNsHKtFgi4Ct0u6Fw2ae2
IFeTqfwgXQarRhh/YRnckJqEnNwQPwBeuMtzxMGMaXgDR3gogHTgtIlCMaYgEHpkvBrZw63yimev
kefBCqDUoluELigfVRnTWRA7sfS9hc/ewoScsJ7K20jM4xU18JNYyAwJjCDLBt7frbygcDHCJAcV
52etmyeKZrlTH06tOYLmO5cIIgK0klc4y+sxFeXZtgryczTio3zWWLe63ygwyAqNx88eqVFvA7sP
FJ1dhojaS5AASQ5Fj/3XxvSiaJtP1xoz31Y26juU1j1Giz2VuSIszGlGLOICkYwF1Ype5n0kyRHn
P1AKx1l8JthR+GxcJRIq7NoQjjTZoR6qLfSpISt8zDwjxfo+HWGFcOE9Co9ixyLWY93bWNatLL9J
oxK08sCfyYv8UgYAO7wgQUNF1Z4VGJgaGu31NDNesCmCnPqUBOMxM5V3CTrKrKT3dk2PK8dz42/4
cHCNJnGJsuSpwyq1nQxzJGMXq4dmsrYidYVJMt7K3C6hsHknM8f6JY3EXXfIBgAduHdjTFR8bFBt
B+pYpc5PEVfVoc7Z6oQ9mQqzjL4rgbu4pKohCmXH8cmEqcANI2Q08Up49b70GJoYfI3QIXkB0hKC
rKZmAeX7X03qvQUzmi3h9A+AlKsbM21/4QynWy+0wYy005HpCaS95hq4PJPAehuCsbC1T69ml25r
S+Itbog10XrAojLhJ0NuP2MPsw3H30gOH0AmaJR1CLGtdHaWiVQLYcdRA8GtMwhgsE2WKvx5HsI9
cwcf0Nfi78Jg2HgozEHt6BsLL24HMUb21baH5ruaAonxHxG6YhxNCSgPfrFAmhqKpxnJLHK+eKvr
/G8Q3k3hVt/AEt/6lpXBomzh9Mp9s9i5qUYMMAX1AQ3gIYRqvKvzlzKq2V52wxHF7XH22I0NxXSL
e8hVrOltpFLUzEPGPiD1931lWFi8M3c72e5xmk22E1jPVvV4HvTEUc9qg96fRHjJWQ1nG3lu1W6T
gkgV6bq7dIT8gdJCMCT2GSWG8mPMSCi1y+Al7cNT2gp1HrLk10GxCRLaV5uoCJ5lG4l14sZEy7r6
UVS/KC/zGw5Pkg+rQxkPV3y5nJqhnxOkHK9D24635HxjZfNoPzifVxYis23KoqtMAuA8ifesbH0v
AdutzJoLOfFqgiMBok1B1u/r1nxu3a+RHO+bwIJWpNiGaueviwHzExfPPnoOj2aLHy5OCWST1nxS
bMckpNmu1uiwXCo+p8htRi9AsPjdD+T8DJisUnc9VGHMCBVDjIKhCDTRxp2zYdMGtjh4z4zw3aQM
TMPSPmsbfiavtd6R/bSLxSfzQdI0HVOu2hR2zhR7b+UAqNujXeer1u/kFq6lj0BO6KHegq4HzOq9
J/Snex115Ih4wDVcVPw5N97K8hd7slR/LEzvtWJZhdYPwiGUPomJk1yvClK0wr9hJBheMJ+UTJYi
Mgmb0OYTw5CHycUywxip/bjHIxerV4HqRDlIF5iWrxMTw2LnKpgr+b1kOVVp8UPUGKHlnWLfUz4w
/40gsJlyJysaD+whKZB2G5/EKvfGJ40GkHb1YjGKk4FLLH10UY3/q7kQRfE+GiiD4NQ8EiOCuXJm
GWp17qkgjdirKUKpPJgABMUOA+6VE6k/pqIAj9EfJX+JDyQ7UPO2NiduA3qv2blzPEWFSMWJXZTz
GuSf3zXy0BPLw8rOOAmLQHfcHUsxiVvdTklqssgbHfgvLR6GyazuTM8fd+inQBO47NZDmL98tal3
vrMaV1zKQqKLqCOD9lu5kChkK1czZUHri1u7DdjoeBkB5RbXoOBKxMjV0Wsh5gtYXmZkToU6d+iJ
K6KcfL4kT+rWXLB1BKq85cQGGNV07RdfSI1Mn23DvALZHqAmwRfmm8g7WDHs83iBBxWRsfYpDVey
bl/piQCvM8yPM0RxUAbQltD1lwHj2RHsgGd9ulIxdov7E/ZxbvCgauBR19e0NZFOVPy0CTy/wUc/
FvlAEhAoEbYUIUqwvM1sgL1zDf+LrTsAdvrcXdkA+3cpLazoOzOUTZKMc2VGAVWfdXeKQYhomleO
qwNasD8KzYqyUN9htGRl1W7HnrfdxI6yg4vYGPnG9eGHuvNZEkm28gabHq/0Cd1L9+M4hpvOBZyg
ogB7FM7T9UC64myhOuTROrUVHZOMKkKufU4yaOr7nrgnmgSmjnFArEsOwNTkUEC7tJo8pk0MOcBp
pM8Umo+J53yEDQIqJ67eWo0wVGPZYoW2mdsQ+CwecUSq4z0k4Zle+Zi4bCrSvlhwLiiIggZXlIWf
R8/+0crGZxMcT8zSZZWohte4Sw9BAjg6V/yUFa1gO+UPTIcW6AvRHA6a5+Cn1sxfytY2gF1F741i
6jPNfHRpFvdjOcDHCdz7JrWcrVNUEwHExotCb5kpCOuN3yg2BNOl0PJlcbyu8odpwRxkmPwg4BbE
SzMR6Fr5187eWxd7sDuAkPouc8I2JylRWmB9/5neNEtBJ+oc+sHlyCy7syhrbkY/QVoc5z/2hCAR
rc4TDBFCoDcDKUkIoLIS0YSHCj1heKKZ9TJ9MPBG8a6E9gMkMmvjJNOn7pNnBEZr0Sfbsq5uc9ch
H6Od30SC0m6EJKi0+xka1Eb+bB39ThOSJbeZdm7xCP4o69ZIsYx7H0aI3I6cN3R1P1PKzpMh0Ss6
phBFOvq5mEdo3WavTs+4kb6JCLl2JqjR+xrmajdl0sWa42mIOgM7qL8SienWLP33Cbf0EmGnu/gq
4JEt2CF7O7jVqUKmGsy4X9ki37kIQDILtKCEqeIb1lmYpFRl2j3TErbg3qzXZCjeyt58G0zSZ632
S5XqwQUdU2pqjGn5jyWd7VxDFlGIeNivn/wK1Zko+XS4JYD0mcEwH2NuWxPmoCnrH1dbRzIyH3xk
qWEJIqFYvgczDk8T+IB+9JF1xc0Osh4yBcb14Dxnl2SCtkK3URP2M3as1BF/BGvL7Lj06AkBh7+y
bXrCsnNSMaAkxhUH2lQqyhCojEEZjiEBAYu+d/s5Rk6f3DmGuO3s/OjbwbeE/jUFP7rDmQBY/ylr
YijT7L6ySH45U4Uc0gxeBmDDq8ae7qJxfM0DnoBGMeOZPHG0RR9uGksCMbrXi8Am6fmhsIzT21fi
UZvFpsHSFmr851pGr7VRvTlzrldHLsSvTHQgkYHNgKdWmyDv38UAfcOTLDqM2YWZ5JE8UkcvBNid
qqHHfx45OCWaM1CXHnn4jZV7+KXm6ZAq84gD9z6MSOHIJE0JjbBVtvCVp++yIHiD2xPkBZfmfGym
7p7g66Oohs+8o35siNzx84iG80QyGQAZG5v13PsfbcC2sGpOhcmGmimScCMk6MZ3QoIuhwYqKq3L
L+tdURSDOrwWsLyDgIovMenmh0ode2d6ak196yrCAOsWH4iARYTK6xx6AZlBxTWbk9NAV+KZTzYq
Q3Zft4NT01X7RKWU34bdXG3EHCMDcliJTGZfi55lnx7HPY2PNVUXW7nn2hXPOh8uYRt/MSCqLAdJ
jvNYWe1dbvV74k54HpvrHMcNP26Pn6tjOmaFVKD9n/b7Y+BAF0/9nIO/Fo8TcmzDyi4oSigic/3G
2vQODeaDEwHH94y7CFf90LhLCppCwIRUVFf6s+86lLUBe1aPW8kiWk/5t0Ld8pmBMrT8Yow3ge0W
rcOB8ugFESvg15yTPh4wAeBwI3Q8OMxp9DuDda0jfe6jvy637noLNHMU80hPan43kngP1owlLxcm
6+m7SrXIxsnNqqkam4E9ZjN+ljJZSNT8yAMZ4zPdftdEx6zF740x/jmLBMl8f4Y93ZpBS7SDuW/x
1voUc3MXIf8vsC5EZfqIS1bMzmdEW8I7TToGi7D1siFIC1Csg8vDSMpRvJY3eBWXxILsK6zLnSCO
ixYS0ePYegdJihH1IYOqgG6GkoG/Vn4gqEW2zLnhCp7YpSWbWi5BdAnMQ3xeL1v8scpiDmDGNwW3
ESHwPERIRT58hodAZcNPVwXMV932x2zDkx9Zd+744qRQCv2SffrU28e8U1fPQf9dEBG1WI5Yuo3F
tU+BF+yy0P1QUGSwYTIxC+dfScQAsoz5huSf1ynUP41tsWuY2VE7DJXnMOBxTLkpSwyYGYtbVzL9
KqZ6VRrjF5sRd9WgqhwYFdCN0HcQ4/5EaMpxGJc1VXnxPOtpEuVXVCd8WhlymG3w59vxJXPt95Y9
EFk5mybvsIhg3OEQUrf4YO+BujawBuC/1sSCLoS2DlZdNeQXSdb4FBPClTRgCC2j35ZdwnZQVNcM
h28bWDyRFFko1WPEkiRGGg4NA8VuCToj/fNVvhJwRkCg3ooowt8xw3jj54PmDPqkaRREti7+A3+C
yOFlqJKfElFuZsePYDG+WcvtBnOxX+qRLrb9KblN8jIj+9KkY56RnqPe2hYSAxNsWevNYYwLI2Jf
ZvXRbfXR9vobaw6RbC48hIQhNgilvVEXr15W3wakKulUE/O+4JdY0CMpElSucXuJ3Q4pMJ66lTPy
SZKmgxgx2fe6hr2+7Otzl8179OqHzjO90oPkr01tByGOEz6RCzj77WbZESlt3zjh/NSH8qWFbWDN
zwOaaOT3t66bXbFIA+vJxG/bjy/4WfBPGZioQMw9DMYldOdbVQWkb8XgK/hbArUuM5iqavzoHOLD
4CaxG1LiYtYLkoYwSNtcSLR0cShmi3xVNij1UsWgwaYuy6P0hIbWYn5ieO6Px8b2OEKwwldgIYpu
16UeyGGeWF50qY3/HaR7ETTJbrDtO8/i2IFvtbOK9imygfPDwXz2hPoMMahrj3ecfR7Pt4adSEd7
Z/eOgx3Mp7QkRHMuEA9JvmdVmBvFEGidO81P1yQsXsPuEDbji1svZw5yzVUbps8DVDsbeC2fVFwu
GgC0EY7bJZ8qa8OdhMFC/1lyxYEpgsgS/wC/eIqqeNOyHa4rz1vTdPBSNiF14/zSNO9ejOu66J6Y
Qr2WskQjVhQfdhZT8k3x1kjUPZ6ytzy4SDP6ZWwTC+JynPEzz50zRdS5kTZTZdTZWZWcZe/f4cc2
YIP7z2q0HdAwKeU697tH8h7g9InEsxke4XzjMHhYFX36SDlMprSP4p7ufNXnMxztliBjQpQaxVCl
NO6HInx3lE8YamU8dR2vyOhn0KKUX2w7byc1fDhsa5B6SaSuh/3I5YTG4qEKuLta0pMxu8ObiZvx
2W7tc4oAZeeI5iXUiAQU+yRe5YLBDu2oNTWC6XV01HP/s3x7YxmALhh/rRIw4VR2d9FSuHUdpQe6
olqGuKqTptzV1QcqpOJkCy6husXeYpp8fhnMo26fjaObHQuH5THigSUpAtB9hb0hWFxKRtrfZSba
MTvtySZgOEfuJ6Z1LfNTkDqkaYwu8xQ9Pgf46Hk5sQMwsnV3Zhdb0Faf8xGC/9iRFtFprCFhctdL
sobJ+glNl8933aEHGS/CgEtbRCQDu9cAR9+GWfq16Yuv3mF8qhumBT19FYvPTbV0aZ6tIGJqJAPv
CebhDUNY6B1h/WnUyX3NuD/W3QNqWuXH4w6BhLc1yWyLw+PY9HT34UBETMIrLKu5o4IbJoj5jdoG
Nj5wMDfkJ8ZflQ3AET7D19hjWGN6ZGxCUYIOaM1567BDdCs2BQygyeos+N5LqkezHE4xL67Xk4ca
hP7ZSzCYzgDkEB2a59KHbAkEg/zLDq5DvFwVZXxFwXRJBGq2BiMUUPRBb+ZB9WvLdh5kTEss9Qic
8owI0IRe6p96QX1oTuO0Yw3KkIAxCeYBhDBO+qfyjjmu1OSmqDdd8APRhLvrypG70LLFPsuzs+aX
RtQ6FDrtX7gEEvLPTDTBavZYNQSFme8BLzAVM9f5ohmpxTl1yCRqK/fKvXJLT0KHSgICEmqUD6P+
SC2KQ9stoQpmpLO19k63gwVIaSlsBHYLSUCuN+9jItUyMe1Qa6EmFpzxVamPdTzdsf25GRrzzaZL
A9t6RjFrdsnPRMr3qivBZbdZgIKIzpteaZOwSx8za1wNgndBjRISLJdBMpTETmFYEcGX65N1mIkb
Wqpvzcg8LeOnrIebFoUIZIiHKUfCHhcIqzWfu8Q5x2G/E376sHxZdNpfRUvrlrUXTGaooxqQHhnv
D3CCvarcdWPth7nL2G8SyFdM9neQM6kq068iukGHl67tmlJNpFDQA5g6S/aq+DPm8NmJqm8vYKNG
RLmPXnT5HmtD/JJzbrAqeygZYB/a+Nmx2bMyYTpEqmd9BzYBSD8aQZngkIuA7zJdx5cAw8T3CeQJ
mIaYzzET2KCcnsK4+RZk0ca5gJLoMoGxcA2C/4qQBhFpJcR5HuV9heKOJOAvPsLrMIWNOJi3rE8v
AVF2RlM+imypsmr08t04345MlAqSpMv+wc9ow0IeB+II6aqJQpGCBOPare7KoPgbiuHcEW0xILnP
WTqsLCfdzRa8pbaYPjBYfLGJ3Lad9UJ1tCN//NFjIFC3jA9KrtbMwj3VLdmAz7Wo7/h0H5qCuSFR
H8e+A4Duzzx/84J2l83bUHorE8XLaraMx4BtK5Jvh9w7u1kFWAHXph3xGLnZhq3VNXeyETV+Dedw
l0KfXH6GuobhR79b1G+Ngy5oSrtL6/QvtstRpCCvkLLzTeWJ2TYFJtxDu7O9bFhRdsC3T9WVDuWr
yvRVFFx+lHbkWrjBJjD6VRuAWcvcm5j6o+C6J0FAHcjpRD5ncpLWntyQMXAwl9fZ60a9Som+paXI
zn4orpJ8rMgVTyh2niWWVcOq77qqvqTjSCPhxw/LT9Rr0u0G2H7h/N2Jee+r5zgvz6x/vppYP6L6
PxaZcdv3D3Y3HXvXeG8mgh/rS2uQeeiybVeVfV+E7mGhUjUM+mGsuciYPDTYnf9ue+R1KBuPua/B
B3XJVXNkMvvoyZvw9lMHwVyjx0Odv5qY1UwWopcGrEal6Yng6+YApfVtZJa7TmpQm5+Og6ugmM6K
naC7PNOhkb+OdXbwSKadHX1vWbjB4+aoZu+m97rbgXbCp4zSZnNh33Is2xTlHnsfZ7xjr27hg0sa
JpmhVT8N7JRahvdtWNwDt+X2jLhhl1Y9kmGzhRiGThZfZUjdlFXG2RrRpRQ9M3NECpeMf5qKLK+K
zMrcZcOa0Gdu/Ejcl611k87xaw/fWxsKn2Rk3kcDIiQ2W/Tt2a1yKQA89PBc2wRF9Xn5xol2HJPr
3AzsueP3AfUOnEdKOCAs8ULbfHCRRyIWehL+thjVpeyRbDvuCJrFGFA8jAMyEU2+XvFZUrCnEc/I
IFLOf+kRbeURC8i6c+eicMQB/ofr6svM2TtXdZ1tpq8IUck6iMjzQmWUYkD3UkZYfrEXfgvD1QtN
0E/Va8bYslOS6aaDlj1mPrszOqzx7NmZd0Hq614AH0Jehoztg3khLxrYLrLqpzwj9q+cbuw8x1uF
bSEX1NVRGhor18S9LuVvTINOpgGxfKIAJormq0sCPCbJxiY4bt2NLiylsqEsiNDqSOwFA66IXOYP
c58sx8kCYZwZkVjcDEVtrOPgJgMYtZVdyu5J1/vk4hpZcBMVnDRANRA6svl05JefhAzqpXEw2wQW
19IEhJLtL/kWO5qu58Kz/j+x5WkqQa98F12Oevr6G0RF/q/0FReOCUyb/wuxZfc//0ddTJ/1f/0T
/5vXYuh/CKW0NNGvS6E905b/QWwxnH/AXfHAtQA8dIVj2e5/Ils0NBfcLvwi23KAWBZ/qqFkAtmi
reWXQLQycZQm/7b/X5Atmr/oX5gtylaWvSg4+R5dTzp40f8dpKIht2ltQxJBXmByvDDLnrVHomf7
Cm5PrU20x3ipq6102gc0jy568IkBBqrZouTIiX0bvSPyoFGhdFeZnSDDYh3KGcvq7xxm5X1poonp
YEiiiti2IkBpZ4PbrSgOnbEcdzZCsDUyZVSBRIP6GPm73wkf8cSnPRzcszMyZK297NYAHELUbnXP
LhiHIpqitvaevHo0MfYiPYvG/liZKRJxTIam/dp5xVFArI4sua9cI9k4aphI3pt3I7k4rQnayA/y
D+DOH9akE/gL3lM04RKob//lifg/AGtc87+9ygqNumlrtGZKwA/591fZJnC2iTpaziaJj84wEskV
5J+eS0M4G/J5LMTZifR9wkgW2PtBDKZYxSOVT5S79wVxIgAzF8QVNGtvqQZDcBeUCB3zoe7EcXxV
V1PwbpRJcpza+RxyttdKonDq5RURzhYaKRez9dvC6+CNce+X35U4MdFkrBLCFPViBJORaPjMC7dI
UahsSnQZXp9dRnZXuIs6pHzAXml3rTNSRxYAy/gWMgJEgxudZORsKCIAxl/HYAOfiv/F3nllxRFl
a3oqdwJxO+KEfyUhDSSQQCKTL7GQIbz3MYMeV0+svx2qVSWpqqV13/tFSxKQhDlmn3//5qyimtpC
5/zRcUjtPGzbNMIersgWCQxxfdOLDzWmZssCMhBxfwvXpSWgd9BoBL07KsBHrW+/WXK/jYt0wXCm
b55X1xAP5O4denZ/flWG/qu1kMwIG8TUNHzDVwZjX77+k4sRj01hO+ZBU6vUK94bb/KYOvoHVVBC
1fFAArJ9XxqXzOowv0/g4rboNVIa+3o1neW7/YWXNEkZ62d4qevdlduoSzyS9oorz+tSd9e2oX/X
3PTNcdlmNestLHjkA9QyjrQ8LaNBzT+7T21av5ml9UqCFo0qB14nZfukdS4yJKx+yjfDBjxMiZOg
F/XmAsRvDDd/60z3oDfuZ7riEHBqnt4UteTw0BcGZLopw+C6VQx/N+ABsvDQX7EOY8EjVQEm94ZS
ry3ATekOJ2O0T8rjTtevLHH5BDnzRAPqSEZxxDkyNKBP0hhwGux7fe75h9J+oDaVCqM0TlMEU9b3
bmobk34LPEmL+LZ+dE5qng9Otew9HDHxTiMcRu5AT1wSzRL32hGwJ6pfgYsJ31lisu2AdVh/IAzZ
6os7ygIEh2hbr2o4KGH7JVKwzPueDIn0c5OlD38eHsqQqfovk6t1wXQUDuoeBTOqQhufrZ+HR9Hg
qlt5hblZWGquej87mt6YbmGbD5sAqiZcoUrR3ERcGwEEuAtUkrp4twLOSrbln2VVS3yWyRgYBJvG
4lav1cfCZ43UYl4wEU/G6J3dWrsxG/u+m6NuG/qArxg7vbZ5ztzm52hv/4grWHIyNBYTz53Gw/ES
iG+MWMhtlLBBTjtzvcpKy75CsnQC9zzU0XsyBGc6LK+Gh40BZwgD7dAidhNd+BrgxwzMn1Y3OG3f
pDhOg0P1upjgJ4tkgND1hYR2XczwgHwEG4Yd4iOwkJqYRyBy5hAv2yLQHpoK9X4fqnvDJjQoP+WC
NYWe94bGD3/9COFrx41YuQOK0+d3vtYR0sbEsKx9NHkf0goHbWDBc9OzRC8AovIXq8CMYkQkjqNW
ejAnGO2tl38kRYjjL8gc8Bd02NTudwYERqGDXhRV2lUyLreY7yGO4tr9tPsMnHDpy/C+VOVjPxYn
m2fDFPluFt654MSgpvLcjuwsjAiiGrHfAVDhikinRb5L39cy7YN8M03xB1pb2mbiwROt7J4nUkCI
Mjqt+6MR5ZfaI/5Om76GbXEynORdrwMcJrBNcCj1ep/smlCVG88jpQxdyrsz8G59h1+GeJZ2focQ
YMK+iFEmO1TRlCeVIQJkDfUpXtETj1/s2aVTF+OL3HrGfrHKd4eeL+2pkDwBUiR78xWisISGsaej
So+95mNrgsi7yH8d0uQ3afCct+kF5hYwVxPQh8dSXTO4b62MP810df2WR4uB/HttpMfe1q6nNH4e
9OiTFry0WIRvklx/lxvQYhI/rIT8sC7U3weSvUaLYlYPyIGc2/C9rmDBmF3/koVkfs7QZrGnK4F6
krssVupmtqdTmhubyuaKUwwfN/0w3kM/fVnH/qB4NADcNCfK7WxWd15kvK13N9np5c/z3aUG+226
24w4NgMDFzpLX3eLn3YDvdfgHta6sTFdpjV6+Nr2TvnonZaFNdHpyy+eyX6mz/4GYomce6btusmW
7GE0SvsKIzVHGa8ZG36Z6sf1i1hzY8uTsDg7JVwoUid096in5Zt8J10wdoE5f9MyfgUWeAqhAqFh
2OKkPclNnfUaz+o1Hv2T2binkh4wqFF7Sgxa+nrK4khsmfT/40M5G6+D0o9mxIbktmzYsK7KDfSd
7TKSszuKO9DwmtYdtRRnRVp03m2uPvBzWG/AzbpO42lfwMzTO8y6FKTh0qfZG80JVpruAbu/Debo
fIjBH0PAH0Xb3yBS3q6bvmYSg+cAp1PG4DB2mil2jM54/fNL8v/TS0LcY+BuiPOPoTA4/HlNRsPV
cicI7hJn8G40ONHY7j905CARB/DWupwsFftKN1swZxMa6xb7T6zu8paYS94f27iZvUklJt9vLDBC
O73Y5nVW70wYbkj/vS8BgotFY52zUdyi1sne4O4cw1i71cOPbWk8+0HPF9mGnZzGyfoOMFn+XNbT
s7wrKfDCCPB5srHVxI4qNY7O0GJmZW/l6XK0o6hzRizn7VcYxeTXG9apwy0HHBXMZQdJ7T52GqT1
FiWH1JBEoGvDeK0oECI83nFvYmjwsUXNF8fk1aN6MWx2deQJ10VKh67KqNHmdvxetNoK9tDGJcy3
ZOMJNN4uzfGLZvkGnLABVJRmVjB75XWsp59HMQ4x3Tt5f23hnKRAc/EngXoGp8nTXzlvHqaS8g2N
PeHCajhmnv2KD0e5eaqhWv6lUsPh+j/MTfxi8Zv0Lcuz5Zz282vnAeIxZECa1K3yhInTRa/zS7tU
mNKVJw4ur00E2WzQSvaA/FgN2o1TwUxcbgezOAZ9dZqjCtKcd58kyFlZa6YGumxdYyEQH5SfocLP
qxs3tg+rOZPOF0ndnBFnw/aObkWjndTFUQP4p65n3faf4VUsrICl47dXZBagGucKMIR4L5rwHXyE
vVchhxgokiDBWx7KHQN8FmuIK9dqTim+n+A6I/avEb7KxCPRWYVM5ffleYaat8NfG5thpG8/VnNV
fUgnf6faCrA0ewKHTRkaj3BF5ivrUGqJTkKf562VI9Ho+XVWjOkeCxzavlV1U8/9RdnlMfatm3Wf
s3yeQjXCpBoAwx2b+MLSdoGdOppyEUVBxyFi4/XnJWaTm6xmZ6Xhq9aFX3vt4+TYEF8JDG0gfKPR
cq/mHgo0Zm/5JqWius4TggNVMR0LOEO3QGyo5HACGnFuoU8LOVzXXqN+19jFiXMFm3Ydn8PUOa77
cDBQg5hFSvTN9FVDZAVlpYSkY26siVvxsDfZtE24C9wkp/0C9mOx1VK60tFAdtlekZTDobPks1Hi
475ydg32s9KL3jFCrm7WaqTKyz2ih2Mq4qZZ4w8zK180+lL6Ak8SHoEMGxlJtexNk2LMMfYwh784
EzurR1foqjOnfWCn79NCgahSKD1Jex5CF+1reE8/FUJEdcxjSro5uSu99BIG6cXI8/duktolI3w8
jT4acs1T2H7KHRSZSbHr5vir1gG/WRRSfszBiSDeY9Aml3jgF0nxsp60l9Tj2mcKRcfdze/+rBEE
nTaYMzlUBDP2QfPnNFgwdyKtqsnfnRhCOu2cW1Ukz1RvqInkKK9Hxn3aMVIW01kwaIOSt15SGdnn
qf3iJKRNj0U+IkPlTpQ1ulds4Lxt3AJH2iV5fmkc9wwAtpeaIOD9juxgc6zdE3KNzufk8NTw7D7C
etvWPFLCw0tomO8oe99LeTy68SmBHxYF3nkdD/GC9KmC1NFDj3DD5dR7+WWUaiB2KYXk1Zhj/qFW
kFrsKO0BDQhI6lys/zUmcmzfhVZ4KXjj8J4d7Ins57FPPnYN9zzKy+6wd8hm45MUQut4k4J9SsqX
aU4x2eTbpOKbTfxvHButTHmM0viStd6ZvfesMp4MFD9VPMdWsi/BGT3BJmzon2juomd8gDekABGG
TRsQwx7K1a764OqGwq4kZBN3vgzYYZgBcriEH6xzql5ZXVwUOch9gnNkGadiXjbhLDft012LnTtY
y9UNCeOIZz6Uvn8ug/RI6/q4LhELEtBtmxWXSW5wok83uwSCNGxqk9m/xC6Ck9AP34vQz7j3+Ggb
lOZrCQqI+NKBSfFe/fMQZxcv5wloCV83S3tfQrhq2w/GUJ40eugomRAQ38VF+0l+XWYR6e2aN5O3
DNK7O4d4o+CwUF/BQoVIxDse+eiwx9q1VIvCcHzaJ5hIVloPyxEIB8YRgptJ106JTUxSJf/o+G8k
+hxnw3dv1s5NGN8atP+we6CvHyQeG7j2IhhQzWGh9mqyWObX9fZ9Rjmu3lRIZn6HuzVLICJ5YbVM
7Magydxbs0Tvggjh/JYCiDz62IugsXhOc+ZiZnDSyjFjqlkHrbm4VHF56pv6ZIMNt/mpxUiMfCno
Z8WpHYCd4LrJiJVhCanshAnPO+EXHs633t7N7I3bAtTqfAajmNCrEx2kVzn6dQZNuAivtoGk4msD
DQANMPMUqextqnr3KsXU91oN2ruNN1cml6pMNv9waL8hwpara+W85iGZjQhH1UqsIL5NEA5hHjfj
tZd5D47ojEqNmt008wl5ExFWVHxIecSbSP9auuY9wL66ia9N5C37IfBpSTcFolp741Ry1uCVBrJI
y+AoHbJhKxJgeDGydsRGehl7WJEDmllf8Xj72D/LmCSbai8jpi1wn7MXbKhGDnnpRX2xRzLfZKVY
X7IyUCwFpHv+uVJU/wnc8W2qRBvUU4HH/VoyFGZFVBbeGKheA/ZwPUVVhqInJXMSJ2WI4Nt16545
SOhjeslzFBoh/gokcWEhKJOyL91dHfQfGvi0GKnhyVHBZpFDom1CvdQYpt2SssnXO2wYl7/cgInB
9+/nEUcHfcAuAOIGjaZfb0A3MZxOK7w55Ci4bkYZFkMezav1ZApO9A07goNi71vxW/TS996ASl7p
j16vfuylIyqQazSnVUttoOLsuD7z8mMMBH219C6ZCPY+kT0QNfcmnlIIUeAcI67TEBVg82PWyYvM
u+kIn4ZMP7PbT751kYn25xdmeoKn/Iq32OAtSJ+wWXZ0DMZ/veHSHPI0RAO7IRRtW6fJtyFyt5bs
qjaTzpVlYYUWmig4D1x2O1v7yiwuSR9D90rfZQpK8bWEBrSFm1G9DB7FgRQA9M1O8qBmI7i1fJsw
r/pE9XCqw/C15jAuaIsf+9tOQ9UEgdrYaQlRzPOt7Fjy/NcNyb6x6/7eD9mXMnx6zIStYWgwXln4
Nb7ufbArUuDt7ChVp0kW3xU+G9eJXz9jNnSKbMRyIQ4LS7PLGuqQ2QvOBRTDcLyyfRsEtuTwrwYY
H5396GDhS0oVm50Ul2XFX5IvoaVRrWIBt6LvmYNnaKIu6xeJ56Z9RjJFyByc9ewoVyy35XomhlJN
tnombWriYm7iicWhwVAhCsthXQqtGFFNkxa7nlwn4phigjnN5ymUWqKp2muyVqKCjUTFyW2czzuZ
9uvGHfb8upaYLN8lJ76CA6eDCAQL9W7hk1KNf+Ba0+VU95BV2ptxhnocaPF7q3ysaFR7M7mZB0Y5
sAsu7g52IEc69l4gKsh7JlhbGTIE3Kp6cafpPrFY/lFG02HLww06klvYpQf8fBjmLZQdTxl3Mllk
D5Xygni1CM2iYiUKo+G+zHHjSS9Sp9tqOhWUU5PPArQWPHnIpiPXtnR8nIBQCbDGlYEs/cnpF4cp
j+NPTMvcZ7/B6QWYKwXsM+RVl8TRxXDhN4RSSNTce+I8BR2s2BVM8hVjlcpHARKtQJ1jcbF60n0m
PfbISYWyjoJ69pMnDqh7sPvxeqnlF8hKJHuFvizpdT4hlIi+BgIZOQOm5oEGN0c7r9X8Wqj6z5Vd
3eF6vJcB4GXa3RyXr0HLZZYqeWfQP0CelbnQBtiuMHqjgV8TqPE1H/b/+hwjRzXlNJ8Dz9uHvlTW
vBNzYTwxbVzX/h5CfOynW6MazvZ0xGb+THrw+Uclzbe6lHyMkk+cjhYBq1aIbKirE3Tzk3yWVLER
680MZ7GonUfTrEkMxnCMiMMqQCgzbpzRPlSOdtuGrE+ypxCIeeqz6LEsinu0YBfQr1OmyXmM5yfb
UySmteuu5blsSp5XWtvMNx8y6EZw9qd7Vbhfkw63SwgrUUR2XD8XqBzKGrdQ5uEsj3ytpjS8oRfT
+yZlq/xqvJfpusuj6tM6AueZsJSknQSRDNsLc97ImUhWCky12Sqj4eRwfgpl0sxN+6kgfn7dRHMW
qLW6WisNbcu59VrhjcVCwlq7Do11OXamZiEuhBvHVxSiC66ZuZzv5BCSsNdbdfcAMfg67xOYZV98
MHwPSaIU3wXvOZBj0RMQET+RFUdBB3EKOMszGmcUQLO6yA7clZR4GMdf4jp6xNHrHo7xKTTj95QF
q5iLL1BeX0qF0qfVn5sYnR4NBTJzpYcmtZfFgCjv8HiAbykFlpGrz1YPN03Kt8po7pYsuhcYU8om
zSvfXERG66PsAy+Cej3s1rtdGgqdUOapOb6osf5OFiHTg3vVl/bFL57rmOJnPXgV5D0tkhHTEDdf
dDalhIugcZ0NeFHDDkOjw3BYX6UdUZMmiX6HAe9Jar6SFsQE96Biafjz/oWG5D/sX5YJMsWS6irT
lg39JwBxIZOj8BvaSbpajk6CFUbbFltN6fAhwaXIFL/SMlLQ0+aM0wxiqR6hA72acPQa2KKQz3Hm
6mEjOycSZm9qrSabhXNf7p/Itk96pMBYNII3kdN0Yy7TWQCgDAeizQCnsqWbRdmN/okCGXcFcJ7F
ILqBovJkTgSj9Q+LPt8nPi0iYxyJ/MEojgsCeCzAdwSFhXH/ZNe0DdGwkuBdUvnQEyPm9kenSvpd
sRKHj5Y/EkzJLJPXPCnzNe2MD0HKLjDmzRYLqrclBjmzEy7Cw0myHPBymrv6Rfeil3AEa1JkSNkT
Mi/08tBSaJx4D27HwEkJRkZSDxW6PwyZ/h5WxgvkjY74nK1p9u8Zcuze2S0O/d1Zaz7NAwAfdQVG
nC6xRoQb0jXo2L9oVlu6d4pcKPW4CLxK+24OhhckCtIVXXuqho1sE8kSlTR35fBrV4gQAsp2sV0f
l2FuoOz4/wlf0zJoQWUUElO3vPWLjEZJLBzwOnklOVV1zxnhx/KQXFhpdu6cBmxh7CaiaM+/rQgj
hqXD4B4CeJ4oQwlRswZgpGiCd4OU5boJ7b3Awh09VxjNmMm6K5aoTeZrHBqvcX8fzsVrWAafa++x
BZPYVJVAeQYeY5FGeeR0/mY0xntIVefSM/qb0dG+Oem55kXaqnyLu3TXusWjIHokCx7gIQuxfyv/
HifvwSto1oz0XLMCYFoQPmGt2B/L3P6Y2Yw9kJwSypF98s3mJdKx8cAeASfM7Ajj7GntK2qCLgYx
owbnSrzFK/01DMsj0i04jdKldExffMf+ASVPw3mYIlZJh2eN/z+Uzew7HRC0QgXrBiBruSK6AjvH
GFEjfthNOYsOwy5zOCwNHBLXeZFY9sGqx82f57X9n8pSj5OaL1OaTvpvZSn5nbEe5hgGRjlbYZSd
jIUSJDY409uGRo+9/ur2xPBC64mbd8fPj9NZCBGNa+0dwRqx7l4bcY2GujDru5uePFiFPkjKtBXu
kBJ0rXfkf0JPwy1kfsCShiaM3t85WX+oC3fv1PlRNu61xOt8gjYVR5VYecs+S0kdKIxH2ZG0NL9u
3PoxU7RTQs8+yy65nnNduZq8dndabh7Wg8y6EyWmewv74sn3te+5zy/98wO0BJP/ra53JXfItZRj
cCL7rc0eWxnk0pbdsFPWKz61bgXLoy9ZQ6S7EgTZJz//jKKNtSrh2AK2jHqJYUK8QxmRKSpEBmmS
Vih6dFkAZ9RMjvZCkuOr1tDXyEed9QiXp3WqasI4ENDeoaW8LmeC1EvLhbGxZCmamvgQ91Ae8Ewm
ejoY9rVBcGdHpjnNe4VTWkpUL7RkaPI9qiPG5Z+fiPlvO4VlO44JocfwbQ8aggy5n3eKsSdyBset
TYBX8sG0d/GiUYWo8tjjkCTdgA2V2znAh3zLo3ip3OnpBzQqKJMx40isWUepolgWEVsGEWd2fKY8
sdqiVCRH76ryqqtkoYdbY9JeZw/Ua2ujbkTddRVZL02HGVaMN38vh6Qoo44f0bHX2WYRfomaoF7Q
iPnLYFgbNL8MBgvFOhwpWDIe/IvfGzg96Y+GbbLZ6AUTSA4ojjs/t1O+E7RuGc0BH23jVY/2sbP1
s+YpHM29ibW6h3ZkxSxXAE4OB1LMNHnyGISkzLs3MAXvozJ99/PsL0dT49+wBLloXhMP0VeQe37r
OsV6g5PfTHSHNyZfDK0+53RzyH/FNtxCUcFhZ3BpvdgkWfTTDq75cxpSKdpRgOjZifBQSf8yhAz/
34hGXJPy+H+aUL4LdPjrGEp6imGvz4xNPOQXPyV8UlgKgqh7WCki2sRzm4pMaAtkJr2vx7cVp56c
8NEPn4eq+1TG8BcEZsX/8mzO9SmGdDiM1lEQEQE7F+U8lt5x8VjxsBppr2ot26m4CjCnlVNwFr8b
6EXDYtkk4uQwrY3yQEap/PjszU+982U9XK2nk5UOMWjqFiT2Oqi0s5yJOrAEXwBHWTHlPzxSCiGh
dNBKhfi8HsuQ+eA7S+UdW8EZPR221l5772vYhY5AWcQwYIFRHKd+a88N+6LgHVkyvtG5oARiVMkt
yTlqXVbjuD909AktsMsVcl2PJ30h66PZSp4shc3aT5HTFaHZoYHhiRwNdcO6LENCNwf0axBUWnNq
SK7620o4yLTutJT+Z2k2YBUn/XxgFDt54ujzSPAih0V//JzQA085WdGtM+4ktNsfnX2iok99ox0q
9B/4NewxuaJs9jBeD24EbnHkRa3gZcGRURrgySw6FP0QFoTJCIyGgTJvfDIvjrOnBbo3OsdF/xdf
r5iqgvLXBxZQsnQ0aCcKxOui0CaebczeTbjutp0eiVe4dOby2Gsw3OGLrIMmksYDznofcO++Ezg/
TanL2vQ+1PP3Qo3PyiNCg8er5Bhg6XgiZNDnwail3bOeXPBY/G7F1g+wesQVJw/84srpch4UJmBR
9I5DDii4nrxhP0yu03pmlU2wDgIE1iPJbiH27miofwBT+aIuvQ6QvwjmYQjHpJ4zCImHIfoHecbl
nB9Jx6CGmA6H5S/taEtS+H7d22hJ6pZhKNOxLAwrfqv5QUozywIU38jiTebcD7COXy+nbwEd5Hgv
vRc7BawYb22aJEpz+Lt5zqLiiEf7KWKcTEUBJ7A4Sier797q0H+yAZ4nQe9lna8N2n9kszXSOJKm
hcDJMlekMSXgFwFFj3ho0A6VHhN2J1f0IFFv6YQXdfpTFDQkf/NBhK0m1XcZOSN9qn55EeDWMaN3
aZzKFXitOsPolD1gnbeEEgTMbfm49x94mhN96RvMOSNH8aqF7RQldIeCIb2e8am/agux5Iq7tzRB
z5vSHgpaNHM4G2KosOwZE4VNc1yYTrgmHte/hPMjZqCf57i5WGB7m2oSxK+4yCjOLWg9IeAUsrHb
FRITDCKIMcPpXW0d6JUDPUGqqBRmgx/Uz6PNwrG+eSX7jFO9+LSor8g89q4/fAcBpuCUPoHgeDLF
PbM6taydcwalckY0KwwjZFYXWZxCkuls2FrrIiVvDTp5iU/ljVnfYxZ+Npx4ny3Z0+Bi6CooiMYA
XEeEC+zDoH4x0IaBB5z1sfrxVFfIaF0S57iCVwmlu/Szi1uNFHTJS9rKiiV9Qc3rb/GiIXlUp9cq
x1aEZ6lfHVqS0RKmqhyS18WYyLm9adloNqn7qMRBJNJDmAHLv9Cuo9NCZ0KwL5Unbx4hXYKB+TS1
1laiIa1EN8pemHgFZfDGFUhFbp4oVoLkOF5xK4GLcmf9fke3Hi3JgRA4zvXCC6xnvnTXau2j5rM0
/mhG17TxmBhFCAWtw+2HZ5do0pBgWeM5ybaz0o6N2XiMS1qe/2BSceNre0EAoiTRvhuDzZERnXMt
/UDGhQzlQSeAyX+RWlsubulonxUsqhHpLhwyP3i0Z2SKmBCZnEm/rgrjazVyb0Ie6GjSVfOxscKX
lTCctrnaNJzWkIpxS5ncl873juXdD+hKAQnWYaY9y0WPnfvaiG1naX+2PP0ys83CG2KDRGLDwcl6
FvRQx3Ir17/+q3JzvR5bFe3rD2wTc+8rn6jv7JghZt2sz9XObgxYFtsVTYEBesQse5/P9hmq9Uqz
TpfkviNF/kfHkH6K9FtSL3uymuEGCf8Njfhzo1EQ6vbGhhS3eNpdPd0VAqKuI8qgmb5QK0ljVjpY
nex6a+eyQ26Jo+Whqim5pA0s4JewI0iNIFWvqG+E0rhiNUTNPnnAyu6tgGOyIUibSL5fr6gJOIYs
7Ldjcm4CNCBCI0OxcCbFYLM2Q9cNQQaztBc9Xl5RBDcrSD6CXNNhrZzqImjjisWFXXKRrbaQs/6M
s2/ykLbT9RJHKNEMgCqZOW3xYuX9/Twsr1RLqNg7nI5olRLGFvGhUmnKBycNv5Ss35i1WvYu6Vw7
Ew5x+NcS88uslwcXyBBeEaQVWuxNdWsqfmrlfk6q+uTUL571DXT4rSgJesGK7Ztt1zYuTeBUBeFK
g+tfqxxVviFM+jEZvkwTH9xZcCOY21PhnCs+sJyZgBX9JccBAGdsZBu5yhiT2QH9OabVZDb6yKW6
kSVWMMbEjZg73lO+8kilRYvM5tuUXFUVHyk7e0txJM8yZfblqXU2NO//K0P+ogxxIKL9v5Uhh+Z7
9lZ8+6//9V//53/HzfefBSLyg/8UiHDwobFFR89VtmkZfOlHpK9m6P9twelnKfUcThnk3P5TIGLb
/21yRnRc5eicoMF4/ykQsY3/5lsN39UVkhL4cPb/RCBi/H4qdUgO9h17/R2Ga1u/AR0YZXnKx2pm
UxBc+BLOHnTuJdthXd3vw8q070pKMtD8utgYCicZD+cLDLp8WgGZjSLSvh3dOdiFGmt0CN9t0xJS
CuUgJ2+q2f30fE8/Dow/BwP7crz5+RzpuKL8VZZhc+c+1eWvxx8vy/UiVSnSsonQ+nxpbgbcY/QW
c8RBz30iLdKZaTed4PC7TCwiy7yak4CfnaagrsgUfArcWLzXrMt6X71GHA5H1/JaM9R+CaHwVW1E
1+wU2sxgOwEU0ALDvEswh7z28xyre1P1u6De68Vk37kOvrwaOZyw4Pxd7+y9pC0OlTIeie/VyV+K
Kwx5pe81oPFQnUEk0Ii2Ro1GzfXpe4KycLlJ8u+O0tJDA1K2h8xp4t90r6YyORheBumC6LuNZTQf
8S8TXrBe3qMs8p/tRvP3ULPHTdspjoPzvDMj82nQHPMQ8iGgPuVDjbUGHcUd+tQKXeToHFkugKQW
iMAzFilZ4KJK6T3zysQf6a5ZbPsO0OkeviVa7xjDXC1EYT9GCNyr2yWY9lpquR9aClV9Sm+Hzreh
9izubZ3iSaKBSvz5pavfJUy8dJi5ji8QgWEavyPszRS5UAh46QbsGdY9ZN99jW1dHYft3fqHqub2
jmADKOBOdYfR2+NYYNVcE3WywRMy2Qek95FY13zSo9AmxAlnwaWODqO+PMbTjJI4I2PMdYOjnUx/
wT5kfv8+Zj3LQWwCdU5ghN+AMMjhUbooUrKQKbWHMiuWBxcE+kEssjr2I8Qw1m4mfuRqHp5a4oV2
kZdWW1dzHsq8MkmgBFNNlXOlehj7dZl11yVBTH9+yP/xKnnOuumAeaBjEy7mT+DUoNpmViX5cVO9
nPBkvg/T2gQdJ0fCnFV8mHRB99VtSuBFPfWHwmjsu6BysgcYKQ/EvHXXWdidLXek7Wbld2Zgdfu/
XOO/LVWeA3+A5Up5uq50+7drxCnXqzMtg0o/R8bWa/s3u8+DbWNihNy5NANSg+c1MSW1Mo22qQas
hSo+S+icrI9yTkkl9jCNjpOs24X1kyJMwSkITvufXymHLRZVBdYFk/73RdXH7YkQs3JTVHq3NwuO
TD2LOXRIkvTIfCWDbvrqRN54HQGoV/mtJCcvztDgvhFZhyEcd1ZLCEisIfwIaW9cD06q4fBKB+zP
l6p+R5Qcz7FQIooSyvBNLvnXFz/BE07MiVrDaMNvY9vnr8VgYWysiiLjEZKR1ubFtaUyf5d0g/6l
DYAcptnqbrCrMK9gP5OmROakmWLnxtkzygvztmh0+ypdso8hJfJfNgH739YDz8EZgxMI08n00Ej+
esWY9YcoKHEP9Cz3vR4r8zWI7m2jfzCy8boMe7Qrw6fBSrIPnVGxxlG9ljMEh5CILhhqwzY2WrJb
BuR6hed8N5bm3TaHhb0MniSGCV3/aOF/v47wUckij4KbnFwaTUmH5KZ1a+umD8v4IS4Kaxt54Zlu
644gunYHno1Eo8KTb0FFdGUGWfuYR/kpS/t5W1jj6zIRWuqniK7y5i62S3Nv9MGt4b1zLuifyS9C
ZGkl9l2kgLxBuDQOgX9+4yvO/MsmKs+PpRR3Jl8Kkt/QC+SGKYIiIlMgudW7zDOcOy+mBF43RH3k
pS6Mgp4DYFxlMOzQd1Sp492S/5Tvdbv3sSkY/RsLQQcNi79cnAy33y/OlX4BpY9lAbL8+nJNDVtf
G+x/UxYDAX+9h1NBFKJaNR6HwujwQsFZQ+lq680u1hWW692SWN7dz2k7/G3jkZX512vxDDjaJg4o
yjSMtfX705qIO7gVBhwXIK1iRF3jYEcPOpUIb//D+q+uJ8Jcm5K9U83zQ6egemu2/sEWG6F1gOR2
9j7OmFImxIHucdAlslOvMXuYsRXzA62/C73xEMYwbnrHcLdjre2toor+MmWYFb/3s5D/WoDZtlI+
k8c3ZVL9dC94ubWek+AtDF1HyE2C+WT27WzpBxWZ3Sa2NX8bL8JD7dRuCXT7TtlVdu3QYJlkEpgY
RGZh2N1EJQROcwTaqnXOrENQYohHVkttlbfZ3NyRH1vfJmF6R2xEdRrJYagQC3uVr+6GcnAOZIrj
oyB1V9axz2Eagt8qeuRDK5WHGcevtpd27IgYkuTJMRkz9/OYDVJM4VHqvLVNQABXgCAnmsIvikiw
jRG6+FkMz/6yeI9Why1qViZvlRV9HSAN7JVXUOFE/dGqSRcbS9M8xClxm7hZwUEKen2TjTBQbD9R
4vwKxtO59wHBm2sl5rha9bn0i8/48Uc3tYfrQtrGL/XkEliV27CQbdJ/MMbwq9G+m7U+fsC9eUhj
he2vh8FtcB+y8G5DratIV8wn9H+mMLHSl7VAJYwnfkA89whpmFT2Mv4YzS34TWx8xJhX29oTrJXQ
1/QfDyhe8l3jDeV9ivRfaXDvdR3ovo3wCcqIXHBUXj7gafIWz0O1hZD6aA241xXJuIc3RRmY48nj
YQTv+vVX7iE6LMu083XSkYgiiV5JmPmUGxjmZdg84DfIK/acUqPS9TbUaQAtZfFlfVXj6NybvnOX
84rHme4AAZkzya7FF8DR6VRqAT58I9BgWOCy4TtuS0qwfW4DRQj7RH6BPd44Ae88j8mklc1kUpQR
aVCfzS7XCf7yO6LaSTjfQWfIsBlJCXGlVx0mqtm7gD14epPF6Rl8fBSRWNqNQ7td1/qknl/0jqyu
rMs/xAh+8b2rjWtrsm/GuMfzI3DNl36Zjm42HtopmLfcbN83wKzKp6c2kF8yd4N/Axbr7FOeZGg3
W9eL44cgHKstwBF2NdGs3YfoVhB4uLB12rYCwqwPRElq2ypP7K3RePveNGl8ehMvo+1x0S05kFRt
+Gl8r2EpbHRmxm6Uw8uAt2Nk4RPUAy1v3TG4s2oYFI2z4JXnkeRTeISZ5g1SXpqr8XUUYNcX0oce
LLxXR3RKTsxJwDa+rlVkMuQ3rG3mddX2OGYXIznk2xqr0e2sVVzM4n0xWjoF6yAPgqbE5tNDjWvY
d0S43K5vfk6dW9jTu9Yb75cQQ2EqHmMfZ5iaehwq7zC/Na8c/HkJPTHz/XqERNmyJ+7C3o3e/FHV
g35IF+OxyWCtgv1/GwZM25wSC0nSC5wbJPH/l6XzWm5byaLoF6EKObyKAMEgkpJlW7JfunwdkEM3
Mr5+FqB5mZoZ2/daJNB9wt5rc0Vb9Xgc3A+Wvt+aVkHz7/wvRr54D8hwALOfc9J64v3Tb21y2Ft2
w6ujVNxZSrz5kEWKdbw3LqCz1vNUGDSseIOWeDlfeX3kTc4pWT3rkreJRaAsL3xN8KRJRJPVGt+N
nEyB/flr1/orACEbUxRWiroh/KWsuw66sTiylHpau0xeJr+5MtVtH3MSVfnwLguPbQPwJaOsj5v7
usYY0DUciT4k09BpE6rQDjL956czA7tpgwSFycLBV9jmd3NO00d5dpinH0nFve+v6dHaAG2OKhix
655HFEUAvX9y1mvwW2ZokOds0+WsNrFGiGJ6Ih624te36NgHXTIkT1F5tEvzBjo+knVlfVk6/w7R
Z34puwqC0LDxtgTPcqpkEQc9UtCy+m//+PeTbBUudldpfAEATbCLI14GvLzHWYwbdsuFltWLUkDC
zKfbmDVTzrKNdxike7Q/RG4APawF3/b5MhvNWt27NgszlwfYSfRjncYTEpPT/qSprZ9FwbufzpL3
PmAEEOW4XzqpugfQNoj99EZdUt2xK8NkQ7kbi6awz1KxegowD3WeFm43rgc6NDfN5cwyBSiEy+VN
EzkAicPvVFgs7phauyJTcFtTYtOwSR0KexRHZ91wXvPwCLgED6UPRGbFihTur0iWB8tJseJn5QD8
caTf318kxyLt1rKraLDT2EOcTUSQdkHW15WLc80mg0WcQXKaKtQS7X+M5sN+CrASx50xrhE+CDLp
j0sCoh8DqH3enAQk1kXQa4uYXmq/f/cb021JxhyBP/tLUBGoNteXzGfigbQx03oSYFN0Vx0/nZhz
cZxIvA6ln70FagWZvZ+pxCcG4K+usygXtHcWyxC6yqxLxq9+r6q3avmdE5FFqGr+PXPWrwWs7otT
2AMOlIBUzs6wr0nrxqOrPQ8EMp40Ir85XH06q2KsrmJC7ovAfcLQjPauHM8AgJ+XYggeefbdxNB3
G0HqoToT5qv3YZs9zMdtwmQw+Xwykspli5tB1CJzylMadzu54Bcq1i72ao1oNw+Fglf280uXQVVI
S52iyQWYla/zLZuJYTAahjSBFfyG1zQdXV4bMyOYMl1FZFkL2VTbWZvYWXJY+y1X22/EyVmSExEN
WHsXnRzAckt22b+q0SLRIzVYechaxHkJhNngTEyIiTmRowvCbUJxKtupihA7tudye4W8yjyBGyWF
HH0XmiF+UndGAt5qgmSQlXKmaCmDhhhjXf7ueHzJkyT2S1fJLddZ3GqgwKomZkHwC4uf8+YqFrVV
RUYD2Vi1Pkb1NhjYO/T9iXB4gZUqy2c+IYqZoDvnhANd/KQ+5I1FF+qOZMpUHonPFgStwTV94Jzq
d9aM9XEYPSDuA0j/vF0+yoreaAUkuWSFi3Oc520fAjQwoQwF84mscEpDmHaxPhkxhkaih9GPw89f
PDTmGYbKVf/ReB66YngNKBaR6iBe/CIKnFH+wlShBfpdLmUT2ZzOseOfp4zcCSPlvN7vyba0suso
xFs5O2igOvMZ+0WU+jk5G0Wevq0M7ctu04pVtnUuVMLOZUBEXxTvQ0m9UnZU18UGqkxNZpFpv75C
uEyPfekEh7EsQw2q7Zy3DXYf0gsCuyFKyk80zkR1JoLEOhY1Cx2MXsXDMQ5T8uYtjnXm09+CIdzv
+5WtGb/MAEElw93jynSBC1USSy1FBRVhJdOAVAESi6g19te38JM1srMF4tU8EzhvfPnsQq3NJ7Ot
u1snSO9Oa+qRR+KcsZlBQfcZoVZv1bPLWz7Wjn7UPCLt6FYk7s8JjlqVXF1SjC0mWbBi9E2u1oQN
nvHP6zIVk3P0N0OqwOhz+zy35SaJDSCqaoYHpqonFypYliLaD2Id/2EcTMNddZyWNBTWeTtT997f
SYN/Vjpqt6ZEdJnnY/Q5Yg3yORKlwT4jaLEpuNkraz+vZmSwF2Ou4b8HAIfRRQ9XxylpGrBKzE0d
dVv8AFosumUxvex3sNV1CqMFNLP9cnKWMSLK2QAf4p2ttsGtYUaurdS1yV7I5qrgT/BXHMvimfYK
I62+PLaBa9E0kPHZ9QYbFLztO3kmtH5/97tcBMcgR4I6GxsVpehRR7+azEPvvjuheiVieDtI9unB
/rg3ijD7YQWtbNpMkqb0efJsFqeUUVUh1L1es5vYrox+SB5V23k3/dte2DhNVlyE2fzRSfViAJmh
7Jy5lwYkLeOMxMxIlwChEJrOEnhbNIAmGtv1u+aX8rwS7JFa42WT+29L9SMQV+R0trPcCN8i3sOo
qc23GbfMlyc5elVoQKkPK2Nk0Otu6YN5e9ofwQlAbbwsTdwJJOkpyvvTNnzux43zZBDzy16Y2FPT
IWBl5Es5T126XqRl3TwmFKIrm5sh09+oMAzIgCQ/HIFk0lWQhvhhr86DKezXZVRXO5Hi2yyym7HY
X+1Z/NQSL4UVCpP0UCHrw8Q2siUNxvFkdgOUuUBXISM6oVvtzasg+jkLbxKk33BiUP9kT0Ee2X7v
RT3wR8/9aUoq1gH564PFo5R4Dmk8YtNdmKVKid4ixQjPPgb/0nrSLSjj8H+JuOzS4UAyBsh99bvp
4OWtbktuWse6f01JsWftsVSrR67ESKR2ZiCQhR86hMohJSjXZ2zaxo+hdxn0N8UQJsFgXLVaHZy8
taJsY1XkBGSGCfp1JD7VYf8jpaHD0HDXtxJj6Arj5EziNDWaPr/PfdKFtm9+NMi1D5NF5A4y0cBM
KB0J/cQA89ehM1oYLvCiobmxQZNvGEDd+Y+NIwpcsbhP4xqQgzfWUeFKFKfuhlqxJIbaOr2MLZSE
isSYpPUsdOBgTRxfXfyOkKicyLHsb2Ndy3pBEGnyh2HTyIODvC33jz5tYpJJwOlmgXoC7jmOMKDY
3ZRGesPW39Hxuo/dNRvIKisa58g7QZpFhnxKGdv9bDncgFgGzNoAYzQ0+dH23KvL87Wlsz25Crtu
nxRham+0ac1CEeMyvqNNbw0Bx9BZWIpIZRPQZK4HIye6rPjC4OJfDqj2yVo63JeMfiNSa8KWZor4
LR84hCtY0RCx4i9DHAxUVvaoXdY2+JHiN4A8mC0HpZzTZCmeOpURZ2RtxFUKVmtCcVv7FlksQD9o
1CEn9k923v0odDawM350nzA1omSyH+xsvxPPNGe0VoKihZn/ua8rLzZtJjtNap1aAVJ0+1ySnoWw
WrHQYUN4l3iodLNcTqssjwlUlyx7YYFvUWTigvFsntGxGOaTRQrp9st1nYuTbPSrm3p4PrpUvlgq
mw9z849ut7gKKnTiPB9u2TtRD0Q6RQeDqAuhdQFIGaxafiDZVyKAYbwhNnyhw9dhLD+1EeWCnGdI
Oul0sGBmEC7B7435C4dj719rI72haAR82cZzktdnJoY088n7xM+y5CwAYIHS1oK0cHoaDfvLugkP
huWmsvaSTf/E0sWuUq8jWvuKwuGph2IRwne/prdE5M+GoenPjD/fXHweS3BOV06JoVr/eTjDGLjh
FMYY/+YF4uJAtjgPPl+MLIZzvkVieemfXuoukXP2b9NQ6xMvS/BkNwwNlE6+iGN/k51ODuPov7eG
FkNEiJzyh+O0DPPq4NdQiu+JBZfe9cVZVKSSlAVk6Mb65vYcwz02C903XwIuJVLHXykwb1jK/1sC
e4r9KbhIQhd6vV1CaUwS+7VDGKYH4M4nx3cQOBeaAWKtUztAJ3OUAsNx9Gib5qJ8iLT9x9X9IDBX
cM85+MuMDmq9l/21B76rqmDiivm/SJvXlNz4p0YPNLK/UB8GI+k2he68KwDbPdhZ5fAzNqhWwmqz
kk99aYUJ8UdlNknoOhT3tSl/QYBwI6baRO3RC1R12x8KNWlECqUzhzlVWWr738dJnATRrYWWzWeX
JycXfuzL9FkJ7KEBXpM1N95UTrKFdM+kmWCrW/w/w6brFz2dmT/W/5KC5HkkfyNYiQ64vwmRhqcZ
y58grhOUJ05785KXq8KqLwCItx0aeKXuk2We16R0T6jG4ZJ7La7L2phirbuWawUzw+7QLRYfFub/
yMH7eML7zyW+RcM2y/sy2wv2tzJsV4KH27o+kHkPScxmsvhPbUcZ6G2uAdTmQT80d75tRrI0r5Qo
BsAy4ZTHHO3HvLeKbRFlwm8v1XTB/4XvvPf10MIaLjrxjY38DEY6Y2BUGlHTI89Lx+Vai9yiKAW8
Xq0IRQZ7OFG+/zPNNxOjFweka0Z6Hjee+tlM5iXIiC1YC3nWO8GqgV4Z32mzgBaa47qYxiOppaRc
VQlcbe+SmZyzg+d/ZACtWbbiSUbpFSjj3FnWC/UGJFNFihCF5CVAzxV6i3VjzhxZZq1TlCxTxGZ8
iwZlx93IF3/gxO8rXx28pcgO5syFr3rvYHdMASAG/LPH/lH7x75lVgOBoj6Qbq0ivsQwwxlxKklB
44ye3kpicQgxXBpkVlAVrC3zT2uex2ZDXtNF8dG0HG+9SmigsFrrDl4YZ+AYDNZzQuriYR3H/3J9
IkfMGy/jxHKh6r8wx763eI6djshHt6DlLlzzaCcQYLNMkVPknQuQWhevz/C+eu5Ja19rSyPuoK7/
eaMRNkv7a8nbr8DigbFVTpinZn9BIpcd0GMUT9KE+JSgVycw2WkjZf9lspm9NrA6DzlJkWQ0TBn5
ffllKC67SKy1SM4qcvdX5XOiTY35Rc80Qhz6f6gLfvZTUB1GlEcH3WWrZK9dVAUupy9hoddpkMtl
rr8FBHpdRfog3YysYY37acZI1GmotSCDhw7yWwDP80AkTB/XBqnevAIeFYQ5HBxXcHxgU9CX5VqQ
VLagAniajYlm25leuSuTECfM9w5W6dPojhRSlXORfhBRDHO62OzLl6R/bn1dHFKPv7XjM0WfaJCT
9Vr4y99p/dAgmJ8d3X9bxGVFBxA5k6PxjlK69xXGLzMtrwPDgQmhwLEoETa1V29xx+eqJXmJMcZN
sylr3Nq0n3LN3rL+vrPyQDGdSA5QiJS2Ly5Sq/twKWBRr+BsImHXJSUbRHqXdLBZmJDsFW73qeUU
XfriSQXwPC2X/KqHOxJpOf5HYu3fxLRfl5qEOtn478NKCzHZ46/GvdYu5xuobfdJnyrrZC5RQwh8
OMMWP/qt39GjuCy3cIZWcHMehFO390CbsCYsJQj2TqBOpmY+mF8aY6OSs8UINc0g9o/5Y5QbThk6
4ObnjP0x4djMxoJbSobJAqbrCOeni4rapw6Trn5pU/VnwL6AGVl7qQDbXIPAe/XSrIonVX4rJu1L
0ZJS0kr7H0ll5G0VybWoS6T53vqLsukhcrOEsSHfbajQEKV7N1zG5q/ySNPyG7IVJ+LSa5v4jWGi
eNFKJ85Hz2AcMrnnEpxaOKnNRSjWWPPkzV/JbnBCVXLY5Q3jkQr+ZOufhTFMkegh+liJTh4goHwL
/FWFP8bHprbqY8ZkmMTZovc7SOblybCm36s03+y0p5whwN1KGAJ0icNhxXntJd33Efx1kr7ls7zY
FGDkJrYh/T+0ISkwIKfEJ5GKwanVkFqsMH0T70afgNUyLNgmLOgbDyRdjZfBBVJa5tCNeBGqJf+R
phlyxeQg0zR5dYMXdjLfjHRuL01GUdyWYBnNlWzeodi8gcRDFrqYSZMGtGz4k4V9TXlf19ZxLk2a
wY/f/idbcO2e+vJ1/0W2n8Fbnz9bneywoev12SvTFe4Hv1M15Az0JWGwFZm4B0lh89Jt/6GKkUy4
xlanfAysF9IC7JcpZ90mDQzvJB6fzbL0vtZTOoW4C6Yso1SEMMUouOYe2vtYHSlgFng34M9HGciD
8vOBGO9+OjTj6h/dYtOJCAFOnnnhYZ1FNK1lFY/+McsT+2wu7Ufq1cGRowryp5vIKC/JaUm3DLq8
dQ97Vz8sflxU7fQQg7Mpty3m9xZu73yuqzP2bdXPW7Ra/RKMU3UwymU6QpfqHrXlHz8X3yyRY1O/
eoIjaYFtcCa8NzjkBZbqQtPJcu6kE3Hm+DPXEvATuk9pI/Q1IVGNWzNarEEf6fxfn2qn6ldmZXlM
iUv4mbWO8SSt6YgJ9TBarGNAph4JzkGdMhG5vdo9iAh2NE+aWyABrv72qlffuJh27dnW/lczEbmF
KOUxaFEwkSNdx5Ox/hhzfmpGc3Rpv2ijnCdWPiXThwlJRoOPcwTwYy3JHG/pcqPhclN3fxKVmdRO
Xn9f54QKPl3Oa28TAiop8moxZs8El2NAIM2GwfMo/q4mMTjtABc96SnEm4HjEaRF/QwmHquvJqpL
5/LXtys9jTIdCw4ZEAlIJhTQC+HGpePHCZ68uOz7bxRv2bjRQiEhIbvJHzUYn+/+/E5DwAbMzlYW
Wfmtbpo/agsYxD71gX58eiX4lX3INlZq6e2LJPlegJe72QugXz0zL8lqfmuLPri3MgUIH+R/+4VU
d60U9FMelJB1fvcFY+59auJ35GbOaaIzKmdDkwpwOHU63PY5/EKsNoPX1Dvv84h96lNnCCaI15xj
28b6iEiuCnNNvzedRXvpQE9MbRaA24TRqDoeYVMYj66oaNQXIk6kUZ1aI5n5W0zt52ObpPQOk12c
jEnLjzVUsMUcPvIhUF/7wrvTR3q3lUucYjSjnj4GBRCjipwoPCCxJlm2rVbLlSD+BYzWr1A4/IQ9
t0iiVCXLbZQ+T4E2lsfR7ftjioqPICf6/2RCMr4W6aVNtvBRHmYWcyAszf4DM/ZX4aKix1m4njLb
/8fo+7iqubjui7qW3J5jiWZAQt86UiFxT24jUH/k9bQWyptEWX9QNVlnRWWOmISVeN43LA4KbnQR
eOcyY0pdDkNKoPjMU5y+QdOtoJDh0jGGjutIZ4yx/9TUzU/SZys4LUsZNa2bR32w+k9OS6If862w
dfyBT4+E5+3f4+T5ym8oaAWzcmHqwDTjkNdkgXfZ+PwpVGwYvcYeemOydfzT/iS0U/Jd4PO7KDal
fTZ8oYgMTv220Q/4PC6bE7idcDIXc050t9OZR2axc9itlAJLtxiRzzF6GCAEEFDsblzRgnp+YHqp
OTVfAeDwLcQ2QlSeA0Fjz2vparu92a8jLkA50dKyo+k+isL72xs6fm8dGqFTMTx1iQ0Ouu0RH7iG
Nq2VHWTk8RTBUQkSG4p1Pvp6/94Rnss2IaW3SPVXm13zuRzMhQw3+dKjQrzqyr4TJksY6hSc+0Aj
ThBYDXGCJJFikHa/bGNRM1VktRQMuwdT9+Kss/6p3vdjdybYOIO6KVKRH1uCo56Rq/4g8cO7G/BZ
U+Mjw3H5WExBYsXgTJ/iKuZQEj+rqun2mWGTserEQUMgmbfYWYxv7OSOS3FpNAfyb1KexNK0R6lx
ieb0/S9O5o73Ng/ZJHP6BkV+zO2nffbHRheI1sqFvrEZHGG/erU5gypgxosfn1XtFVIuzEPfe1YS
MVSB6qefXJvjvL44m77S66ycyiFEgJiA2pzyK45ajVSxK609j0fgP0TWXLI8rR7D2ka5Uw3RaFUO
/gEXvAPDUl+qP51LrKJ0tYdPmOb+0JCv0RxUIr8xu39Pxup7MI1e+Pkm4ISKcQzKSKnEOrRpe7EH
755mCpWXvNfpWwfoY9NYvNvKaS/DdoZoCdRPC8HtaWYIcJCW/W75SfPkaIs8EgvfHnvydxZ/RqKW
2/+fiQcdBWnWzimkKy5b17YpTGy2l41f+WHv/Gdu4cWBm5x0UXVnoueisrADWjd6bppvJybfxnlK
Ku/mLB08+1b81xS8cvtQuy4QP5hDR9ZXu75iofplUPvePWwCl1qkw+eXxNDUiK0Jh7DBKqTetpX2
mn81+rG+ubX6Y3XZiSwXSJ2svoF4vpFJLc8WOYrHajYwspRAGDvbTF6yvvkD8W+XKixriYgAoc+z
n+KhG9fp5M29TVa39jc3pDitvvmKzmTxLeaT2YRmpNrwFAwHEiDPx7LnmlyywbvtPwoRUxgjqWAS
EDdH24f7bUpJwviSuyfJMPjkKDLGeNdesTtFi6xVVA9Ij9OMpC6LZf642DdyvTSy4fxfTe2+7k8B
+i0Hblv1YTbO14l6XtoFYoui+i8ZJ/Bd/aVxoF9LIX9XCvD2mONR6wKW2DMCP93Sv/Z8Q3yaJGqn
no3UZkgjgGgcWlsQZJbqdaglfxvYR4VG+LznF9/6UTzXFiIg6feRYerF1Qwu+xnUZ+RGWmJdQgcG
alikNKZmNv/F3/KvdVMLu/KmhxlYOxNHl0YsqVaIQGwi9gutansVsR06l5V87EVJ02nq7LQ57JnG
n57MBHF1ZSI39Ku6JzaGrZjPuQFDGQl2Jm56sPxLJpH80HmVdiniXijtx/x+XbSD/Gf4/vgyLaxK
gE2PjS9eK9sYGE3y1mgkw3fD4FwLVXQMvZjNVl0fuT5zBVgGWUi0GOV9mTg4b6ESlW3zMXcLfFTU
0Y5nB1HrpD8GENLb55v3E+fvOIf7d1X5vnUiyfFst/7ETrh63Y+rdZOypFYd1uD0n1h9DAw/2OrX
TnVOWJ08jQ5ROZOZv+/3yKeAHmWU9tPIwOxqxfpjRaBAQadxgm6Fgef4BKjnk/0gIPZHsDBT04Ph
NFUQGEaVaSehgmdm+8kl15YMunGjxwJjTDbgv83AoXHI3EXrF/fBDf76rkYqu/1VM6ct68tE9Fq0
EBMDOWiRngwBW0Abk8BWn3o9XOdSceJO9sCOmcrMBhn5PSs4cXdx6a7ac3TtSxoY3Qb2yOKpXObH
kG/iUMb1Q8eDNdaUoPTOOeOIUIifpSb+7vvJYVvat5P6M2f4zSafuYemnpOWOPTMgyKCfyf+VA1R
UDQGbD63I1TGM4350IMNCq1am86NntyDJO2OpYZxl+4ezemmpOKOSWKvDR7N9G4unYV2zMQPoGTI
idxSPLP9r/uyuSLTZgW4iblBQbLxGOGv98WiRfuXMFjMm6bA/oZt9Enmk4qm1qwP2Nzj/de3K7D5
3ZFvjuzPNg/79+pSmhyVJ7II9ccUalaZ3s3pWuTXPDE320RzGisiLenYyFvYVvnlQJmTZ+7Dnr1L
nyDMtVbVHOHtPfZ/YoIYKq5NHiyiC0HlsORpZDJEK86Tk9st6bHS6MTRT5B9TV5DkBJ1Z7Q29SY3
AUMw1qI8kcybyrs2L8SeSe2CiuOOzvyblZTBKWm0F3uozDBxCso7VHH2VKbx/kVD8uifvZnVjLUd
dHPankxJ8CH2YI9BljoXjTlG+USIPYvlC4H28d5l7aU3303BYdr8cvxmCoN+I8CmhHeuDgWkxGJC
Jdwj/wg+mqZ6G/Bc3GsPGZoExg5WpgeSMzPU13lNc46DsHQIjEcSqI6t09x7Ydmh5GPcrRurpPRM
dUYcpfSuGmfxvcx5EmnLSAavggu57QloTi60/dtrrJ5frAReakuW4S49t9e3henGS81fdPBVdhad
loUCLgQvY5GHexmZHNgFGYdxWbR7MQJjG42znvWsabZXp9YciVAG1WK7sstp1j+7+H5C6Rk1dvbc
cWRSfYIxgPU0iOP+qRolSenaPD481KWF5h90D4Wdv9r6QRUVEgvDXi6O3WJMEsYJKcVrx+15Mdv2
PR9t0vjkzzSbb4aNH3m/p3i905C+zokQgmEwtyv5ZC/7uuqnVG4a778roFfU5Px/5UxeMsR1Fha5
FF4btuYtKGzts8WpNmEENlZwZcn02LvgZKhjEJ6YJGXwzBwnePj5q1PAyvF6YJdD0AVhx2x0fyOX
pudN8mCzb1HK24NUnVctd+P9NE9yRZRwG3SXSvlgoOfqakvYpHNQv+3d6cwFxoRRoBOafHEAW/xr
0njRP4W0RqhbRX/dT679Hlla14n1hi01NS3/4tU7u7qktUrXICphpluIYAc5LdwRzNitLDmZZpIh
Ehqm434c7OJcjq9Yl3pkG84cydH57ZPuM2qQafLMO8y96E+DvbBYaCb7iXm4jUqDyKw6nT7WtSMZ
fq19muZ4XubmbGFlw5PDIjwlhzPOE4qQuvEhFidQS/QsQfuZJO9OYAFi9OmMlYsYl2fdiqcxveeW
fN2fZL1tTmbD34ox1pdsbeVnq5VoeGU9hfhVXT8X2xoz+MEcbrsfav8SbJatzK2joPHMKxoq8lAJ
6GXuQdaXbAD1qQr+k1+6MYSecPFEex7henhyvFcpuFTRsYv0s/mnYaTWcVfBIsU2vyTCj7zeYaFg
pajjyuCKDPbe9p74PFtLXYN40Zqv+/GSe0V/WHxPOyw9q580L3nna6SkCrJcN9QnrdOtW1XmYbsJ
XJyy+eNtql47G3k8B8Ioa8zpFx3KP/E+0y1YztbIqHqzJJRbxextXfv+prrFNB8Gm0kfNuXkyS28
hLIWbSLErI2FiphNyeyEPgLyUzZ/DxKk9yT4Zae8nwuUI5QjSz39AcKBYJIQjYMiTXxO3CWGe1X9
Yy7vXPf/Vi/BC3tIDsmA8hfv/1+nLJ4mi90ey7AFtsB/zfbTdH77Lc37BUYtvt6GjofS0QuHvvu1
v2LuVnRv9wrQnkM2Wb9aTqCbAnrMcFi2P3w0blf9hZoY4bBs2lOdY6MZ80aDf7SSh+4Xy3URxoFA
rvHC4PhDVSCOneQv+lx2vzP/VIAJzxXS5dBSZpg2NGeaQU76mKgb1MJj2xi/E41gIyJ20YJsp+fK
PIHsWox+2cJAVJs0mlWtvs3CU1dr7nNg1mMZWq3zitz2azFZrHDnBgQ/MhjkuputXpUva5H/ZglT
3hupxLGp4BfmjP7qoP2meGOPk2pAwwP4K1zrYvdaGxWQ1Ah/S5HXWcbv3M0ZGKGDpuLbsNeVX9ID
40x0tdy5TyJAfGVj5SzcfzVqpC6ZyqhzS27zRjBz3uTfmyLz89Bw9PFUdbM6uML4sEtWNozz3ND0
WHmRz22EE8Nx+kVmY+nMXqrSjeCQrD07Rh5/ZD5ik8URYMqwNRxVwTERWEx2Nl3W5sPaBJr+rI7d
yBoiLYrpBDSmkC4AnU3DnPQVYnwBmmG0f1ezCB6a2TOMQZFKrObTOCCEAwjhx8xtXRhh9Gef7WJD
EMTnICLI/jhSI/ox/4kEZN4R9ien/iMBUlC3EcbQNQmjlGoIwX32r4Ri/dAsUsWhs7LOIB3SsYb0
DXu23cBZ2OsyMNpHq2SNmW0KgsDFk90Y1Zcy7fXDYBELK7HXBxOOjVUXbzYW/l7J5jYM5CUXFT/W
kKdPEypQJult3FeuigZjerbmxb+scvnomia9UZKQ6rmjbd7sC2Yp/1wZhYF8V6Fjm/Jjh4T8Wi3u
oVmnPsSFHpsWd5Oc6a/U2sZyKV4Xcuiz0ntdyIhCnj+O8bohWTiQ713FD2Fk5/3L0/JkpqNEOMP0
sYubvKdrRppqCkknzV51KVbSjKgWL/mlJX05DLADcghxsHK6PrddNLjDeUid5AWvp+vc6naVZ4kS
jbA1LXgyLFQFjgdLUnOCy6fOdNf8I6dCeDjOenB2pMguDUsJzUa+mFl/mDyakeIKpWNlxcLOCjng
gn0eqR7UkILQic7rkRSZy0XnY4zzxvAvAnXNhaQRQmtslLueX4MqaHDk8I7C5X/TCYV88HG2bOZM
eTSRcQDUn/B1jP7PLLDKczpzxfL4hUOR+beh4dL25+Qi1vTWd4RRal2fRJlbn0Wbg0xAQIfnYDO/
bceAqlV3cejFDy7Q4CDfuuXU+TUz1LhJhtHHznAjgg9QZddVDsiRPxMwtTirBIHw/tTMwwk2sXOV
lffzc0DWiT++aOMModJ1L4eJUrsgz9RCX6GrWKdKoO2RSJmg0ZP0nfwJxAtCweq8SwhrP5mu5bgS
XTOL14JU5bjV3flUGuKjNHEI5AiEgHT/Z+hE6ZApcFo8OLV+Zl33bnNezYdqG++l0uRR6QMeixwB
NdD4R//dri35sj9FVgc8G1AodXuPftMTdX4pvRYTD8PK+jvm2p9IJby3sWByMo/VmRFKd8o6pgpz
+1cD3VePGRr4grBuxoy2jyzes23kmejSjirrHYYdYFH59lW9DJcZOXMDAxGNUAMJaXteyVd1GEJB
LhdMUBPzz7AZndXYfFSjJUMEH2Y4DHlMiBnBC4X5uhNDWdwe9rMo60Woe4l9BAMuD6Np+3FJ9UXZ
Ch6J5NfNFbFXqgNO4FOZJ986W94rxyzu+wedDoPAKzL+CMA98sBn8nkaEgK9OOzIvQ6uLSXKQRPZ
WyPdh8uU1LdZpzggGvc5ZDY7KmZj9LZbezOcQ0FPM4tuP95H1zr4HlnUZ7/pmee6xJ7u9VydofxF
EctgcJ8nBUgVWCbFWUakgD+W6zVx2NcacOH3CqCXa04/sLC5T93hYpUsCfSOXULZcqrqSMI1O8fE
YSznbVNitagjHFzcZ+GgPNuP2P3HLXr9MrMfjBaLOGf4GBFyryLEYDCfkmCsboz9vkstOPAlwZ40
qglFQtMcV5JN73XXkhHIXl4MJ5u/7gWl0Hs6byU9pW/UiyR9mNYftxpNQk/L31O5FuiyWFMI4z/U
bPLzK6+8PD+qyWIplNswbmGr5Cz7Qo1pXDQMv8wKufxe3hWDgSLCIEwNDSXJ33aQ3JykuSxTQPAI
dtLD2qXP2At9dh8tYpVVf4jui9Pw2ZnbTBAhHuhizHCMscemh+XhK/Ldt0IdryJxyI72P8bObEtu
JMuuv6JV7yjBMEOrux/c4bPHHMEg+YLFKTDPM75e2yxSnSRTytRLVZKMwd0BmF2795x9LrEUXGUt
AynZig7RRW5zhG3HkbBM9pUtJohPanHp5f1K65cIQ4J2juqoUWUf4yWubvl/bBzPxbSSYWvysHQF
ZmVlxzcS1z5lWRVEbmie6/TdjdGhE4QCU/oBw8oy0HN72fkm6g5HMxnhh1f1ASAoSG7Vf7WjjmY3
47wzorp3ktyTuURP/uBm52GJr244WRcnWpyLqgM4EVSXGu0RLFXObFM1FmcUu5csyxCGq/uhGc1A
VaBIHgNhDAv777AGUeIAoLOqWwOv10HDE8PcmWfEd9endgA9IMqzcA1ax2mT7dXMRG2x5ISNtzOe
fIYpKVkRc/+dR3Lk4SumUxaP18pDShTzqXKGQ0XfU9L4NZqf2gV4KdsDfs4q0smEeRunroHWG+dt
K6NJ6feXsU3ehywDkT4AeO/Cw7ySkdVnTBRli65D+WOvn6vZD1w8gJ8q2KdJqi+QiqL0OPlhB6fw
lPYCikKaMDqhDbCdB5GfPHv+4UUQuKVjs/QJpwnn1X2opbRdsEemUxNfyoptJJzW5TJbJmjzpNuu
6zoHIdywK5L3QJX3SVjHR9NlVpe461H1CkaAg3fY3+6Z+vvAb+WdGBqMTkd4jbrPTqqlyX6MEdI0
4yL2szVUF1QJye3KsQ3JCIqyuTStUziZP1SNRbIZdPc5bOEMtR1m+D7bJ3F5r9qIsT8lW3utlzse
biDCrvF+omn64QNDxO7IqOEzgpKayY1NHxE//c5mPodgm6hm5AMEQw69vo9j+xL1LbqrCkGRDMYY
eT/OcFC+DqeKvtHnNF6yMadTDGzIXYEukSPISUtfF/rvE724tTs3IVkE0n6WaOm9alCMA2C9ORrv
atDSAYFsyU7MGgFFmjVc3JVCXHn/Fn+AOIuUvSON6YKiMQnWuP+k9tKCvthxSpMxCBfmDkk57Soj
TpA20bfKcuvWo4qy154o0OIgil0zuGxY8qDBEmbu1L+4xZtP9E2qw3EuKwxoSZdqZ2/Amh+322jS
PdrBDybYeDTbtO0qsq/VPMTwo2MXZgyHxIwPhAZCmUTuJUn09NGKJm/fyflLV7QffI11eeimr5HQ
8NH1rPYRQnIE1QVZTZGWB9YEHTqWM/62EzQkKbX22pxDVC+/M5K0N72+HF1bP/UTF6aap5JSC8V7
Wr3i/s/A92r+tYy/1lF7aF2eGvZd/alqC/0p4uxX0NDS687fDH5E0dXp823o+M82gRTnrKc4q3SE
CkxVgKL4tIsnE5scJXoLxC79opwDNaguxRdpjNgO1F9FWLORrTf6pYX4dRvTSmeYyhIsDxVjEz32
2L0Rs2EhJt/+NvZdDnZSkz5iljunBC9s2m753E3rcxLmN73jf3YoVjeItUgIgCE7e2OMlmq0KSCH
z1NU9adojKe9HXd3NFjPKx/EximcaKetnPyM2aQhqGmY+HUnP/Q1WeTKXzatdbzVHQaIRtR610q+
brsAz+Z4wVx6B6YmKWenJQ+g3kyXpBcuouH0IS5T/674anp6tckE00qL2YZpdfthcMJL8ly0y3Cq
tYQHI0MWYeUG4+Cp+BhbdbXHLfMWEm+8q3IdoRSXyPIuRjrqgeNH5RvOF/tIv9i7YhoKpqh+astp
OjQuwZKG6z6ZetGcGLzfqH216Wr3ksO+ZioV3dBGACTgtj1Pv8/QzDGO3aqfO5HYj+qmK4lk2HEV
XgtmtlCLY+NMIHUNM7ITASiWhENcGbCImxiEQgJUEL3HOf2FPA8PubvcIuzlHRf62VycNBBUcjsr
EuuuZTrzYN9YK7B4c85eEW5+QwDS3Y1o9OvIW84uubbbFcAy50FOn7G2Q5mGKUcwpa71gSbuxMqn
1rUO0HmQpwsae1lKiwaVr1muX1bplVPHU9thxDdXTPwgPzRUIPgFCKM8e6h+7VI3X6xcfM6X+inF
PXHA25PsaFsRJpVO1SEyc4FY2MBI2uUfxGxchd0wdGqMb3pMxFNv9DM/pd53mjPcM5c2HtrRYEYp
yp01uZ8jzTsrxENaW5eypRWyssKisEbPaFVpi6nNHC/r6pyrDukVGO+SRRWru6YXGJ4W3d0aKBR4
ElDhSzIPFjKmNikTKcgKa2xGd+kqvol+QsmYIW5oF27kyGY9cmhbxUy5VSVStkiO3eFY6RxwQNh/
y+wFIa81PXnL1rRQa6sCtI27V69x2/NgjQj/kHnwfe1DZlbT1WKGuyCJT5Yip3wyQiApA/ub6N3u
wgHpYSRV8OBIyGObN/OxMGMagBglju6KqFxg9t5h0s8u9tT3WzE7/Q4iZHtNl/AxOVmy7mrdojmz
W+Eqj7MKz8KEPNnwHtzhCwqkiqSD0dylmrg4HrPKrAc2IadhCsRU5vVLHWI/Tdlcgzo2Og6pLE2k
CNPtyTYhkTg6Q0bEY8UziY7zaR3gLFhICVxvSnZLauO6Gjuu29jzSr2pPWpRhoIxsaIdKl+MDjWd
+ry2xjttrMNgst0vahRomukPF7HnObPHFzUQ0CYew0F0pLzR3a16Hjwdb3dgasRJuY5xyt0ivO3g
lIAz1YadaLj2IU5ePHoVz2H01XK76riasARVyV4m8KxTe3ybcl4W0wQQrVq0X0pT4APeGxCxzv6K
SKe2VzgIJkt/0xR3pWW4B7MuH5WLXmATVwdOpwnvHLpnjymzfLmdtWZ9mOR00EwYnBZLbu7xklxp
zuIpktQvVkr0DkxZBRvJsc4KEHXZVJ57lNsMrFGv9ulHP83zQ+rgyC77b+rbCmN5DcWknysa0UXW
hbelCaFpjAyxd5pxvEF/qH8FGhFv+p75c1Nyp+Czn2OH47zVDh8mnA/bJC+fwoVpLRpmFo7c21u5
nmMKxDun3tBsUJ87odUAxXMDvTYRyw7YsrOleyKRy7p1hszYTf1K5tsaXio0/DdhTPuZQKOZ02tw
CJnp32Bv5YI0tX3pOu+aMQy5aa3J2sYD87ki7OxDrM/4NeXujMlteBDFwSuHc5dwge1qMi+MDS8L
4fRPjaZdQ8IKt5Co4501DD2QTd56G7rgPOzHsINb0pJTF/TpyHTGmUn0yJFptiZ0ZPQp6df3fQ6F
Nab/ZhqZDSCvgPj2vh+VazceZvkj2bsH5vkDjAHGXhPSn90crv7dCpvelIoni6fWzKKW0WiRHjVw
PgFEpHWnQBCe/qDIG8BSnBOCVbpWS29BoCAS05lRbJZ5lCNG3LgNRrRcRyDPRCs76Rn2rtjHk+GP
aXPEclE41WuNNKh0Q/2Ry/au+Bjn9CwsvT4LrX9uRw87B5sWnmTznHuMq5aPrdcvd57ePqpKOaRv
T1HrYwbUovqQhZO7H6qh3MUrqqUsfgPgRhitbVY7wsmRHZJzOWufLSMBgoWtiREn06t//Untu38H
uvxMlRN/Zc6g5jQwdMDV445U7JSf2CgALSZyVzCwk7PJQKSwqMeb1rwhjqfC50L14rse3W2DXuXU
E4BIImJyIBdXXKp3xtX//Db/L7QFf7yY7r/+gz9/q2oW1IhozV//+F83ybcWQMFb/x/y2/77y377
quPucfe3X3DztH/+/Qt++YH83j9eV/Cl//LLHzBzk0bxMPxol8cflAq9+uW8A/mV/7//+D9+qJ/y
vNQ//vNf37iIvfxpUVKVP6MSJRvr/81Y3P3o+uT3L38nKxrev9nKEEVYtmfYEmX0rz/Aiob4t0eP
z/WpREmYQrH+J1fR/7dD0BhabQE7CpI639SRehb/579s99/A3kl8sIka5qfxT//nXf9y3f68jj/f
VIakUP0JDwIZ6DL+BT8kbMBBLMS/UZbWeE21jOosqK1lvi9GNJP1iFpRl4EuMrRxtjjZdUhR88b7
0Tnzi9V6rzHdEzaNwdyUo31HnDJHItevdhiFyIpyBgLonAmtSrExCq9/P1NbTkayAf7tcs2voUX9
BikOiVpY/VM6nfHrk+KiorHpijuWCw7J8Vz3N4rQ2Kx1iquLAh62CmG55Ow0s/cUeSHEcM2CXIOG
fzH0EHlACH4EGoHuLO0pTeKTX0VFoFvxJ9ho4Rlb+9vaGK94HTrEbgiBidc+Rnp717qgvn+6Z/4v
T7gpX9fPF8PUHbj5wiSKAt6lbf2GDJu8KUsRnyQ7hgLhRrgjctQ7E+Jz1xbDpaIi3uFb21VpeIu+
fN7V7aoBmWVeMehtv1OfuQwecIq53xWenKbhUmNyjx+DEy2+cXC3C3806P8ihxcb68jxsT15OQSA
1EejBneCo68nli1lyJORVMHkGW9//z5BTf72RnWXS0SeuStM2+Nm/g2fNbl9M824ewICxD4Y9bgw
KKIdZsVcLoWxtbVuvPqhj46OFBETXpIuPhF7kx5GIkiCpnxzKoHkjgS2RtOdTSWSp7wt1v3IziMB
JCCZaxK00ojsQ68wbhZ3Xre1j6hzjqttUTfaPqrqeZO2K7bAUUR71xggWsdxT7yFfc4sPmzQ0ONW
/VhbIpmavl/3zWyMhH/p9bGCN90T47Zxq7nDBFMTX6nT2kD/hTnTaSW/eztKjINhQnrmLetH3aif
Q1Ax+zKSTcowx1zJzuZ0eDQy3YfMhr5kYzQtFQO0wk1CmPm2K91Hv/ZBiMz2j0RA54oR0L//bqhK
Qcn4fcvHzWtduNX9ITogPZNfUK97x+Giz0b5IxuzT7GUjbTwYpacgi8va2zVxixTqOD9Icpu6uKV
bIOjZndQkGqGG3bESVRKdUpb2h+6uuYIzGBwRQOACvptTHcuCahr+2H8Uk4UYhwhLoy+mn0k+g8e
Xr9ttjrocuXHtnRXf4F+ksgVAkXJsKFZzli+5Z6Lq54+mZaj3k6XiQLInPAFj0/6qn2OkUcDh3F/
qMuQ0jynCmYgGYcR004wIV7mP7Ssoxs/dscDGSoIjOUvTHGq7EKq+G5B/J9b2mOJMSccvQgxZLPu
1eVLo1Z2RLqAKIbw7MRtfcnb7GhPIiDyxtmU/vgtd1YAPSV/2xnky5rDRu8K/WI3fHiemZ6idf1m
dhpqVhghcwUHdZloANAZcLbpJI+28jPs5VNazsULVuw2MHKDJUfH9mUJ85u6fp6RfiUuihhAHgR/
4HiYEUclv04ULJNGS4uxmZhMGqi7o8aoMbyOL4Wbm+8ckI5wdNZxH/5ldhZr8y1xoueEuaY/hSga
OSiyJvODXF/H1jAg+YbUmNfaste7+IMxe3TwJs5E8VhyW5t9d2kJMBJp9eyk/Vndy3iCp7S89ccF
wpWkycbz1AW5XDbU45ukdUd6Bg9m7xwjurAHL8TWyywD6E6rISdvSGMoyZzb+5G9TcyQ1D7vu7ol
+grIBoK09+9PjdU7MI1nboEqpntfzGvBvw5JHvgDvycO+cdq+NJZaLxbB5qNule7DoCdN9z/+TXq
7k3NqkNh3dIqjXjg1cX3SBDfaWgqN86JEybmQy1f9zU9kyI3ze3QD1ZAT+c+AU20YfJmI9jEHNFG
I7eK4F0m8bps1pJ6Xl569cbVf+Vo6pm51mQFJf6NWoxC+RksAM9IFGPZUO9MfVlLl2ObEa0xmQkc
uyle97ohkgdoxkiq9fBcNfbjijUSa5UROHpLSrUJbRBIXr9TX65+tJthZUDVMfB7/efVPlSZC2cU
vRyYHW2TR8V3InmeB5MYuplUZSdhz3PlmzBrhIOz4yXIEfijztIMm8YA6jRP48EF/CpfNSletxFx
kLsoinYYmxjT54MJNcr7Gor0dam4u6fqJeoXmmXymXaEbJpM9HbRamUbrarw+edfy1zbl9rACJID
9SZpHTCejY8mDC9fUyaHxdExbhcV2eARiwYjxm3hEBTqj0zFKBwI6XJ2jEcqMMI8VZWOgH3KiTTm
bszt0rnBntZpZRfMLu27mRZvJpcMgmyvQ+rdN3LpMP3xS4ZbP5eT1/DVCbmylnya8yF7MdcFyjl3
bYHz95W+YHuCyBly7yyHKrHL/UomLnbCa45YkgTPu6xiRUm7SymfRDQw7DmiE1f18kTbnfooeksc
hoQmZo2hR+lhxdMHJ3lJGyxk5Zz6zPr7vfqUG0k7nlAW0utmwDTn6zbOEBKznIyiQxKjSYScp+9H
lJtSbMLCJYutcOxXQpWa1xK1+8GtGBi6OeSynMfTLgRmRoLjEezx5rX6UGuSfSQvUp1P6RHsAyQy
dXsiphj81If5UbEO8fnKtNI54a+dpoKdUp1liRF1bKxlwjahaIWdZeNjbub7GnRxINuLrVx/Z9f1
DmiO74tOw9w8OLdly51WD6ymTrkYj+WU3Fjk3HRyq2rROG4MQzuqJ0NtXNO4zpvBxtPLxiZ/70xp
t1GyCkzf4OQD1FHG3qUfGBg8tfvQETfrSo6ZE030AnN8YQhYx6aZ8Q9By6EQglvPvcGqve6/0Dhu
AwIxWVSQcK8GJizb72bMD1RWIRvcdsBDcWqb4eAMYKdo9x3TFqOG68BGIdM+CvoctSKd2ISuYGeQ
pHvD89vwaFAxjoWD19iJT0PtljwySKnkg1Q7RXqCiejCpQUblfomySeW86wq52oZ9aMs0NSXuh25
22lTPArPEucJt43euK963axndXflzXJXpdNOb14XM5yOCw3LHXm7x4I4umZejmaKd78d0ZC14k0t
Txqa/E05RXguNq7gmsPrpZrXW0ysHdpZsyaKepZJA4WOKVTLetqJNZQ2g2skr4H2PGXkLTC+6yxC
3tqoWqFWsJ1igms4FnyOBTuKIC/9NCfgJ3nO2Cb0lElxVTyrUrWzrBgPUJdeOtZ8gj7FVbjzRRR0
SOesJjjKKx51K33MZudVfRCVYyMwXsSL2vs0N4b0gbAHZTmkAJbVnA84JN7zaWpQEqpPsgyxJzgt
sttQ+b914gpQimELmD/WxrgXQ3OEU4DlhzfFrd4dBFxETA6rxeUjcjLnuiQFJ2nLayGLyXOE23E3
GKze8ntY4nvUvTLanj8hjkQ2DzLPjjGByCrMcd3nRFagWQMqJibukewDbv3CRL7QEvCI2sp/Hslf
l7Ldd6WnfAjVfxGeVLNmGVg9ZLk0TTyrxpQfK39lqXXaE4Z5io/UxOvStCViL3PYl4Y3BnWq37tV
O17wDxBFonZB12VxTFzzJeqeEucmJw304MrSEFJJxrwHjU3GwK5sXSpwb3khaYpZVIb8X/0atX9O
cq3x5dZeIevLsSnarrktImyHPY7KboZPqe4wO0MBiMWBtDjjqZuW28ZrvzYekv+Q+4uooV3UTBkO
vUcdojHqC6ffpyg+ID1Q2k/tyRJM34skeUs69HRzDi+SD8pgqL410+QmWlmb1V0xyM9gGpy3KfMX
0C78SS0ldgnx0Gwfu5XdfE4TjZt8vm+s70uMVkO9hyY2v/Rmsu8clja1WoUZ0A619ghZclUUeLFc
1OtvkZVjGJfbg6kqEXbiQYJF1CahFv1Wzy8w31mBafkFau1CX7zuw0rKj/riog5Wk7t+8hK0l+iC
+l1dcQBqGnhNg3VeVu8ZvF2IpIar/fcHLlMGDvx2sDTY3kxB74h0B+830Df5ahZjZRHtusG61EVZ
4NVA4O0wOuED3Gv+es4yPL2ReVF1cR0PDyR0mNuuZ2ZZx9168DLURZNgw7YBRHSadmO41MyhPRVH
ThSAiAYkora3mbSxCZSc1+zzQwb7cZsl4olHYAx8//vIuk0k/fBJlZcrGL6/f6/Grwhhefh3GOrR
MvGgCNNy/g1k71Pzk5RTIqJZuF3jgkpXizgbKbWfVk+QzmKNs6B8vdTa70dExvLhhgTze1U3ZDqa
3454+42arhYS6hK17QngPEspxgC1FOiiP1GFbQHRkMpeAg6Sx+6/fzfmr3DnP94NIAk0Rr5jOaop
+FPTzympHtc1CYOsDPrEfhss4lmFgR0qgicUTdG9aAcqtg6vJaYhhPDy+ax17zQ4nQthIr9L9Oml
0JApqLtVPSO55k9Hx29gzRmfAAoEnl4slE1EmMmBSdr19saeKiyspL7jYfAPPQ3lAD2R+lAV2bKx
DmP87e/fruxr/XqjCnofwrZoepEc4nm/Xbyp11dOWBnxuLKyw4PaB/HIAryw6mOvzGkojRxZ4nE/
i/PiZ0+TFi0bZnbVTuTah79/Nab7a5AHnz4vx6BJZhOK4HMJ5HP106c/JbpLfFVGpIYjvjNyjmUY
JpVsLWu0cEKuxGiAycm8DBuStx1smcuyb8rI2dmhc+/rImfyJm4JgePc3OvM2T3YwaQRn0LLak+x
xTeO3Y3qU4XkXXUpJVap+1eOQezOcoHmZOO1MJDU9js2cooPgKMhm5qzT10jTB8GwtXk4qSqCQ0B
x8kNhwcLnibrMftJOnUH3QYvYRArCMWPo6z8yeqx8Di9Y47UW9rgkWzrRcyz8TXPQE9s70tmcc5I
/HFPGz7eNvKIJevBNM2we0RvXTk/ckdd3s9Svbljw/+q9gnYFinNBdomLY7cbgY1FTkshePK6St6
VfdRm7AZNjPnJl94y35aelacdTqEWMvOqseorxMeQu+qPiB1iDXG5DGs2O+AAGyyHAxS2iCp78el
2U6Yt2rTf841fTeb7Gv0FORhEijRGvJKwE72O7nlRhM0WK1t9owZzhMoburi7oMq9FXfgGyB2zWl
Up0Ib0FnQfOsmpIfUeZcAdt9Mm1Ev5lLr7RLI/gVvgFHOUTwZo/9Iasc5mgG7sM+fomcA8as6b3E
miuxI5Tza0mf+Froi7i2RXLfRjg8odggDc4ecfOgN8mW+XZdaCVVK84I2boAX/uGZy7QYRZNrX2O
c4voZo/9CkR1DzxtgQE00bpqY+25oJQcxfocGVQY8mpR0I1H6Ckas0XWbKU46cAcQoY9aQlaK4bS
23zUpv3Y4TGwqDe3od5R4t3bC2uacBTcpCIBBtJpPW5buTbmPXLxKq67rQF8f8PA4oNaY50ZaCnq
vu9qKcrchZ4FceFq4REhP+5H0dLm6XBuQ+ZiQ+lcTICh3jxEWvLsJmABTQR9m3lN1o3rLo/Rsrhn
YQ/bpkwJPgDzC/EFBKZUbiM+T3mCiBgXiJHU6j1VnAhWejrqzfYdLt1kTvfu4s9n2xu9q/VdFQCJ
hpaeQAtVH6lybkGb1dF1haZ0Scv4UWnB1Pkm15ESs9BYLSCseakoYtA558V6ED1mwcFzT+r9OXF/
V1P24Qeh/EeUxPlINuY0BPSUcDG/rfKMAzBLGBEc87M5AVIVjqehap78OLP2ocmZN2pTbGOyed1b
2m2KtG6rzniaB1+9RmO7FGV4nuIW8Qm+u1FkP4pm1XBiT2SyrwZMXXRlQDu4NBxGNdL3SteKbiDa
QfEgSEedTkSbmRt9bkJ1otNpqQeuSOmqsbBEsIn2gx8M8cDJKbnQIokgDODNIcwME42sudUzXIZA
E6qGUlOu2O9dwojeKeaJV9H08WaF3cSE24RGgnJnBZDBQ59SSFBC1fta+C+cjSDSckytUv+hruwV
Q3yISBkintoGhpwVokho8fXYHuwazUjXp8WJGRdp0SjAnHbm0/XJKq3te4PgiJ2gOa/IuFY7NXKk
P9BF9c9QsqkGqH1xRcQ8/BQImYcJ048Bade+7589uYcDvyy3uEeu+ureAVm+t+zyTbWxALTIiGzr
EHktBBpHetrGk3rrk1wlYHiVhCvZB6FHDOVCUudlnwqUn7h0w333dQzvvbT9msiyhIn/65z1R3XX
qopJPTFIHmlEU4BvHDLp9pMmjp7tiKs6aFh18hEM43owGvvrsI7/FFsiVC7JL7WikPMmn9rJ84AM
/T5mNEtcl0YJcGBxdXEtLeRmXhJU8vDTV84f/XlLbjlGHl4xr0WT8X5iKaF/gw6DZmPlsX4lh5eQ
etq4MPjYz7mZvaXjC1ik4fjeOAnsHaPPuKFuGw52V7lytxqspSWur6o1gboCybB0wPuCiqcj48mp
XtSDhqcexoy/lQccejOIsDnsDbKtNrgj7VKi6cLUwwgqr4qr4RUpZuItG8HNLltDrrzOmpcfxDyH
G3WMKE2OROBC0C/XOwG8ywDGtrWMVz2bxXsowwyY33UQSQpR3cxiesIL9OIn3osq+M2SvgOCgj+6
kKrGn2knBDZD28mDPa1Z5tZBjnbjGvHRJZBgMKWYOdcOBpV20GJ3x9kQyC1KfhrWpH2MEo/oa9mk
/+9/ugh6envVMfVzcicTF7S/7D7mA+B4FwO7emySxqLNIYFr6UGXRSLHJ5JnbLN//Ps6Sfy1TCJ5
3qQhSBCK54rf01CwNs1YSUZwn8wFtthad/BTny17ppWkLok8pVH3EWCBNqZrsOUDCRv2//Ay/lIr
c+e6cplybOoxAut+rdYwE6MizyMXLikDGXWQM/LkycU2KdvT6hbOvfHzqC/ftAEKZjikFyIh5MGF
hzQJ6Sm0Y376h5flyBnqr0+UqRvUepbDjBev7m9VpB97a5tL00ArYL4U2Y2RYsvQp5iM63ZTyKO4
qjoQUTKk63wS4gdEw/7APseha4yyeDvZAvAOYxJZoqmvXmdxMg0PCK9TIt3+rmmol2WGaqGTiJtz
f4gXwCO7bto2xvQplA0AbeHg3EYhM5n60RmMFw50tCxucEpz17kVCiTg5aav3/YeuxN458tYiPoW
cXgizXDQ/ojhxuSNJBHkiX4cB5rEszZBqrUT+yzC5WUQOituiQQmdTW+g5OzemIX2UJMGw6HEzdz
I2hdJ9AK9/70dSHmGs3z8mEuzBcv+oQAJ3rv5I9VLd136eMMruWInYnOJy+M1tmHfpAiycr8NHOy
fz+/ueUh79iYJjlTFjgTytmiCy4fjVmC6LIYvECeLI/NRNeH4egzwh3w/PLINCxzLDdfMLceejef
7RtCpB2Yjb4Xuv6DiuOagCqBkUH/sWsO/AU1ngBgr0Y3RKM0O2q19/ml45n2wb0aM31itTbUSfRs
x92nvLQe1Onx/RGtx69LJb7Iwz+t0B9a9B6rpypANVb047MfzayyM70oLcSaqrnvbVl1O0cx6YfX
SudmVve7PPhJpSj9SQp81XPQ5Zo3oZ1HWbwbKVTwgLFRy9+WOlf0TdDX22NP56Ofklv1JKgJm3rZ
nTPt0tZGZ1YxHOga61btdYMbfbUXi1M/K5UcA3bk2f5D0+KvU3whw59cVBO2ynr7bUgM3jdaxwLN
bSS75raTflyzz1D3XlN525jyCqlLq7YKtUIS3vNHX0i9ymiNfxizfcWo4n0AmvtrvTL6sJoBc7z+
/eP+F0WFKVDneOyfNjIoXLW/9VpCgvJ0bRpN8OaEeqiDkdHZTO7J/PNbaC/uwAFSTU/s4XHp5cFd
bq6GPCsZvfVoDPW6i93wWT0x9TpefDts9+8tO9qPLp7YjS1XCTmS7f3prrbKF7RjOzUIZP73T10I
8deV1ZJLqmOYdMsty5bz/J/OwWCFysGxAeapEWmWU6LHwrnHuLDu7QmPdWbhA1NtX9K0D9Ms0XPC
uoc6zlhAziO0xXjpKLj+QRRl/poLJ0/olkPulWB59Sy6W7/pV9xcBnBlkxNEYfViMbdZF55931MT
WFxtOBpueybL6UgDRJ0305RGfybn8RQL68RCS4IKLBtTnArmlYf8TZ6f1L6lGiZqSla73cMUp+Zu
kd1eVQqqrqywdUpBGP8dIofrP9xJfLy/7xwGAgneFBHLdB+wov36uUMIWgYg3vTtIE/Dbm8ZIVXE
C6who26xvBkTBzuXkYeOIxEp8KFP3AenAyuTZeeoLYunaX5x3OrF633/Usl8A+R+R32sMEraunVR
/xMBMmJeHXA4I5cojT8XMCXvRBOIul2ujbXX9foKQ90+62AvBvfWdQCbNI7/TcsJxMFu9JiPDEcF
AU1OtuysG1BK8Z6PKgUXy1MmCueYRLAEQ/JdRooAXnPYb9At2Ntx1NqtpUXrqaNFsIpx2EVmxll6
YnBA3/25sm+Y9zKdm9nnMDIH+SLDyrMbX5BRDK9mPfbudOdbsgOr9/4Vw+8OU1N4rQArbn0tRf7S
aN+FPT5YThkRippcWkIsjthLXJLhg9ZYbLLMm/S0aNkNFLsoEHk186psLESUskEzIC+H2IClK9MC
hDJnjt2HTNfOrZYfW+yL4/Sh8JZDT1cx8R8Tq4UwBUXcDdmH1rusy256JDYiCJF3SHhcEpXfzQjG
lzW8rSy+qJ+DwqcFG8e15O5MsNnfPE17TiPvLh527sStaYKQYEOJUouwF5fBWBXj/+EOJJUDXcum
y/uHkuiFbY2RI8b9wigEpqJ2LRfzrkvyYwL3wgnW1qB3QyBGmh6XfDkX2re+ODUFoa0IzD97MEE3
IKYCYIEfGe7uITW+Mpj342B5MYkdcGiYAUIonjocMqkQm1yHFA+DLPFitLnGrq4RqVbuTXsx3gbb
vNVnFCBdfR/P4Bk8RPvtkZe60cUNauOGsr50vjfpeANb0xnWLQHjDMsya3OzpDd+/XFCt4TM27wN
NQDHJCe6815+jnn0YeyLYHKqU0m9v3r4PcT45k4188yriwHBWF0S36RE1DhacBY3cYLb2EKFLxFW
MH35jXjZuX3Ll6w9FBet8nf6FAUU7V57i473ikb0dsHkGQ+jBLJt/Ew78hGDhEG3EwJqLfmRwkEH
3zOvETn+2TmhRHP9m6gprqCzLgxGmNM6l448tYwfXjXWVxuSiTa4X3IExWH1feywdVnZaYGDMmb+
/aoDmUWgvGvs6Wm2QIdntcVwfiS0Nw5AVd+4bbHv4/nOMXoQzvaHkDmCnuQXXtYncmwebd5tHpJa
k93jTAACaX+A/fpRIx9qTL1jNXnOBrTbIarGSzljLC1qfFkF2WBZaHE+LwkPs46zwwHe6G8bev6z
t57jAnOaoxvMcg3AHWT62KCNCyy8YUMXK5zOzBx3Rky31s6oLZsxPlZQDoY2CXyjecRDi8jkaucz
OHL/ITL0U+Hdowa+m6aQSJ2PqJC2ll09ZpW5hev/Sbe0K3lYcHsmzGobx4W8PAPq0br7eq3J0Cg/
2RJi0BKKCUkepUh5np3qEJblnUEsZFZ1Nz1W+ih6SEKU3wDWak8cmmZfJfo19sy7JM8e1ip+nZ3w
3i8HQJfS2KJt5JAYowsLScAmT2Ec7jP8ThrT3NhnM9Fa7NMIqg2Chh/8Nvmc1eKrn4C8s/T+car9
y+xftZgmmqQVVE8VcX9muhPjqxn/EPHLpSxJeh+6nUQlNbkV6E+J5zyUUXBnjF946XOIldCk2f0y
WC9hid3BfausKYAxtc+j49oT4zZUDLJdygZzV1+ZP8AIHTbeTY+ZzzeeMEZgbwyXR6P9ptf3Oh4e
zSBci0e+X3Akz/saKEOJjTpc8gfswuTwyPUz2k70emWAMaVKCDLA/9/cnUeSHMu2XadCYz+ehRYN
spEqUpXW6IQBqKrQWvsYOAmOhRwYl3td4zc+MzbYZQOwi1uoQmZkhLufc/ZeWyD6Hrqnkf5bNeZ3
pApuYp2UmjkchuoSBbiece2QQV/gqkZ9tZKgVcTQiKFZGgMhZP2544FusDR5BkFYiPHy6c+ABh1/
3KW34wPwBlxd0cXnE/I9C528d0waZGT2g7D+LkBSlql7dHCM9wARMK9vZruBHlScibaD1uUDqJ+u
vlaHVfzdBiud6Ktog50xGQClhl1AupLvfdjwCv0YCYk57gPiH+juk+Zz2xNmMzk9NKxpC0QjLCrm
72jYu77a6tF9Et3Qgzq2BtxXM8ctEur4eIGv3494py2Mbr3T0fP8MzUmTrPuhJt7Z7k2Jw6uQZef
lwUEj7WvE63Zzh4C7YDeAb1tdnE7xKgIRcr0T12N05s5qGaIXeb3hKMNVA89sWoTPTdHwx+jP5rO
W4YsE1LQZp7gGcXwur7r9hLIlQTLkMCe7PmfuBG25tkwqf6IQyLVCGBtisGBaZ3j/h0tF8RJfaGm
x7P7aiQ+BVxPgPOdMdMRR8vnijBZ34YUjk6+tyIN3q9+8pZvh+ZXYgppOdyC13xLAw6jTrRHK/48
8hKNuI7hcOuIB2is1P2jzVBXQzmw0GJDzbhfjeol1tenTke9F8Df5tKdnUmcZ23Zo1HjGaNlWGxt
HZNJmyXo6xq4LPodiSY4CNrQ6NKtTrSe7fdhqWFanD4GEZlkExCkXDXzBX7WnW6Zf0GyX3WrOUIV
ZHOGnxuwvVhQoYJLBOWqsjxoNPZ9k+R/gcdhiKoH5CKV95p7ETmZiwG6nPZt/WnrMhOmkvnCvJ/R
e5uD+sXLxzMGIkjV+ZNIZSITck/DyO7N1xIItKs9imHZmZF1izHN3jVp92Qb8X2HgYVepf1ZG1D2
EmDVlcPNLPr8Oune0aqzx3G+GQG9JNbL5H42U3UxsZ8UnFFNL8dcK5vCnGtA3hnNua/eRkCmACzC
pDLZOQ+EtW3XvP5tTcaB9JWPznd3oEvxAPskHub5A0bVSWQXn0GfSYwDY9z7xLaZfBYAvsQO4sy9
wbf6H57n7HPWs0AnGeeCYusmtfLQ5dJL929MDqTGCKQV9UvuD9eagECOQc6fdvD/tNF4dkWdQoOb
zlMMEQ9Tx8UEFLzn1CRo0sLb7GLjkcE02WmF/iFQ0CM55Ng2Ec36kNlHgz1oDnJi5AyZiGLqrC2Z
8WcoFhTRMUQDu+o4ByQWorRd2bn6b5RnCIAIKl6CIjqTVIy2Zp08sqOq7jrDq2DtmKtL41JVJ0m5
nvLKSBGVxO3R1CLtqfMXsdHEuJwxVsTPrluOoVX4zU591S3Iw8Amcp7KNe632oDNbigq9iK+NXIC
wpSrBZGm/COphvqlsdZy8/OXs/XLJcZsNyEpId1S5M+ul7MB+0txDtoYkhdlJUZHnOp9BFw1dy+Y
6KpXiNsFNBHg3tZclq/6PA5Hv2sWcoeKBhTCoG2XycHu35Ctov5KZ/RQZwE2heoHLPRyWSAEoJlF
lK9exoLWk1p3Vl+1pBicoAfjqr4aZCiDiQugbiWtGD1W9BbU5j6fW5TidkT6kwvyeLPOx8ziRBF9
rNH6p9d59ZWkU+mvTZ2eLNxObvmYAY7lcdCIuUYaNnrrkbkR7tCK/HgO/BMe6bn4KxNW2gciJXty
cZrQJfaMLWs6zD3Qc3KUK7/b2ZP15HvC2hwWm1EwU633DFUTk630be4/aR2f9aV6SvyoRX3BSoqX
FqUm2YQzfFbOJBvm/aGtiS+fnVb+MroWpCKzidmfDq1O/G3RkDoH4ssgOxE9ERqgjhdbHJPZnA8F
mFOnIvvAH0tm0uCf3RVm23KAhcI4LolfAqs/jGa/r+B4pl702AJa36yZOE818HIoGBoSggrCDWqD
OBzEeF7N8leiH6JRuAepfkp6QjxxlW79ehvhnvNQzm69BhUg6SqoKo2HAIYlMTo33gaZJ8FJpoY8
yI0/YAOjaiUMCmlkuiM/FWe7L26JLvhgzTkHc/VglcR40PMnnLILkAexRlUMFUR3GNDZpDarLbif
e1Afpj5PiM57uuCNe8MUE0kYo+5xJj0WyXh21pM3t/PZ+ZlJodRa/o46Q1srD66Lf2e6GP219r4O
Bm6LWoSDbu3sHoVdhxNyabwuLOAat4yYdxzhQd+QCErSa7f6XxXHg6DFotuc+qR4zEr/Bu76Vsud
1xw1fzsjHa0xipvutXOs3To7UBWSjacPT3YLWfmz4YfGjf3FdJl4+giDnHek4H2pqvJgZk5EiIAW
LrBi0Yq2ew9fr2la22Ggr5WvJI0OtXh1cIR3evtlSpJ952Vw0Tjbzd0E/kVC4G0e6NhBj5oljKzY
0Owxv51T1AdOhOW0tpr3mo0QMI91r607dJT7yC/2dL0ncoI42URTACQELpboH8UaQ/pA8ri0yYsH
jm9t+rOdwWqpsswIm1er0GwyHDcgJevbdCTzKU32ZW4GN5rLGtGiU7vBR3I/tg+WKzJyRB0iVmUQ
LUWGmuu5pivoAxS7tjHdi6E1BHxJ6/9gDGloVK6E6CYnbPZkb8BrPzJdwT227NBGPtaDVq+nYPAG
liLyhMykPef1eqP0kUKOKTRXvEVgXy4FOPJNFFv2vqv8Gfh5dF4tshuKqYt2Xm7qt0gu3W0i+uij
RccGRUqLL3phbR1OVGlYyC5vaTntzTwSaQnZjt+R88/bkmTosyVTPUg1pIZcoyeBWDqMjaY9Em5+
Wdc2uhAqdzGYoFCzMf6m3WSFQ6tbF3P02bdHgm1ork3HxMC0x/QGsKdvOyBEvLeSZGbiA2j6xvpw
71vBVw63bcSMjGaY8/lE+MFVK9kW09x+mA3OQeNkTUcljJ2KyQq7Kr6oazqaB6Dkm6a0QGnZtklP
X6zIb20kF3SZN80gCPr1IL/7+6UJ6u2PKFr1Mf1+JKoV7zVlQ40mXvtd9f5DtUafBnp6JpMo60Ss
f4m4euJs4uzUpWwQ/+5XOi01UwAXCbC11iZr2vyi7A6q664EDKR74QxGxzFwuLQ9pqbyb/u5i08+
0vaRS4GIX/RnhE3Y7UJzZ7H2rk3sAg18gPh58DFPNscU0Z8miWqcRqff/y2VYj63jJ2oy+lnsqYD
gt/GBAaG0J6ic1qUPIb5dJkCouUtdIt6jcxeBwxDwh3xIKi/lWeg7xBTIgoYrqjoAjmes5PgSCrS
a+lppPBo/b7VOkhWpf+iNKSqQV0muEJX0892SgYa0GHacNoJgwpNmpPAE5CSFfV+YeV+ATSrLoth
/4hn1XwegtGXh80eSwnQ01RGMst/XIk0lFzhPxqF6p3XpbcFUa3/DJXUTzaFrjGJnPbqdWVmpT3r
8XLjDJii5eSu8APGLpRX6iNBwVXSSsfYwbiICIDugf2JYdSP4EL9lcTAPCB8VJS+lBFr0riFcaFl
gVu2npTCk5bDbkhUOMbXTZE11a5xi7eBmJdNW/YPk+zxq0l/benHOUm6QzqfnJG4zmX5O8gJgcHM
4cd9oG9WuYTlhkMuAgMiOVNtDGxhIN42uZ3bkND6B3z6nJ/lWCE24w+z7EMlwPBwQjEglXkL6bYL
CM3xl/zsIUndMbdvNpmnE07mK6ml1kGmYM65sExpWX7K5aHW44Ay9+9KkdCPxqvoxQXwXfmjUQAz
hG4VGw+Rpv2bslEI8ei6mbiRI1r1FlWv1uwa2NeuHqr1SU0C4qV9ohPhKg0MYNnPKWP1V1cstoIu
nFP4TVIgqmb0qtseo623prWgkYMCVCkI1LRmDbrd2vUUMYFOhh1GByUh0RCHI3unPeghhtlqBmVa
E0BEm51XTaNFr5Sq6nIrzXoEQycuxcnVbJdgH93FpReAbaDVoBEXyYaqYwYjvzSMCnPd9JNG7TeW
12WEgm/I8bIadqgZ2I/vQxPfRERXNLy05ynof9T2VZdplIu0vQnrkRJAwA8mcbIBz21rn+QWtWt0
ZvlxzGQ/Qv40sYxQiLmbJSk8AjO56RS3gvMXUxa/IoLHmrdKXqJsn5FUNVRVcpp09k/czpwg5E8d
HOvFSTtWQNldpxPNYI2Rk7IfSsKZZdVwfExaAHLGrSbaC8USMcvfKIkYkozkKRm0p2En8RoSYnq5
AZFOTwYtHC38mey5ZrNNYiDRb33aNzs1S1TjL1evWQhASGo4Icqw8+P8mHalyQ3DfUvCoR+qz2EZ
UdR06bNaHNxAHutG+tSdxl2nV8eVQKR+oCa2U3p6Zn+n/CPdxGRfDtjAPULLqIdD0caXZAauUOAY
2ZpWcFQfT0GPDlMJetefTdgy+w2bWfDz+DsNZ/bFg3wY0z4NUK6AO9aYp8Tzxumbh65hLTL72HyE
o8EqwzL9o7RRM618wbOXHNUwKFj6z1GUzlZO4eogeNZH59lPvQOoc47CUp+We2T9aPmCmWTF7SqN
EdFc9wi5+JkMShh34/mU2hsIpyNldT4dbBYUOS//WTSlU0xjJ/aHuiOkZ+RsbACbwo2+zSQaUy3y
dte1xMp5fahu+A5sKGyjO/XToxSLojPlkhbhMmCe6CCb2fQZ1/bHHLsamYZEU0mJe5YRKmPPJZeh
/mNY4rYpmw+DplUSdO91gh03NZnQOwb5ZLn1ZBHuetTtNt70cbPT9KY5gZvAacY0t27LhIK3BxXF
860eMJ0T1MnkyKnuIR1wF9mXxKkU2XjoOPuNsXnjVRbTBtP+NcYuANaxZDjQzA0qKOlfGjCjbFHI
b9QqqSTjaplQt3lmcuaKsGXqvnGrlGcJeovd6DUkVBQgyohDASLR3kQlEiHY4xzi2IQ9d7mz4RYp
E95UuBY5RxQ5MIh9ciiaZquWvJwIaZRpLrYpbmGcueLYdgkjcjuBa9XkpG21pNgj9ZQ6hJAp4kcj
D/K5j+tRmnSWyfievZd26mgxdM5fWyOsNprHX2CcD5UrY+t4ojc2Kk+6yowVYV/DhVndaguToN45
iYsK0CIfT1BKoH6g5ZYvTugbpEmoN6Ief/UQ6hqmtNwE/SCtSWvIMPsYxHX9Y6AoJ8j+TezoTC/E
bpDixowM701nc1su0kIWWb/LUYSgZIikl88tiFACaAhqkcoxfQpou/O4cT3/qAGdGgKr5UIteepz
MXER7K2uPavPn+CWT82AgaoOakp7ZbnobM2Pyp2Je5CnxmFA6GbiNkKZ5d2qN6LGsnIzdB3z1KCA
QYGRfrmugyqKiHP4mC+jVFG2tL4XCCk3fd9ulPAvi0gISytaeBho1PKvNiQ9hz4WB0QascsmpoNO
Ap8OVxsntG9Em6BiZlPLIbaa0SvAoPbAROUxrdO3UdOjg42kUx0R8txh90qAuRPwql7uzyJlIRuZ
Vx2qnsbD7tUNN3zJoSZGH71RV0ndnErFVFTAlol6Hc5jd1RHSqXanav4PXXGb7XNqFUnG4IHHeXG
z+6DQAvQRwq5mX4vUkv5OftQf6F+gRHYVCJwD5mgzpWyHwKz3itWUbWrqU9QSRncIvlTxbQc1d6r
Lw6LvHvLKf3xPzbjIfJ3Kxk/YdbRbfW6+ajMIZaUkrn5LzxwpHdj5BbEoO1j6QWWkkonta8rJRNV
PvLGvhKk+tb2jVwjvT7GwA27FrQk3yvvLQ1dw6aKs3NO+yFyi48JU1dY8hy3xlod1bXKmmlFqRmd
1IM+0UNj3UTkiyuMENPEZixOOvdGiT2UurEjamyzxGP0jxG2nsbtvI4vSmiiNIgFIVRbt3PujASy
Yy5t2woko2f40+KVXPZm9o4Y4He+pV3mzHxccY6rpc2RVnTlXlO7S+EAMjLvcukIVtI3v+GDRgv8
CZSSIGSvRGmHzzMpSSsENbxw1Q9qdxbdSKdYX7YpruHBY62xSzPAhMjREVl7z/lfO6knDC1nszf/
jg3ypThKXy0tOxlTRnet8MEoW3a1VXeGksoqS1lCfmWoHl63YGKpe/N9RoqkctFK3Y2YOO3Ap3vs
8+TFJuZe5LRopILUIkOUIwGgRswN23SNSO3msf/fxwUfBYRAmL70wT6dihfeKdm7tntynOW5F9nA
cYCX6Ub920rVbY68d6mBJr8Z/Woc2iaxBlOHzFmr/1qDNTyQ2iAdUKySsY+uvvLjW4z5+8CAnTCb
6cBN8KmkFoqfoC6IRyILzRr6TPm7mMf5aE7IAhpZaqDmvaY2WaSGlO8qT5i60RRGQClQAhNvWenF
AvR2EX3EApdGJ0JAG8y2uvFL6TzHRPozI5Ttll4lYWvp965H9zRzEkYFnXtdAW21EfdqrZth39TX
HNrLPsvcXS8VUvItW0ODg2Uafkxnw8BOGLfeswOSAfb6sFXX2w7G16mXQeusSfIhUbJFdUqq4mdb
1KxhRqdhnv+l7gx1NFAXQR20B1m1qSdtrZ1HP3Ih1ckfIvc2unp0pv9RJplO8u0S3qK+Eq104VfA
68nUGkd2KHIUpXeLDBhZ98idQKds6ZadHrjn1huedCMJM9K8lIKpq3T0Jd34rdUcQ1cy1uM4GsN5
hoNeRll/YBDAI4xoWGrrflYw6QD2R/tQj6BoNd28tuNaHZRac+oYiwNvMjclF+vnYD8vPp2DoaA2
Xe9VHUDGAgkoLSln6glUa3jmlem+HX6OfX063mh91GNfwPIH1+RKgXd1s/I2kv4jJTWxzewVgC3z
J1f6t0c9RRfJeWU23AckVO91PlzpA/xo1hg3vreRE0aOQwmp1zu1Ogxj90d9cmY5PxaLcbSM1uM5
5SymJKHSlhSI2sb8YH2pc5VadtQ5IhvcgODTgXQ7Bg8rA3KpolLaXLH24Bpm/NjSsKjMJQ5uU7RG
1Y+YTKmwh0kaPPX2oupadcOrDayq43sZuhA5+msakIQnXtVdPwtKGwBO5JEU9s+CMCO3jYZq/9Iu
mrnp5P2TN5S7dGDD3CoJxrGQm2XIadJef5sj/1vtGli1ZCg4cwxfK/eqcldC9Ugv76Og+iUqjADp
MAT3jEFiZISyiE91WFpRI25Sd3jklm82hfbdSa+xTvGoPsc1d/FPAIEhHZmTirZVRX40eZyo0Q2q
awc/G/rTA3kI0XkcNfgwFS0s6HrqxpBLU2N0AHpzRAXJ+i7ilbUED+ORYJoH8uPwJhegV7Miv6i3
Omv+s1Vkr27Sg3NsmJ6pf6vOCv08Oi5ZItKTSMyR/GxYE2HBfXdaQOlMz1ot/ep/t0HMyTXzNm4N
rYLXpmlattMm+13LLtqst2dVYDlLgbk2DTOhm4fIpuE41sgllE/WZuGUS4X6sOR/ZLIWUBxqMsjT
mZlXZ8dP5SLImJUvRTdxTzDr+LGFqt1uXIuaPkT+TUPyBjVPddJdQr3kMVwdJVdCB+luNAw/TJs8
PXnE4crGmkZPHJMD0n7W3mixqi3Sk6tOONQ1N8Fdw9eiq8iW7aCZ8Fkvo3pZQaQ/TZRPdHGrbD84
k3awp+Y5npr2EvnGoy/08R/TKhUldcsIpRpcIIMYjppqHVc3vXp9mdPEHBMpUPzcpheV9O9RQyby
SjO8IjozG+yvWOQfbREZj+kcxksAvl5WUY5bPywCtrjvIi2X5JkZlRJlHobAvCN01dPJx3U4OLgI
pxjLR4RxjWZK8kFJaCNZNqBfxVCganBFw5R72OkJ4s4lZrDhN4/K506pMF+cguaq+rBcDbkMPD8q
dW45pTodM2rSiUy73PZu1H6Lo4+yX5kysBvP8Do7YT23dvqS9OZ3ohOUITd4VTN7a4poPkVaoJYP
0kbKvZeIS5Gxeuc+7wIGUsw0UbvvHPo8Wt48ODYfSFHpzAMa9kmXrGtJSlhaZuzsvDaoYW/a1Bl7
DAn1hDeFXvOaVIazL400TCZ+cjzS8imZa6rzmAdG3g9o7TtoOBbO5UfNKjFoTP1jNnhPtKm4NNSr
RTRGd4OUfLV5cwysCRctA6oS/ugpozUm2Iv7Kip3FpHPTOkBJVWWcAHok/xuzR295mQMDQhXBw+I
0M6F8uOgKyABfCwOXckiPDMytfypwStCk8/03HJPzMR9AXv8wOD4t7bY3qE36fRX3hFmPxvMnP0h
5nbeYfb98JyOWAezPE9oYMYW9Eyu5dVh7C4Y0i6UXCx3fhbtmJTegYd+mbUkDxPSijLQ6XqXtZsk
HuIws3i8NNchNxNk3w7opsiIlMt8j5xGLD1rO7aXFqmYW+Vns6MHXIwTM2tMUKOWxzR3kVwTJUhy
TAZJAiTEox+73ikT3dc8E0XVOfAx5j69JDEJs2sPIYdkMcfz9yJdGGJZtXYyuRO3EfHt8QA6woSb
saUhRaZHQ2y6ZCTlzX1fBs12NBt/n8X7cdaHm8gCyehEDroP5wGPSUnhT3dpqcgqGigwdgaZ3Way
gDNekqNxItWl3K1CO7ukm5CLYT3xPMT9N4Hpf5OOp2QyFvtizfb9sLTvAiL3fppBBKjfGjowdd+w
CptafSDM554OEw3r0foWUEqPeSN2lra0p8jTD2VvoLNDqeqO3sgwmo+2L4FscWUqvLWEd66xOZ4W
BK1lQipS4Tv3ru0/9U7j4ald441gPj5M81vbl9fKoTlkeqj4e1N7b7wYGpTTLMQ/ylQ/f/zlB+3v
ICbDpPMq5E0FZz2BQtocc7AH2Vgc+8AcmRA6EVM3Wg4WupO5Tl6CFYSSjzKEFrN5n1eZIBgsQeAb
ESvSwlUByr/1lwafuaznGD/9jr34gZE4asAVP0zVlzBkk09cpwTKYq4HBH/p/CTdB6iScfDMxcaH
Itsu40S9kC2baLgk5US/cAwYNzvxthjC7GYgETnMqLP3VkaUbdLJ72tTS85IwiybANh7GXxiQ8M4
EeDNW+big2LDCcXYvWr0WcUMBKSr38kr6w7o9A7I7mh0BU9W/OkhpriSQ4B80F8u3twHr6P5O2it
T2cJrEMSp39SfTFvUgx2poiS21eUxgJUPSMgrEPgnmhtWV69G3xqb/TxiAwoXHJWedRGhGdQvwnP
JLLGS55GpgAAW/AdeBDKW8MkuLu2AuAc6+togMkf0DtWwH9OdpOBIoF9NnfGtFlbY7oxQA/MeJLy
jNiTLEGIH0D49xr7faGHc6km2RfqGZEA7IOOG2V/g0JLT3Y5+GfPmokYBR2ZcopCEELJQcJa2Zjx
1mxp4+k5g+Wk/s69BcJpOZ7ojWWXpZ14Gym02JZMTJpmMg3PFfAh/Ao0GFotWRXUZYWaMSZXcsr1
a235ROCQpkoXw9z3zvhKFJoT9i7oHnBze2hB0dWnR2QnXnuaveaFVlxowbvdug4mtTIyXQzGSUyW
39zfZPTotd5az65XDmjCmNzrdDvOnV/h7OEuZHFDY5Ff+lSXWbkI0spgQsXjcCGaICYTRSM0qJaV
kdfaP8aAfyCP9z/OmX+jTf7bH//r/zdYSZT2/3es5P/8b199/j/++396/GrGP0Wa//4/EJN86w9i
0vD/5bu6jlciIA1Et12MT/NXP/yX/2yY/6JAwkWBGcoiZlMSBSt6aJIjafxLd8BSeqASXD+wJZfy
H8Sk7f/Lsc3ACAyHb3Mc2/t/QUxC9vt3AxTyfF9ZOXD1WwAo/s0+AN2cl5b51bZNJhiuaNKMoaou
s0x1GhqkxT2cbLdETKHp2UPdv5W0BbZ6Ool9Y40pQXyCrkidM6X0iS7igLiBMfVqGmV+4sS/b5Ly
adBwqYgkDfDZP2Y69nxHr97zR8RVf52xNtBq0Uor8wv42ZM3xB5lHHO43DdJBagYJnNSmojP2LiI
zii6zeeO9ErDyCFMFxuLuCTOoPrvMS6yLWmGWgpbKU3g/Y0GNBAAXRMtzMrfjFZ6N3WJ8yiPSLFJ
myNBWr7ToqLbrgvoKBFt/aYhQVDUM2AuwmYQ4jP5ySF8IeSGX0hSGU1mDyhg6PYjFMdoIDCs6W+9
ZljwL11KgghYrwcG1YULw4FtfA3QH+kRw8AmSBDyIVPeDIv1Hucyu9E7u77zbbYIT8amgIZcf7oB
jXbRJ999X75T+5rhvAp3a5IskZPhEZvlnYdFZgPL/IYhBQYKf9pHA0lkaH0K3QP26QRoHmXuPekl
YWuIP1mhvVkMy7Gz95jHlnOvr2T64ECEAvZOXvwxsg959ZVkM6pHg07yGuNo6FHbWgHeRCpIxMkV
cdsG4RDZmSQkdITV+NKTvN3Wyy/bOa2B+5snwZEpWocVVPWlXAKOQhlomrWb9wMh9nRlV6A//odv
s+LXOW3XIbYeonk4zF35K7c6xmIPRW48pWmOTCE3ib0oqj+MqtINUVqP2SxbR7Q+Fjqrmy5gm4Ra
2h+CaNlVLguqm2OAs9GsYx7p78qMwdEwpeXOS3nTS/DgCMKupwLHvbCyYxTc0kZ46Xq0wuiICIDJ
0b/W2XkwEJxxhadLSQU8IRHZzSXA1Zmwm9ghWbFNKaqLmrvS1r5qN+PUcUab8habTAoY/aJ6FL/c
VJx1isVtFEw3zRD/YTB3FZpfncZ5PSFgXrfokIn3WeKPphghEtoCqU/D1c6nhby+llJ4kWofQlrr
IfScGSEC8Qy+BRzb7b+FFd9Gjn0kCiLX4wjb4RY0ZnokLpHhS9a8N4I6ICuWiA252paWvV114hFg
Pkvrrq5vSkFUplbE55qMA8Oil1QZWHUjORLUbHmmT48tv+AbEN8Uk9w4ZMF1bIkaGoF+uDrSndWQ
aALzlUnWdYqd6whKolx871CsZNmCVN/XKysDE4rlAJaWentti43IvTfNGxFPDu6daLpLPDc3rd9s
4xa2kJcjQcCypG3RvcD+wvKwKVvaPhaeXZTZXrF3EorqBO3kgqx9r2GFpwV6EJ+Fk6Dz7SWbndup
y/ObOM5w0fmCa7K6hyYVxk1kE+cWYUlEsNV5xoFjL72RhoiLirirlHPEVru6S4lRcrnGemPcZBko
b1CkOCTys2st5R4Kf7Qzapn5ZT0RimMd0/R5YM2DwOUy8zLyj1lExBqMDPIXh8zG0X+agmAMdU9K
Q+WZU7Mq4Opm1Zyzbjyncz8dHQd+2iQClN0VmukouzBgtrfC4+zWOcVZJzt9Y3ZolSNvvSMWnjiX
Aii4XhIsTPsUtgcKqvkYLRisbet3lcLTHWsw9Yu4U7HXXuSfrAWfiqdZHNzwDmPZgJwBUgtNHrIz
zK7jK7k+9rZwnsmTpR1d+n8nncaqFgxPkS44tk7HAYduLD8UzydX17eRDVrryxLNj7Q1JMyxNq6o
LgVvfFjO9m2HjzqyjfvGCW4ta/lrpVm/mcyZYBIjk9IMIPrTc7d6/Z0xxRP13XDQB4dQgMm8XZKu
Dm1r/CxLMuEn9FpojFCeEv/OyB6AglTEucxtWaemaX5xHX+XIUdiUA2WsbUwobAMZlvbK8nteabR
hhTfQB/CqrPTfG+8y2r3NhLudRqN8dgl04OZoHmqoCSYnX3Ns9Hfe05yp6/aO6ICm14+K++EIHtD
5/hzBIl3EqJldm9MhyCDxYCXHZ2tya7HWMa0m+HU1piNYIRga5u9Fb4oh9CmiOGNza52DIT/lY2o
HDnHi51ZulSYH9wX1abiwHc34U2PE8s/an1z15HKgySYEnIiVrFHmJ+5NDOzHEeAd7c4CLWinvNx
00UvKWvimPtRmM1ZexpY0UgjOi+aU+yTNDp68/wr7c2DozHDmnv6lYmeANFLGxTlGarThSp3qHHC
VKnEU3U1yo0Up4AXLRjzxbfez7+RwhRU5gYc0/ixm+07zS/tgxP4p2hI/H3Ter9LTuJwZvgUwTxf
DGu85vWUH8fgEqSxCLXpkhXObesVWZhi1wqs5FTa069M+6b2uC9skCALna99XxtPrjuciNUjTAhB
6kh8L3oo/7XW6nxTF2QIYH47Gm7y6DUzhX7JvQ6toWK0R1SjWexmm+As8ojzaypQ12HrevIa57nu
EhfdbieJSpF97BbW8R6rUl6u3ZEwiK01GOKg9D9dNNgXVmbUeiQs+hSfF5Jl5rvI4VHIQGVkfu78
Tj1v72bYiVZXYyabhcVQETs2aGcCy7atmfvPDJaWPQUOjRIX5ajdVBWVfrse/IlMn1hU+r5EP1ou
pXmcLV7DAuYVusxMzmL7i2Kn244pvrOKYwmb9FwwEU1P9Vz11xEIgUFe43a0MUjPAj9OVUe3kc7u
M+lagr6SBR5Nab/Mxkkk1W/ghKQhFhhPmPreTGlfoWwaq4OVLgR1zNN1NXDtVxmZ482M1jppupsR
iOmhiRCpOpP/u7Gwsxk55E+Ru+NuJmCBxx9M1uq3F8EjoMdBcEpJYxaBvp56xLk0u9iyHRwctYvU
gaHktkm6lFMccpOU7WHn5DXpk/0gNRD0a/2EVIsl0R8Zm37bS1zcNoH1y0cfHtKBzA9Lh8yCTRVc
43AFRGUfAnoewJTz/tAlq3bDmDvsRZu9dZKnm8DoJ99HSp2Fg/KV8+EUuesdLFxa/KVxE3sB2hh7
n4ucXAmDxpBfLMQMJN7RSDLMOgNtzzyQSgmSAn7+iRI+rVdLaejizkd7MOzHWrR7QSzz0Y1mRPYe
+XaVhwnSRs1Qri9ZKptV+rkoqw6a1lw82l2JrLpKRqmWD7YLjb9jMIMZy60U6OpMT6acg4MrxJO7
Rphk2iI/NhpPq1ZGl4bsz6Pnt/E5bz/dug22SATis1Ot15rcurDKyH83xEQQsN/D1SYgeJyvFCnV
TQ82816LefSr0bsKi7Z8y/6fRRkI23HAhkRw69FowOagG/5NdSFugtm4aZPqnAu7OtbItAcAQ3vb
0k/61DzqUe5ffA3VAxKxCzT6erfro3a8OKmRkFiPHSkq+vZOS+Mb2gU0kBg+XVwXPxVqWkn1IwlW
t7EM6rrpHPIp5pp0iFYaVAdd8ZsXiuOkY3ZQ9tWZhvpXYWT+PqhoONjN2l8yO3E3huViYHRSLYyM
8W8/pyC/DC2nAe4fK0i1YJxag4EQQWtDo5/NGiNQrVfdvmu1u6wbMuhP5HFjaxhnDzJf/aUzHxSl
9J3Qpa6Ga9kzWltAv22g4W2XlXNWnWmvTY8LnOQWyoiFNKikJRYKfcumtrqL466nBXBcBcueVqf+
q05pSMKbnw7WOm+XcnF2bolMY4iX0O4CaxtrLMOTy2mJ9Kq4Sa+4YtP9gJ0lkKExSG+hfK5HB9DY
ITLijUdrlKMDx4fOPaSCYV1Z00RftfqMaQPLfgdGzsNN0aclrcqe1CDqmBolIJN742tEhQw78Ivz
aHEoeH9E6yHRt/P/xd2ZLEmOnNv5VWRaCzTA4XAHzK60iEDMOU9RlRtYVWYn5nnG098PRZqMXZSa
drXUgk12s6sqIwLh/g/nfOdcqywl970+DkZHaQCBArL3eNt0AT1C9obGAemKV/yMLTyqddPTJIml
O5ZGH8Cys7E0MrDYygY1OujO+QeCOHPeoK5BhxqQnNtzOm2Myg8tgXavMid/DvniJaRWA0pAPIEn
42cmGwBYzvwYVPq+Cqd+2xvjW9BY9Wbu5levreQuyEkNM6acianrJpBk1EnOBrbCibB4tvY4JbTl
QW8K/aHpOAiq5pkB4UxfZhue2rZVn+yqkc1JvCz3LDbrA9ZZzukxvdF4DgMdDc9LtgY+wteIGmKn
VDd96BolXicq+qFCsqFC3+ySPj2z9U5YedNEXnpMmCWAFNiXX9IQjCupkhurJI/FYHsPkThsB4v5
LEU1u4H3SoCdc+Xq7cKGkQbBBQb7MxqZ9M4gS5U+8Uu+SmpEf6xKSLIEvR2iSu1Nm1CbNJn9yWx3
1iEnz2oji+S1j9jrQ2eXyNapPVuoE+tPMLHKB+tVYmCGWrK1UQ1PGWumlg9gt/q5+nqhSZ/Uj9XG
HQ6ugWyDyek4yj+C78nwNk5skduR19CniL8cpNxFwjC1DOb6JBe80bX+7g3Ic60cT+cYvFVm+jNz
qJuWtfWP/ogz/nc4ErhnD49Lx82uQxDw0Vjch7L08Ly1Z5Ob1XbwBoWxvRUqf5wVR3Fc8cUqg33T
1T8cQ743WbonQPgQT+XO7uo9OkeMUxFJOvMwf7Sz/WWQhFhF/Lp5wpZkmBhDFRpZ2lSQVpqvUJ7i
XQ0NfqifjFkIhu5qdxv14s3FQLIAjdgiYXkcEiKh0nC8H8rEPnkFbWhsDgH+ocqvNBHopQYBH3jV
yZ30wVblQ53CX8bwXGDBsz8qq0qY9LEcUPDMEk3iJDsZidYwB5JCMbUFfKLdDMB2CejXC5L7yZSH
NCZIFAYmgWgMJDCAv4RYcKvU4WrxmN4a3xudTpxG6efgMKfO6/g2ctcuQrQ3QUrygeEebce8a7uK
sEEdYEVmHQTS44BN+uC04Q8t6+bkyvTbtHi4/eT0vQ5COjl3uBhL9YNpf8iClljvUrDjbLj38qx8
7SLrM/Qo5+3QQuUeQSMLjYqX55QvqOMCYoAZz9QG05F4zMBn0nEStlbz/Rs6f2owDRk54ldjDQcX
Rbh3MmYocYlrvW/ahcQ7cZ0aee8kkblDlfcws+IaRPOjICqVcX3Z82MMEHFUQwXLSNYCnKgycXRt
/MSLdTCdXuGx7bOdLR0/KyHw6O5hcr2eshXbNelL2y5JdhFtNTu3YV29whRQ+VuJWu0wOGyNlK6/
MCk2LQOoNE9MPF/PRSFsvphokVj/YsXXpIZQWR80gyYj9Ag6dIbPycJX0lKzbp00ek/TMDnUguDo
1tVH1Wdw2PYyWEboMva8LQuqgKUCfo27ArRU8V1Y2b12WoylodwZzO1YzfF/q3mT24XcefFoMXpW
9rkkh6MIyIzuBkJeJA7T2RzA1YdZicg7RvEm1z1XUGS7sj+7xmMVEyOnBFZQpLJ9vU8ifpglm56n
VP1szN7aOQlBzq4wtmRaIpQJfWlnl6EIP+0YQmsRM+ZY1nxqmuPe+hIsjPcoC0kSHj3CpFsuy8pt
LkNbvpGqAklYzxdGSU+jy/CmSOYNG7sRgxKLjNxjW5oz8T9U+K2aMHZ2v/4N0Za4opHmihAghmnS
hSvyuxycNHgVd9HYIAO2cJ6JiS8Q2W+vbs+EZeDOp9puqzNF/y0WyfkELucJbXv/mvWrlbzs6l2O
36uHEvNiW7tFJMvWbusRz1h/ib2G+9ek2+yBiq8Gh3vVJc2WZfx7Ix0iGJo3naZEFoq7NsI5j2Oc
ATKSe4RomV0NaAnvqCg4QdRAfBYztK4AIQUfil5Fvkepk+7GIrlzJZsZJ2D7tpRYNw3xM1j4/md6
JE61RHdifW/r97QuT0OYZH7Tkk8HXcV3OKD9InOWQ56HD0E/6ztnygl3jUDPWzbVRv0SZsyIVB0+
4Fc1KAqSnFc5bOA+7ocMMX3WFmTYiO5AZ92pPH0D2Q7aEMAnGeoxG7BouonkgnCbtQX023CnliE+
zC56tQlIx8A/31Xt7HdpGByVdde63GNusoKZRWXvUfldOWj9NHHCWwTyDyQ0RZexB2kxFSxZ5mX6
mmLjMiM1I4l4IvKycXdi4Gxbo7sNhjebekESs6CJD3kuHqZZsxQtSUmbYtImk+pZ9SxrY5ocdpmg
XBfzI60h94EGiva6Rg0Z4LDG2hP5UjGfkVRac8dZLlpSMJZaHeqsyjHOnNBtG6go8OhZEdPrZpUq
ZuBvjQo/d0dQok2yIRL2eDoAN/Q7QWYgWRXX3kINjls2MaG+iOlqu2Xk63A0t0lPVJsny0uXYmSs
qeqUQ1Jf5qgOBAmN1ZA8lMnEwcpvzJ/MBYGfda8Zd8m+m28Gx73KBXNhH4/LIYXfsukVY03uURVF
xLeZ5bhVsr0maZPfFgLjopNUB92QZjyp9EK3+1hJKFzdUrwXNZhRoIhv49D9wZa4s0pumSy6DXRX
3BlecDsiXXOylFTllVzP8n3Dbf+jxJjlWz2FWJLvWYPmu6xur306fLVyYsDepXcJU5995zXvTknU
Lh4z8Mxk8aCUb7eYbpn8gcqgOE+3qhs9f0mDEjwHrzuoii28MBabDBS2iriPpuPTSubpa0Qz/yBS
88S5deaSQJlKSm0QI9X1UC1FBskPo8V4S+eg0EsWxsBU9qgrGn8gQH3lqz0w3362+olrrEJukzoG
aaGwQSCdTkzOsvKs53x4pRs5hraLwUyEUAJ1guw23pI08UTOLmWtmXzxiKADb5sFpzT+J8W8JqJh
YQVCsrCJ1NCwTQAlqdp2XG9HqMkMfxiR+VWRxfSYNZm9UxRvY896KIJ4ZpbF302RfDeNEgZG9Zj2
Gmds3BvbNjU+F1U85JrLMrSYfLgAqMIx30+iunUHOhVdOsgcihesxRh5RZLtZudS1uQqZitCoMwy
v3gGGMWAHXThejmSovwm1N5LGf6ZeWdgxUSQk+qwIxwGvhdRyEe5CETejBg2ZhnBJJiz23D4oWs3
9Yt42keCzejM1oFoKQMfLLKX/DFFLrc16umH6Cnb8FEja+zN42RHe5ILjM00Ee4U873MQ5Wd04SR
eVw5R9USTLY+HnQseXXfeRBcuyK/NbHD3yb9bIGBKBuUrvM2MDwUscwHy2agSoGBxxCO1WbYp9XB
KAnXWlKLmMrutrLt4YD2/D62gheHM2pbGDy6MvywI5QdTADTzQCk8qCN7AUnzwp1pGQwp+SpCzKO
lbGotsgvahSMhnc0FKbT3HXRf3TyHMUmQp025KvPQKkrcMjVUYlKJAKc0yViWzsrFWY5FQPM3KRd
xMmmsVfW/F615BOKOMENk44M28cb6oEeZzYz2L6ciS2xgife4QaHj9BbI9G33ADWrrTKp7Fm608X
9h6KuNi7yYjoe/K7wLDO2oFyMGIGVfdceNSIjbrA4XQRVHjWgZMbSbybXRHT7sRo57tOxB+ZHDH3
pIBezMW+J6+E3DK34wkdGKpbzF4zXDPMYtoM++UCM5+5BMzdLC23nT0tjyKzicXqjuQ+6G6FKtcQ
NFNvfBcqvOJ+wCjSXC0PpwkrMVblLb9aVI9zqK7AqNlaVUhZZg3tI6YOVej5W2p5rMyaQGS2hyi2
vG3V4V9vSTEvBYVA3dnLVhC9CRXIe3KEPmYZaxPL4BcvGKNJoOK0dfkOpBPdCh50C0lDggXHpUsr
gFP5Vlc/RT9NGTKVWeKBOXi4JqB4zcZEMWBy49bWJRkLvRuQC21G0DRukWPjS6LqyPZyXy7Fq0Qa
wPhs2Fciu1ogqi6nIXOaTZpyM+V94aul0Xv3xqpMnEtMl5aWJSWmmqfOMBDZF8FOQbPylxEA5wBQ
DIPBzDUXH3Ap8FEJ+y3v7nHgAqCsQIDP16HMAmZrJnoQoZ9wlYNY473dsgfwgzzxHjqm+aTYeh0r
LHPM+osVynwf1LO9hQv3biJDC9BunWOL1ROpYPzhVYM6y2xe3al7sWahtnVdMherINmbAX5pwxEH
DhKwEqN9txCD69OJR9Nu7omTZTzjg++hR6LZYE4F/qK5Vg7ChyI/uZRo54oKfcIBa6Ll3I88i6PK
fySx/KhVXTB25+sWafXuVlaLGR8kbMeROdQ8Kk3FfqpThe2PGG/okdLSHwyv3yUskijcq2cdTWTx
hOMD8/kbjVXIsqglHRz9ZRAwB42c6NAAjyVS7R3Iy21a/lzIHaqHYp83+hrl3Z2JMuYgZPpOYvIX
r5yAkUk8hwW9X2APTzNLzeMQel9ZM11EwMiq0N9s9pdB0CDw6W88mwlf2o9PxZzcGNbMTdtvnQx5
WarQowaRRt440gh7KJHC1r6aCLGk01Tbcr2u1rltgVh8U+gaYpCciPirTSzWkbiLLGJa495i1U5w
3MFqTb2xMDvFBgK6OCUZl5H1zhhjPH0e4caFuKjGwrBu+W6OkKhwLZJybBBpyphuZcWuomo95PNm
cG1hBW8X077GGA9kZVJ5LMl9hnRwY8xReMdvsKmmqrtAP33ADwTQAeyuDdKIOZq8YmXBmEdm1Tat
oQribvjolvY8zlngt1P/lXVGwwCAosTT6aupa3EqguciNgimcv7IHa88E8t6RUmTw0C3kJaPFka7
eQ1J5eKjTGu4ggzCiO0uTf0aXRXJI/LbACJsp6yW2S2HxuB9ov06jQXPazY7Hw2i3zX66xvwGOkn
xcrnj1xNY5BA9bDNx9AkFF5rwnvSAMl40uDEXFT9IykDhgfZy3rBMRQnVicG+3fgUPDrTa+774XE
Ga17Rp6JAMoVjc92E8+HFOtGpfUNIzkUDlV85oD5aAtCbKIG8bpymf/nuD8VcQiigIVvSAp0a3xr
MkMxcFL3VVQ8oie8SkXpXYl6PJD9nWz7VpyzMKASksatyx6lwXZhdqAPGhzhCsWcGwUM6AKmX83i
PE+TlYObQBdcphRNFrZi0eZvRc9sIfXENc2yL9jol2rp3+K8BN4WEdoCJJpXO9+2FFnwlXdNhLRA
mNQYE8ZDRgafZpGaTPBPydx/FJrZd/3pkMSzdRo6TdWIO6vOL4lRlcd4yT8q3d10HorHWYcm1Fu4
qMNMFxWjzuIpb8td35l7jr3+NBjBfeG6bxFlldMb35rAW3YZKpWt05IQncffbAfvDPgJBhLl0UT3
uzFPqpYTdsgeYRdt9babKt/W8b0muHPDSPXcYPcr3RJqeGqcrXbed1UOUcrVGhaPt/HGzJ+GMfKD
EuAKnGczJ1OprRnU+HVkWPyGGNQsxkt9fAq7xdpOUhB5U+gvNHSRby8WH2GePVST9Me8wpaQaR49
1hhsmQEsJT5RcHwDobLw+2anKXI/dK/Ok8N2bvQA8aV0+jvbZBffg0C4WIh0U3oolGOk/M2OedFB
eJpDBG5Ee4BmGvW2maguiN+4dIqWQBlszS0j+Ry14WAXxyFcZ923iWdnLyTvs/TyCi1MBZDPXH6k
FflKRVRkrJBp95QyNBrblnVis1acLmELDVA1DEOcrvuhRsbZpjTuBFsuR+F8VI6jt5ys6S5nIrVT
TigPRp9eW9uEVxxHBUQveFvFwL3D4bMT9NJ7WQCDj4vEj7MAcAgBXmue2cE1CEq0K+LK7YYSNvvZ
rHFnhCwxz2QbzPRYsHRwKiIP0feQ6LeVnEy8fnvxU5U+F5OLKG5ElMyggWu9AOEi3OA74DVdXeeO
MZDXUYRNvPvW3MH8Cu2nxbQgx2EI3BQmbMBwPZ5DLvAdYU1+lbjPaV1If0JPwJKQmgzgpB+o2mEs
et+1ut8GrQlwjPw0vK4I89LII9qTMylZELdYoHtYzfBQgr/cwMYhIzvCsovKNNxIHTwrVpZVqQuf
ceA1NwpGQRMThuZplEj60yhazXDdl67q+0J1msnW0jNSXI5Jk6N+1UmITetQiHDZoqqYt7lVnCz2
1GdlWHfWJN7iZsT6nwf72Rg++GQP0jNMdtbr+xb6zdD/CDImE1AQcMAPqZRw3KD4tcl7bVl3xTyI
LUFDJoLWCdEg12U+nks2aB1Sn53Xy2+sdjBpuLhyeut5DF6YtKXb2fu0xAlxe2RgI7eNZz7oY2pU
b5C+PpdB70S/snfoJkXN2r2GVbtB/oWQPblGDo+eBCTMLENQHEGPmCb7psURhAWZ8WO5uDBcMFHW
Nlw4s08fCse+JVKC+rPUPH7q02xZbJZegd5uCG7rFE372k71NT2KfAU0h8Jco3DiS0ifvhvHmOGd
GRW+QDEFoYuwyNKWyNGsT4OzETlGcS2XbFdINgzLhGond9nHOjTB0fI5hJ3v5DkCOYsfvVnMm6Tu
WKHbr11AOE9rgMx02z9qTmEE75qWMybsPOyNR0BYX8miDlmq3XMREKg1dC90Uk4LWcZBHaCSatux
rjHa8k6bjDbFqO2XEZhEp4AuBuImr/OcuV/7A5E8ATZuuFWDzC8VGs8pV8k+GzRBydU+gnJt8Mqw
Bpsg3KQlfAk4fysdRqreRGVb2vPfIyw3kdeG/jJp8vOSSzRk1V6zu8JN7r2nVviZ2PptRFRleeXV
QcoTqk8k5rk/CHRzwjgnVYazr6xeEbB+IBSZLqDLvJ1nyw/Dls/IBTGaAOWLlwKIp6NPMpYUP2uK
Lw8dxwlnjCPeHAmHr6uAyUWRaLcLmzVp2flz6k2fzFMx0Ur7NnNQ03KTfs6lNIh1kzVKnQGV9jCd
kzBHWB/2PyeDqTij5ttm/YA4/KLVqZAd3H4S5FJm2UGUiMJw3FM8cQg1bu3uTMzzR2g6+7Eannoy
blGDM8jGLuGXRd5s3UF55wkYvViY4iN+pHxCash669CusgxTrMc9Lpio5ftdZouzscL25JaGsanG
5cUmMydsxhPoKZSAWuEHT4b1JGSkaMnuc/zutKg35ghbo2EF+tDzVG2wE5CDTJ1xN08Qp0LcL6CG
qnxjOSVHVFZheOLMH7luLdOiZExmzNwQwVnAd6/eGE1UNOm4cdN2Qp3pbIO8MPwsTiKywlO08Jj1
8ec9iUSam0iFFqKeXmyQXgIw5oljoXWPHemSVezSPMEflY8hIas0YQF+pM1ym9XDt0mwLilQg20Q
cYCa7QmDG2qQXU3OqVgBBiHd7MORCAnTYrnPs0XSsI/dimI1Sav8bg4IQMylPaAXj/cV/hyzL5Jt
R8HB0Nbzc/iIN8rkDRH8vj6dNc4QLP4OJoA9IUixio6Vqj5Aj9KZdBAWE4VyqtMcr14r71hd7qMS
eLxZohzJA7gFUY6CSU/1bZosr7opT3WieHfa52FI7hIqATWN8Q0qFD/3enWKQ8oX26Fhkk30iTDn
mmsBVgqHfxnAITBFRmQAkozcRDLpegH5MXhFC8864WQhZRgWoL/me/N9PE/x1YoAS9QF0wAd9iCn
ANeWQ+6XztjSI+lLPDSvwYh7u4mOqWYYl4NEiriv9hPRGwTsAJcy2PvzZONXKj34ubX3M5vH23hi
SlijQWd0/+oM0YrqDGJoVuU3ElRYS4bOibiwnSgYGEsdQ4wbJ9IKnfLEFkdZK0qBD+ixA2xR2y/V
fA1IQUAAgXaAOas1oXRzuppUF2A/RRTdjPH3wNXVqZqZRhSoXQzvieDNEEcy5geeu4Ri7xSWjE4J
qGC8OqO274xlN/RA0uMg3iEfzHeR0AXO/Ns4jB5W8AnafgHVbC0cJtlfkoDtSV3RT+sp3aGiDUEu
xsXZtWqClMirs3vMSOgwdpVctSY93lDAw6h0qbAC1Lv4FlEastVNQxTBLIHXm7I710bvMiEL8aMW
mjYSsAc8uj/gUj7RMlDTt+0JtsEGh9hTtiC+Q4C0Gp0KaFjFqRvLx9x7ZZC3EspMFjBcH0bgiHsm
hRRzU1lvUez90YjooxlRziKL2KiRCXPa9RgybAbrbfIZGmyctcN6CL3DZuQfM+8ce1ZD4n22RloG
eZVm+pVlE6SlFbnW9w10AiQMqWeFZ/Swz4tNkC9r9cTBjIALCq0zJnWGuDRkpQmjLpf5ERoofUKO
ZXGETl7mI68rMSBcGKwwG3VQsc3jBjDAHOG/zMph/z0u56pTemvFyD6aJUP6G4PZrIqTSL3hxpwz
grxeRhMIia375Ynid3nyADVFDfRMdiYJ8rf5l4fL3UTMPUKgFnvhjLdTbwdblWT8BsaadwomcMu0
FhZpS3vZ98MpdqufeRPwLUHKN4JnQWcNkKWbkHM3aCZDowTP05eHyQDlHX/z+vZGW5VLtx5dxwpt
aptn3y3VXNgxvmUSbUmRzj81MLIOkGu4dLcN15uNKnaG/0qi8ykIeoql/j3TbBqDACdSqj2oUxO9
Say81y4JH4cC60feMn3pM/XZU/JDlonYY7vv9TigPMwrVnoMMFdvX4Vr7Iwd2u+l8ZTGyR6W+I1M
NcgDC/4J+N4wh4aVd+MtR+VEA3VCwo0emx0NB2obHVEz+l4S57vEoBuME4cBwVL+NJycuHYEzbV0
X7QTPi0yJux4gh/ILf9tIoD1pjC8PUHm3QnQwnoRrSuPBsmt89mNxrwLMPj4UTqah8gQV6/mZRFg
gcMuoFmO2wfRCzyC0TzCtqZrzgTSqb79EP14q9AbIcpDeJAKfRZxS2qMCU43pVylLyh822IkHma3
Y5Yxkug15DmXdqgew6sBQhvPEo96JL9PLV9aQ5tcUEr5KTCZc7eUX0FiB8eAmL5NUhn2bmHXubWV
lV0Sh2yvYe79quPIQid2YGx05hv/KGqWxnXOuVOzXYsqgymj6wBKTzSntIDKIW2s2k8F3a3M9B+u
DDBOuwp6W8tf6omASdVE124EPhaY971pE98nuj9kFr8H8aRhSshzIAZQZ+hEIiWRzNLlML5naiXb
s3ca83i5hMh2fQh0KpgevIinMS2Y2M0eHgBTg5bFu4ltDgUlk9aUKEeFRJco1scQ1yR2gzzHzBe7
h1mzVXOW7VBB0VA5mgGAjkAiA/PWCRCG9YwzWLVkIUv4Jjp46RRds19JXiuPrv21TAU17cS0tFi7
U5jF+jkfuaGrKn2ayVME/U/KWRlGewwJzKCGc+z0iLlQ67sSr6Gs1lnqbp5gi5ryqWub02yj9HVt
gXUhMEEnGnl9nI3onemJnzfGTVh65yTBAmklFrUFhgB2sOHJGcZyi7ssGm6ntvsRxvGTgd/6lKOK
XtbdSRk1E65cjSs3omJlXs0sY05P1GbPVZl3x7B5xvNMmBzUi0iuAmg29HNKrxpOJMIIRccyge8p
q/hOGUFEBED0QYwWq68DTLvcZ9y0yzALY1ZLdrUbMWTMfpjEsmzjgVYKfi2RNsq3CuwGtmjFnZjU
PoDZcUZHRsQCG+gS73u+6Ke2Tw+T8AAqAiXSXbL47pB+xR61fGFxSnmrxEeIl3pZyB4MD0247Yy3
wEL5EIgA/l+JizyI2bpkXEpzzUfCtro5lBmRZ1HMXs0U97n1izdKHI6oeioM8pHRzpN0qGue0hot
4gB/dQl3C/BFv6o00/NU3KYeA7l4eRM2HO+c0YWLXNBS/a6l7AaNqm80APS7rJTfqM44oygCz1RL
42OUIpKvgunI2nHYwGXMDvTMO0TSn22VWZhW00u4UIRH8SuKSUyd2qHxhadmIiGlUSJSm5PxHEEJ
GAR4+Yq4BZ/n5csMORjc2n5KUKPQHX9GI1ePXSCRAUFK819WHxBvudKgevhLoG6ixerJe2BiPXMz
BH3c+4ux6tesAdFnvuk6+9Mo7FND9OaYYjURXXEogTnHAj6IHozvXUKt3C8nz2BF165jErxKx1YU
C4T6DNx2QjCciiyfRMP2ppuMnRBokCB5TNvSPCgLpl5pxWSrUqaHnfNtzGK1W7yvqWydW4HG1WzQ
cqRAWw4VmZPRW59H55p7N5xWqJSx/FQa5K2KPqt1vJ73GdP2rTUE5KXV7Rv+Dqak5R6n/nvluvn5
lwvtv+TAu40/GuZoX91/rL/so6zmhuqp+1//8ae/+//Gp4el7f/u03vuyzz+kzePf/3v3jzb+hs4
FfxvwPxQpikP194/vHne3xzTFTjJTEx2Jv/W//bmaXO17Zlr4IvWDkhB/q9/ePMc728uacC2q9bh
Matw9V/x5v1LsI8plAbFg0dQYw+EVfDngJmkJ3wgkcgo8iaRp9pxiTpk7m+lWExbB/479Y7fSFwq
Zv2aGDbtxFxW+zocSPvo2zVyfaL6MpT9b1LTxO+eQZMNP/YuG0mCFJY2f4tR6tH1cWqTs8FNcHa6
cXq0o/E+Nx5kC1BYsiy5THZCYlf31jPkf7dU7FPH65PBizAjD2wspqwRX1NWhfGRbdaXHszgtrQ1
Pvlp1cCu2Bezb10/b5n+CLthAIZHooyG6eGfHod/OFb/W9HnD1SnXfs//7u9vo//HAHHq9GWrRyy
jbWwtfvbq1FwBgb0EvHOhWdrsRK5GQJ3lzvGq+lUy5XWlPaojR6W1kIs39TEF+VDZjznMZyegIl7
VQ7BpVn/Unj2xy+OmYEe/N6SYfmovOaJFqZ5g6a+Wg2r8kH2h9y0h/0QtR9GUqnXcYZahszAxRF/
HAfMf4lXiZNyS/SHPd1ZvYKmeXnFgdoqwpDIguKv3wVr9Xn+/i54wral57i4vpw17ujjx1NchLxn
1v+IK0o3Rh3JrgnGHE/5TH/XY9K2GgQEKxPk73BGu3Yuo16HCsp41G4c383Y8P5dWuDvoYXrR+LZ
mi+f1Iru+rdsJZdOo8eDh3WFxKyHXw+UEzrFg5fDORyj4CKLfLrtHaJbInlKotKjPujF9q/fE/tf
n3OXL7pwbCn4vvOm/Pk9CZxosunk0p3UVXwIEmx3/cI10cYR44dhvGHIOp/sOtmpCU2TxRbLGIuX
Ss8P4JUptaSRPBlW7OwH+7PIFvRR0gsulsHkSmf0HVm1IwQlR/wC6z1w+LqqoXuPlPGj05Pym6xP
8Gyzt0CzoA9m0ny4mO1xmSRPNEaMm8gTfJWBeHAS8/mvX7z4Pb3LFByLMGak6Tp8Y39lkf7TA2FX
pgQ0sb74doW2eOTHaAk/Zsjz54afbtMXTvrWuOPeZCaN/Dl0jmNps4QyhzMrdBYZEXx3ej7vziU+
fStExWArb29E6CZ3XQ3l9a9/ZHd9Rv/8DHMyW6ZtOa6D3/r3zysv62TKFztiPqrMfTgjNDSGKtor
s1InEtjp7idmcEb6JqUzH2Z0Bzq7KL2kNzi0PbZIzAsyLzHvQUxdxbyg7JvEJZvz9MZ0l3KbCsN6
obP8JuYMHOnsibNppWLLD0UcMsTZIwI6zJUxWSvb2i3muxzG5QXB5cG2+BjtsZQHSsvlYTqT9JM/
JPZEK+NiAyEnCA0k84F8CE5Z3ScHw/4jawfnMvS9c9ETq5GUYPn7jCN/0wkTF22rGWeOAa5QCkwP
1M6BnBflZ9WaDNgSK2I57WO3/jmLtK2N4M24WAsOJMNM9+X61Rog/UBhsf0sD+WXMTQXj0NWKOeb
3bAEGuPgwMijvolLVBS8T4dslM6a4kUHt9Ih1BgfWHnzkmGc8k0tl+lGGm38704nXPJ//mSVJYE3
esqRDq4977fTSQyjkK2N8jm1FOKvhTgbXYynvovlKR6KN7WeB8vsl/wk7LvxTKE18mrz2y8OVTp4
83uCvZ35HQrjfNqbAkui1eXuv7ka7X89uTwqCde0bKAS/PdvJ1ddm30oA/KYMQATgWkVZDV11jGY
mxXJjzjQGdF1VczhZ+LNf71/TOl8c166e3w3cD3KpTws6357aOKnThBi25TyJmmn917AUCOpaYKA
4orHkpGSYHMMdpPkGrNhSIcQsv5iO5gJjymRVV2a3nn/6y+ZvR56v3/JHNNSfNMsPgr7t+uyNst+
MclP32WB4ma0Ft35FqSfBzH8NFMkenJw7ryaCfboNcBTk6r2gd5kZdkdNYNf5B1ud4IAxjemmkki
7Qbz53ovAX8tOF8T+/lXCPrSAXbJmojZMQrj/a9r1Y3Fo5Obfh4NqFuGPL1fstElUM9g9jCnxWFs
a2DMoYEuO+9e/vqVy/Wz+/2Vcy95VGX851/Sl8vUregykILDTYz2U8BxHdNsHqh6ap8IuYfIagWM
paDfmecCWvzj3DX3BT09x1B7YydRfrOYeYALyHEu/LzeeZCsssMGq0duSpBFABNQobu7ZiQwO7Fd
+gZ3gbQpShqXOvfu23B+cXPx3Lndz7nXxtE18DqmEbYw9DxpaQELktiA1wiTralUdKoClmmJl4ij
Wr+tGafwoYzlLjdQcfz1O/QvsaBE6WqHL6jJpSFX3AXv4D/dGZHNtDqJGyavnumdTRy1RLbgREIR
XuAfXpxLUXZYaOv4W9hEKeotZFPwgpcbw8sOadvAJTas6H4kBmPZ1ZTor6Vg1hnzbpgUm5fUiJNL
mw+7/4cfXJtaudS1tuDj/fMPblptMOWY2XYhQg4/nGLGuiE6KoTd4KBsIv2M8ROLW7LFFe5FK06L
lVJSMMPPDXlYeB5fW+E+QZI8uelyb+SROvRrScKH+5zdTjgX7v/6Z5b/h9vOowcRKG0cQijpNv70
ZhsMPZKYhJSd055F8p+cndlu3Ua0bb+IQLErsl61+1bdVvtCRLHNvu/59Xdw++DClo3o3JsAgqPE
DrVJVtVaa84xU2LButfGrS30pbRmyerqj0RlobrFjP9Y0NYN6MbT92HuhiXVG5KLrKbXyAq9hyZw
vg+GIbblbI2ke8Ear753bu/fNvMXy9vmg86pXj0iEkgvE2NAbJ3NUWQFGU6W555BfWnsF1E7+0tp
SmEpHV2b4ES/huaej8eAPCPTqOTRkZKxKXuzW5XRV7mcf6xOlCUG7UAC0k3p6GLeSH55AstC2ak5
IYI3w2xYVGQrrYBL4w4wdTh8rndIm+c4xwgRdA4UZ7d9rWuQpPBy3SWK5z7pSbtDV00297S2+jkN
2RDpThbBXUPD/FpNlS3jcl+vb9Mg+47uxj789501/thE0DMToWECebEstCWfKz/egUrytqDKQ57X
e+12bKNjRBjVwnKjdpV5dU0fg454GDJKyfoUEpNm4ukohiPimolOo3AX8K8e6jz1Txpi3hD34y6b
jCPwc4iK1RS8/f9cNeckw7H5wl79+0ffDUYrmqLjqidop5NM6KMoQon8ocHEXFTTLtJjhIFxf66R
y/a4q45EcOD4SMvlOIIqQHm7mBSAyFLu66CTQB6AXGftqZyjS0Km+F+8939WPZKXxzKFY+nC4GX6
tGAJJ2ojrdJJR09r5KzophZjGunrqqLPM5mdcw7nNd3sGpJiRkw5TRqrVZcE8S4vmMh/8RF+PnOb
nKl1lh+LG0/7wZmLtF+e3mxwDKsJ0ETwnzE0SnDNoTC1o1WKJUKfCAgsm/QBTHW+M93+oEbb3DWK
gB8YQuR+l0h2Jq1q8Ypm6M1UbG6or8OjXelbrGDjNh6i0xeX/PmFmy+ZQuH6uLLqz3yjXy/ZN7TU
b3PXXXaZZ6xVyJQ9L4e7nJPHsrPVE8gsBWvH1VamWbtb22Va5Ilue93jNSdZ2r6ePaRTFq01IquW
RcLsN8oRq2WDPBgZKtN4uosKL9omJDedIqNmHlE5+Ref/XW5/HV3v/4gtFrY2HWbiufTZ9+Y/ZQz
IQEMMW+Tsav0dROF/5iTeG5KEW4Eow2ioyuiKzPjlDvpN18E5VPA05I6NAijUnsOHI0qXnGM++9P
+c+1HvuLycYtHepz07iuGL88GNilRvJ1eogQg+kcKzPHTOj5zdEP24fR5MYGmFtV0bPBDhFzNC8w
TgpXa1/F992IAl6l+k56LWo5LQdebcMiAJBE6qxhR5dJj/lhPH8zDfBb26Zu9j1bwo3VzY+RLcPH
FvmRb+vZMvENcxlVDspCDTGei0z0VLdGueoN+40o228Z8rOFlXQ41Bz0YEtseNbWyMvnJpM/Ssux
n1B7ffHpzM/Yr7dOSCHZBVkqrZlmNZO0fn0GEeAno5u1FHBlyXjGqzQ64sVKMkd4QFiEcHCW+5uF
Aa41sjxKL770wvrnJ0x1xAFWBZ1/sgaEMwWhKtxRSLVYpGZon3rxvC4+TCNapzIZFuagW7d9PHVA
8+EY+xOufVrM1O4WUMHOxRhWUjMD7NAgt0f1IY6g10Mf3owCgWgskEEH494MwCtcgzw6K0qe0Qec
MifTTqGW3smeS8WYZjKugobSB+rO1TGqBPirv1gC/7LZGJawldKpmP/S5EB9YzpV71jL2BqXNgUM
QSD+x1TL7FAk7D9mWfF+Zn0+R9oBEbEQ4VYYioKsLV4S2T+KAI8JXgkyxmp/S9xIuJ3graztxqVE
HcRFsxroaf+3hXv389b+2rP742UVklttGabLagk57dq5+eV9QKAVODqbB/ybZHlts0xaTkBj+RwG
TYpsy6bWm4p941o4lzT5AwnhcMZMiJ0aQ3yK2TwOh/nHDc9fXNof7UQujb4oH6dS17PI7w8jSjQq
JPAMiLo5/pnJa1Zb/QEjKgwcZB6vD6MLoLJwpXmfxsibqXzMfR+lakObAdhWioVCuLF+DnGB7osE
8pMbWV+ck/5selJQu8qglAG16Oqfm546iWIkjY82tq75Ve1heG6v0AMOV9ue2klAVQpauK0Z0rh1
roaXqfGKjY/ecttYyBTbceM2SfBWkgTlaHp9qSJPJ6G7AYg1f98yAm3RzNREej4gQOMSPUdtH4Fh
YBjHOc+XJ8z/6RGtGzP8gUQmQlVwvk9zO2lw40dfM/YZ5y+IVaG8hcIjv2o0/nGGljR9laHAhdLi
+uPMAo2Wl1yLnaUCAVGP6l/YkOhqeoWdZuaqkhNAz8+jFUJrInsE4Y5TCJSEq8nz/6Kzrv/lehS4
Nxqx/M0hYD4Z/vJc991gmwNn1aUSg4/nKJixCIHnLqKmwvqkbDLCGF4vrl1xMeAinzwT53Ikm60X
lqBMW1N8sfkYn5dX+hmU+zrLA6URxIhPzZcqA1NZJ0hYgzGrcXAQJeFmOBobWFH/2lU3bssi2l97
pPoYHuuoPFuo/J7Sgq5pW1n5Ls/8+2IU/S0nESK2g+JITCddjN7dKLMaoArfg5Ao3pKGibOyfI2x
psh3SSKO0FX0TQU7aPe/6PD+bfFjT+WwZUrl6LYxn25+/bwDAutNmkvYVMHV5Lbf3EZDMi0wIHmL
1lPVfZTbEJ7mFbrgLUT4gkfNYLp+zZOpmT7u/DoekVGYMUqgLDiZcb00wrI4XA+tTru1EI9+8dya
f7QipKFTPrv0pNHP88T8ft1j2pdKhhHXjYpmKQmYXxSlXx6vG5qoDZ1EGqb0wELzO5txQnszFF1+
9rFruR5HhbwfyPzztHif1/q+8DL7oEVE1LiauZ9s2Z/yAGUc8qfI56Gyx6DZG4VF5vJc7UxOTGOV
ynMpUKkAI2pwlSkHp7FNNFWTBfTLnYf/XlaNea72aZM3OPfMxyAAOrytn8oLLYWVBoJBUCrcNHMI
Io7/juYaPgWt10DciXh6jxLzlZ0ZMRJUkusR87oKa8Anz9gkVg6n6xNWJpKvywn3Yq1IN7c2GYed
awNTTxAAqgRmeybMJ2AVLefaai8LOWt+JgNbS1a8EDI17RrJ+Yd0kOT5Oihhw0aypm6B3MD4G6Ar
OU6wYG5A/AldOaQXIJMt4lp3fmmml6Hgz0OsxPEhiM86UQvIUedoRai93EsfqIj0XH/jKQSPBrqR
HJR4inA8kWO5prlUHeugfp/6wdm1VKjr0RPOyhqm8KLnZfIcZ2Zt3Kim2RWp4e2ADNdHN8JtJulj
NNrwVhBfjnfdcjeBiX1EWqnYZEgDN2M/vZRxSQoY7Mhj48o75Na7jOMmyQjhxijjk4mW9qzRdF4P
kCp2ZbqE1wgcIQHiOBaOWlSNf0gnHT4QzKBNMbPegzQQJ2Fnpybu0EaBDtyWymY84njOuuX71z5g
lrTs3k43S/8EXAoNhph1LjsOktDbm00dGgfLKF6MSn++5lmaSL1+fnBVjez+5y+B4sBrsKbq6MOv
mv22TNx0Z4PDtN1Jp3urGi09a1Wstiqr+11WTR91Z9E7BrhaLiwwRLdRrA2APVUMI6yLjwYm7K0d
En8Qxg4NEGShy4Reo4jfM3KSEOH4BotWUm2NIcVOJ9t039YjIN+yX2e1lx380cwAnMU2uhd6lqaO
ZLW1w/ADsf8zQ9bba0Ne9kG5DtVU36JF3oLintYVHQpOCWHxgrF9mY31R8/j8MI4U6HtgC6EyxbD
W9+mhHxP4jZsp6e8DpobMzT0Q9DkPlRqw947bdPeoLJ6dpuqOhnlDAU21d4YW4twpcTe+VpFinOf
fpd9Pjw0URMfwnnKlHgPFpOAfRHXeCBQIyOhv0sUcSJ2Dzq/jzv3IFt09DgRnvqGPnRogpHKLOMl
cAzxgWH/RfihQ3LGpI7XXzVd86MHw+d9UQqYf64Sc/1GX8ywHcko6FN3eiSytq16WifXl/I6s9TQ
cy/xdelHukP0r6BG5xp5NFCgr50gFSh17pigXJ9AcoYevUyJY9WJYCktfCa6FMaFqewKZXz46gh/
LwLZLS3NZlQ8D6pdbKX49Cr/bFkniwSwRYdBhJgR9o+g9jlwzrlRqe34h8qddghkx7OuJ94XR3nn
L30jpqXwpA0OoBbj0993hSzJ3MKtbX74+aposHYrYA1ocmNvQKMdlFgINERfeaAg2ZiJ/uGbeGQr
3RdgUIon1hYgD2kLT/t645oKqqjuYpjgow72qZaEK1v33gLCJ/c5OvajC7iF52MeBNgoTK9r8DrG
o3eTTM0HDWtjm+rDYwIl6WQZHXrooMM4n5Ujqs7xLZfOIfewyOb5mLPGFG+R0UN+jGqxHDRsDWYo
y3OdaLeFN/kU3RoQq8R7TfSyXggQbigQ0gg3kEOiJQhgIHyFdRbj8JF21q3Q6Yp4RItjiwlKzuBW
7EITx74wqJJwF4aERyNrsJ8VCNR082jrfbqf/MrDAcI43gd6mRl991Ohg7bG/57/pXix52by7+Uq
6cWuqc+SE+Rzn4t5WBxEM42hzhoAjkCbLO9gFnBVx84GBCMBWvpsMoYWaPAf+JcjTBcR9+6bIsRg
FCbCVvvh57m9hha3tXFSEicC3kAkzYMvx39FO6bLFE35tpiJ5iDNmsv16fafLAsIDhFZ1gGSCzJC
Z7SWrRjCbTaCzSOj1QPR3mVHai7y1vBiYnhDCbKORGo+ABKgSxcN1scEoF0bffvCKL8goGh4bOXg
otAdxVumPHATIzTYNEdzRaPK55BIjaFrz6YxkpVieesErvkRg+y4KqAKfrEM/KmdkUgZdOow3k2K
xM8dgVxokaWJweQemjfSSPMzZV/bKiZKUnePRdxhIkcYyEKtvcIB9TeqAM3IwWmhxZrau6amrYns
zRb/fYzR/1IdzlITwSgZbQ9H/N9fUdnTCkuHhOqwt4rV9YZ1WvCjue4+BV7hKC7Gdx9dstVF453B
IKKHy/YmsUwKH+HkNPWsmq5PkxefrDgOHbiC+PoGfnGpfy6lbGo8qZYzH7nMz71RKxdO0HiGgcoA
/v61B5anabbo4DccMpzH4J/pCuR4ax/LzAPjZ5wmVSITD9wPvxnACwfIfNoKN3PXutUXq53xl+tD
h0XXltO74DI/1Ur4Ykt074SnGqLitDTf5CCENxG77bZR+OvK4uf+ow2NYnmKqCoq/AWJnTSPKRuu
r8Ez1YyexStJgvc88k+uY057C3/p3ZufwlmhRdYscwJ0Lir23g29LB4ELMn//qSNP6s+c5YWyLkM
lXM5/vtDkaVRXoaVoGE6i7VcB1uiKjrcGuErWZ4kXTNRWdQ1hAR3bqnlDhMLoZxz6TosvqHYae7w
jEwf0lGrR9vGFovEL+0jqCzQedmN6bZqXWfjfVC43f/7Ew3YXdF8s1hP0b19qg59ty5GvZgciCaj
u9MCatLMT3YxR5tFalnjK6MOzhABeff0DN700ZZ3/GRQmQvnRokwQWkZ5dF6VEG6TvE3vA7YXf83
T/SVZf/7wouSh9GKOadjM7z+dKkxroIhToD7lJ5yj2h4ywcp3Mdr5QrLTV4Tl8YBR2ghy6fcGY12
QWKfuaP8+wcUere5/ka3NVwmBAPnnISHwXHzhjHnCLkYSis7rgM2ZeieTb9yj7O85mjwRhxN6Kc3
tdHH6zBsjBWwzu4mK3hy6Zu89k6JXl+nf4uL4s7zogcshfU2DW336E8V3fXWXQKt0Z6aiawlGc9M
Gla3yfvXMZv6YDhGffAS/TsJVPV2GqlejbajBRq66TGZ9YP//cj+dXBCs9V0lLAQz38unP2iiUob
BvgydtE4DYaz6QRp8f40Y8RSq9qjUJCrcbI7mjeO2haGeJWTX+4VDa4vLuZ6qPt8Xx0TvY8hOf+I
68X+UsXXkAl8SjWJcbD8UQ+lue96LQF6rsPn0+WxjxTdHU0gmO/tDpPeHC7dqldMlY9kbHD8pS2t
M9SG7eWAGRiw40qs8UMUP2uT7eFxc/RDnuOBHCv2W60Tm5ZbiYGx7tGXR8cQe/ru2n+3I+OreaD+
l3MdSRAWI152WpvJ+u/rgz2OEA4FdLrruc4gzep8bT1HmuEcujBf0tkwd9BO+03oZA9C4HhzZHT/
xT3/fG5hNxUORTgPsG3wkcz//pePGWiyNMfRr1ZG71OOMV+GS0uUEaXo3BZQDM/AjMpvFkk7SSpr
PJddfmDdQJxf5t6+tuw3twXPl5mNtirM6PmLC/y8uc4XyJ6KNJUm1RyT8fsFapmBJLMKqpU2KvAt
Zc9ZpkaYV0y4+pMWzsFg2pfSbct95JXxLcCsCcKfp13KpsRiNBbvnMveRywtuK38U2wI94uTyV86
TiaLvKRvIzmesBL9fo3Mjgm4mqTNqRtHSGQ9C3uwFtJLokdteAyqydyoqNRp1fgBtjC3WA0ZTZYi
b/sb0Zp7XXmCVJ8UXrgt1DHqUcl0qa8o+63Fz46cl341f/pT2DG/V/yFcI477+ifbv3gcjoKYyhg
RQVNF03ftAqx5VNWTcXWSENn2cW9caNH1J50MMQ5mLRXnaT40xA63+HdsyhFsXMMNAxehl15x1rS
GWgkJnTFqX6nBz7oe39bA097+e/H4g/dDo8DIz2OCjbxpagLPo2HpNY3WtDBgr9ur77XbZo8kofC
j+MtfIX7uqzq26DHmwpMCES3dlHzsRuPU7FUEG12bd1+i7Pg4g5teLj2z/TBm5ZEsuXnAvZMourg
lE2OdRwCXsEJb3HnV6Q1q9E54URCwsfkoZx3klrn4SMtfeVUI1A2WtJEKlBLpqUkz4om0thgWG/B
lZRGGd730tM2vh9YJ4YIipvPfNoawi8EB/Pjx2P36xI6f0YGywvCbqZBbOa/P5Z5nNQxWEc2mdGS
a+nxPrf9GO5KktDBV0FC3Gllmh9Lx8UTM3/JcvkoqtylW5FRSTfk7VUYQK7/5M/fuv6q96MPE+PN
forLczT03WMn6uIA1LLboxoRlHr3oYQ7TUPzYLdtc9fWxYvThOP++q2rAFjr5HtnarPzyxFPcExx
qSD+uLsW34GVwEQeS42yzqA3Ds0X29pwbS60HJvmm1tpAGKZb1Wb6z/q0oNzBeB704h2TcyYeKDP
Fa9ao+kg8vnxPir7m7A2kfHhduWhShb5GIhjD2l8wdoTnUMV4tGdkNdYoxtt3cIcDnn/TjepmN2c
7dnFwXaZGMjrpatvfrbzTYwjqPWKEaTWOB5c1Jr/c6Gu5x5ANL1ryqo3/UD/Vk0T8LjQBpnTOhuD
5gKu3Ple9EaeM64cZ6YSo5iqM09eJOw9ZiLypmPrrBljtCQ5hiljjFvMTjXzrgPis2JmBc6SZHmV
JPEFER/Y+74Jn6jq+m0xVM1DgOudJ7u4nzBYnuxkfPXRC10aWw3rPgn0bQ+kB3OX49MvcL4Fljm+
d6QA/s+lxZYOXZdEtUUAH28XWwjWLWxSt8IvN3WsiweqjA8NKTfmzQUasfTSsGywNesVe1hjkowd
hy+23TyWQF8fVWk/I7tdWazKz0ZbeEss8IDfGjgc8EK0p46eQ18HD+NgAV+oPfEwEHO7LLq6ZYjz
GFoieNSmaXhInaVjNYdOxem+qcr8VEZ+eESV6ay1xjJfHDT27FgPzgT4zIx7e+2HQbRWCmRPWnrL
xFKwk9H/LXDplWtTdsGSroNcCd3L1o4zCLI9teB+zElIA7I7ciDMwF60rAKVzGrYFrFCZCs7xI1i
WUk9vRWdD8a4K5ZJ0quQrdMi3THMXppWkTGm31xbIY2ckSlzy34WPK2YTeuH65ey1zbXl4Mgb2MD
BCBYRWrYVJWfngLnqWksAZYa7V0VQOK9TiZKq7+3aZntshiUgV/Sah1MeQjHMlyTh/bsZsVbr5KD
UGNzn2TZ+XrciAkWof3DAKDUsdOWEGPxRftgZtsn2uXDovci/Vjje8JdjIjG0vvhKLB+sB6voqR2
nws4umQdWhpkVZRX1z/Vvc63fEXTmjCKcBcbBt15mWnklVDidLIgyq4Z4rWuM64FVJkPDbkORqZv
mQUCKHD6Yg94zrkLKqCYJjvgyndyi/6Iw14DtgQjehp9o82/lcP02gkGrKDzXLvO7wOZS8yLZYQK
xYrX5mQ4xNeGwwEblbPw0zpYWwGNgwzWxEg/fO3rgLi0HAg+qHrs/5KqExwkZOwAu5tt5c7J0tpi
080vPNxhJi01DVM31o59BoPNw6Kwolfx74DL7JROp+uBiX1Snq5NwoJ2xM/+tygYAXuY20I//JGC
cIJn4oa70BA0iEjmm84pz/k596txn1IvrGA9ALGYUIHp9lKpAlqjrDp6jGRzXZcDOjqvMA3w1SN8
Xmkys/fK83GGOnV3SXqiTYoJJd8Y3k5VYt2ao/lO6F+xryfW6gxAuwgzb+mTJ/k29qeRINxzQCfn
VHZHA/bsGewTdZB7JsOasdJY3Q+9n+2u/cNqbslnAKIxigMYug4mOIX5+zq1vftB2IJ7m7G9wM65
KZsepG28KVQ3ffNcRBJDOFgPWhBtiCEJV7Wd1lRHhYWcnhnzAAlhW9BJW8uguzBwowkyeYfrl4R8
nhuriauN5cI27op4XKUNccOJGtMN8DT2VKSMKNUCOVxyo8xwWSJhUvF7EmTiOyLf72B7iJlSRNyw
gHPCbWjzmoRSXlcPssHzUzxWMYy3eXwuWO4IV9z05mTeIXgt8Cny/hX4zaGiUdX97O8QkmkfSpdR
81TLx14wk8G8tr0uLnVKapQD0WFTyZLO0JD1LAxU87mrm0vSg/0tZLfeQR0+H9TWfTgFOzSf/oDB
msBBMFPEe0Ff3QUjGIy6Cj9cDoJLPOR3uJXIsjTnC/UVaDyDWGXSIBCwaJqzL/tx06J0kfOMCLaE
BtUQ97Wj+aQY5N53rXi6zsbyUHTroQQq1tK8FIvOyugxI5sBuAbGjDwZuomkPeFYXpk+Tu9E5/99
HRZMCXTxKTSAmgMDZUyElWf+WDxCXWPHM8+IW6q1oZmX60eUmNaPOKxAyJpRcgIjvR5NqR2uz08o
vY5+R1/dFtJYhe6FpN81T3X5YPqj/dhY2gLy3fU9M/tZgq9aH0SF2EZ54B37EmbT9c+pXW8dYo2f
cuOjauHvxUZiLOZmWu1nHLMdSHSOEYitpYIYPAb5OQR+4TeuApSt3nRMkhq4q5PvAVLvydUFAyt5
PiR0Nmss9kYD/tHzR1bkZD1zThVHk4Y0FroNN522z+SuN31QcDusMU15KqqLA5GioD1q0zor5G0g
Ye0GcJTgJneXYPgXUmW4yfkTeRmqtVYul1hresIqmXrR4/ku783sjTUKX+ONy7yygMTSZoPgfEA0
XCgmuBzDe0coD+gA/xub4zXJCHF4Ii/S6PJlaMN60Az96CcjGxHoAdgn/kddRm+xC0YMHWEPgr0o
3Y3ucdTwjRGJnr4PvCXhtERG6OsyNsmqZdh5Nw71uRpEv+q8JtpwKG4WNn74Xa+g3KQFezg+2Wjl
KqHtXSQorXOesJSwz+8GwqnXmYperTo5l6EXbyriExZeN27s2scOFUbVDSCsgGkLx+gqponUeRPz
QcTbgK9vOVPfJfMUwvHHl8wbzc2AvoagP1omnA+A5oX1+DzowdEOOOQDkR24nkjiIEiz40ioO8g0
9OmxWa9oJvebZojE82CkT1qtPzdJt3YsCY6/pIUD9sFQ2sYOxwH9NNsgd93HD9UX56EI83UyyUOE
528MgzvOZ/UNDZv1hIpqIJwQVGWzsFBKVbTFglTAzO70C8Lsk1s7P2zZHXsBPK3Tf8wUHKdK8ddX
u8Ko7rGAPqW1MS3HMLzz7eFeGSMGcZtOYEFKDoES38rJZ3dSfbc2KoozJyj3mkrPJs3RqRiP5kTM
WVeKS9yY6QJbJnTRvElvzR6ks58o0sUaO4PTjN5dsfVpKDMpctbMIx9hJV6IN3+6PijI8xmbEza3
CBsBDb8s3L1CbUiGjwe7qARxDR43j+40N99ChSEZ3TtM9g9l9xc1OPeV/2G33oGpzpq99NYLwaiA
12aQupo6pFIWwaq9dlNakOFm//VMC8WGNkNG6uGW225FOjHCMZC6HnPVTZ/xsZjGN+pOxuoB2Rlp
pT7icPpgXn7Kx/ahF8aTY0S4MitGGHq5aqERMufVT30o8kM9jNsogTBQo8Czb6grX+1GNUQOjv7K
Ll15rzUtZDIdU1YX6dVCx4+N910n3aWqwpc5rEDahYL3SSiXAHc53ULjtfIfGSmGbvYhY3sP0hmV
c/A+lAk1hmGdFFGHTlusODmiy+y2Vvl9LOIbMd7T+iHE4lip8S6CFagZPxoGvoo2cbIxSeucDEwg
WRI/SJON3m36zVBbKLDY8tq2gD4ESDs1SEu2Q6hJU3lqvUjbjob7gsHGXlXowAKVjLvEbjDrzpVU
Mhzw6kyLdsq/KewtLnEZZvfsP9Ue1oCzT885ReeChoAE50WTYATqcCq3AGgjFoiZNuNyFlSvTZyq
Z18f10pLh6cUEf3BL5VOkzDt3wwPMUfvj/QL2NK1smvuzKC+REXcvMWdQ5NBcxzsTHW6zyoENrgi
j0gLYemXdrUvprFdU8zeDzUe21Q1dCKcZ9vJuA5rkRJd1mKWJI1r0dm8rD6ZCRgSq9dSZEubgtwE
6UuG1003yFWvWCEZZfZrOFHa4wikxyQKTdeXffSCOArIX2MospvQKcOzvYWceSSkYT0aQXbh4NmQ
ZF2IpVdWMHjKRUDqCUOFOtsAsd9FKL7JdCDeavThwtXo+kTuQQWoYTo6PlSWZjtU031TNWwwI9IB
jQ8vk+o59Mh9DFxz1dnJt7G3b5nw4aJApNn0w9p2tl4eLv0x29LMWGeM2yyIrMhnsClzIGq+IaRe
29McNAjwpIMqDc6Lg9/aNS968Sb69D2InnQlk4cQwNyirY4dWS9UvLduaH3rJJr4st1+RMDD7DD7
x4Nd50MYBoZRWfchnNs6keJJCSiGsCZWuvonTjF7gyicszTnwSWF6I3NQeDGpne67wpx0EyS3koR
fS9bSu5pW+T2BTKLdyKwLeGnRmNWG2BcuvImqh55YCQgWwgQt7lGdOOARm2XNYDcqOsiUKtkpVlh
dkwk5rjIsKr7xpu2op142HyKxUAKZ924Tzr6Nb1guSFGLJD4LIFr7MgFdY82eTvMpRsdCdDULRRA
+40kvMpJACBOoxHPOXb3SZR+NEVsrPPcD4lxyLV7M6+O2OGCQ0sYxtEpu7kIxMZ2VUQ/gBjkXJBd
onaOcTkhjp+sYJEQUyfBhZhzdgysTR4BoN3MD1jjCh9tBUEaAjQcZcEi1vcuDnjHJc1BJesoakh2
zHvnptQTMgaBkixGd6pWOQm4yE4AzobBzClhW081saYTjYcs4/zLU7tSt/S1AW1M9UOXh0/KSe5x
kaNIaauRlAyz3hJvRg5RCGIUkwlxR6H1riO/XfHJzhpIl4Q2vj8n0N87ARFdTHljapvaD8fnjMS8
neb532tpzOD0mMCmxm/XNApPvs1yzQb0AKbY0OIX8aPrf+jufcja7g8fScSAegR2SwSG3XNG91Cp
wO+sTwId6GWMWV0DgojS57T9N9dqmNeUntCVg2RPBX1j1iXCvZgzIHNteFGHxiat0VewkuquXMem
yFcB/GgQshWc+rhdoe+Jn50cmpJPf8Q7JYJUiqRDqDW4AAhH558+A3hH8ngZlehRq2UvTpN3ipQ8
mLPKnFjZnviO3CRuR+bJMYvMe3sI8O8V/rpDoKZrm/my3MF8CUbaXi9mQbMXhSOcElpr9xwFNhnu
AXKgOPX3GP0gvEN98SllMpNAym4Yvskq/hBuR2HRDNvB4Ajp1jEiQxIsCEyH7sOPfo4Q6GKIsCB9
FghvlG/fUMNyXoVMBKZpuB/HbtEELHvdU8OcNnqOsm9R+moGFhhpol9W6dC3d5EWPJdTQ04flrb9
BAjmpeujU1ZkG1CHw7mUkfEYF3i9eechEFc37Pnxnm78yY1kS7kJVa92hfFSBs2dpR1rIzlk03Aj
Xf+9qulrkv37FAJEp7y/iWXvLEnPOcgYb1OQWaSUOug4gglQS80GMWtayTDajcnSSBuIWQ2sw3GZ
4Ib3lybTXLKLB21PfjKhE32/LLiVhJ8MhLN70jyEbENcB6Yn0oZKrNj+fTlL/jjcQ2lEthjoazg1
S1Bfag+QmTSorFiZrqieEFUCzita55sm/y14K3+4uXmhKqQyNl46QkOgbloWReeCjbMf6KzsJaPa
6JBIuDsWV9B9d8K1TFdehnloP5h3MgVGs3P0xwYMnqk/iuSHr3H0R9DL0YVuxKxgPGTamtW1B6/b
Q/kezlH12nt3HdRbi53LmLa+sdG8PeSBsX0y84sP2ah8RpWUaOtxWIU9ySJLnX3DF9skIAuHCizr
SKqp/zXhHHU5W3X13ZGMC9h59NvRfR1pKmb2PwyytHY92Bs3JhuLCPpD67/6hwmFIgoz1P5ywzZY
P3t45d0lb6BTwblfWu4iJDIrfwuTx54lN7mRfNxK127BES8dsHBKsfgLU+PgZOH9bddt6seXOCc+
pWWHXPlji1Q/c18L+H9ZSEib7qRylSd+vUpwkbTpJnYa7ldOxUW0de3rLI71fVTp+maUwOCBHi3z
KDWerWb6lomY6tlmfjv5KfnJNborLf+eNPPnl6QhNRKZ5EGidpx1rKU5Wv3tQKWyAbSpEm2lWyTP
FfAdCH+6q2lFSQk8mDRrGP0aycnsBgQCdFUEULqBPlFZ66C3w2OKp3Q/dLa9MYfAup0GYm8ItmbT
bR8rz7Jx6SnnpAQ4jU7jEgIWnEXbe/mDZ4FJIYc0WQyFewAIA1h6LE5mq++EwTE58Q8SVWKD9SNr
vZm1v8nyDv4pcSXJ6yBBXCOft+j7mCu9a9dTyFwph5tUkJ9UXQosxV7yIhoqT/q/9IUXwOYVpH/H
3KXdyQPvro2Eo+YtMDNxw2+HXl1tY/hf/4et8+ptXAmX7S8iwBxeJSpnOfuFsGds5thspl9/FrVx
MAcXF9hbsOQ4kkh211dVq4ToWUfZgcUKNbyNSG4ksCnprxmAUrGUYye8lsM2S7B5DMcEt/BdxakK
7doVG0eGVPSFXPcail9q9t7TRud4aS1nMZkvnNfhMCw6bP/MLOl2qo+NisZHw8uKDmhB22/Ghr1i
+z5krrYn7pFQRCfZDRRrm1bmIKkhMnAamNJT44ldYUw0JJB/rpEeBhfUbwHD1OX6FW6lDkSRhCR5
G78CDNl31il2hm2vP4EH2ETS3IyBQkEp21hA8pKr9vw8M4+AEaj7FsX5KvIUXtWjnF8Tr/KJZC9J
3qIFh+StAno4ceSTsKRt0yVdW7xQcmXpdw0GC+0oC9XLVh0F6AWn+TbI2fAXGx24VWCwSwC9V0ne
n5TXFQqeHoAhw8RB7B7bkq1kL/2Zxi2w+wwFRXG8UHF1HBYGBfA01PljU2/qytxzpVqFPdWpOo1T
9Yn/4vwzHp9KnaRoBFOEgs5eqigSTzm59VywrCQ/yKgJfoNGnyjmRBoezKXbVxCpSRNIyZRCI7qb
r/UoPrJoQDwkdqahNWwD8WknXKPZHNF9wVEqNi5Nh1b/ytqdK5G5qQDr5vIySMDiaVw0t3y+EYXz
1gYHIqg64MLiEDUItbKQNdeT1q8gkmjaF1KHV3SceWIFj1m/hX89nRQv0diljUsEN+hxfbBXoUKL
DKJFMVIVyIjUyUlksWnnX5QZDhlYj760Co1bRXgIeRM6O0/QuAc0wLYUX5/A6lJxVqwpHttMXUhW
DQmXGjeXbd3gUOLNQiwKHLopjTU8dD8KP4z4OaXvpYnMpUEtSk6rmFXQ38oWzuTy1koCEpQY0Qm6
8mxjVQcmebpLFH2I4m558Yqd+7JwBj+3n+fil0SlhhWnQaVnpPUtWiu/OSnF9pX3gbOzQ2ob+2Fc
gSt1fVWxjoXR0BwRTelqzJtTxB95mi/1OcvntdT0P0rPI3Rkh6TU6DEjHQD32lHAWtpQLupSYhWp
Ms6d3MvkpDFl6FxxJpdkbWqUNJrmapNf17dL2/YYCzgLtftIDYanCa3SvrCkvgubBsJJ3ZzylMFv
P1FEyBDb2gyOcbLHMPxhOnUdnZEFbDYe6NXEQVHDMGVwVLfbEbz6SnbOU1ymZ476TVVvjJheHyrZ
KRg/d4Z6LJpo76KdSREfSyTKgewREx8U5y59DprZMDp4ws9rnZ2U01LRjQvxAin0xe6ZwsBjOgy1
OZ7lKN8drdSeO+95roNdNOpT82bJ4qKk7QGq7BnO0SFQ/vZetDaMnPZobcM09wCddKFGM50c8l2x
mkp3ZZAoLFRvaWD+KegVDlv7TF7liNrP+eapSewVoAW/YV2GRsUE5zLWf0NqrTX9roS45HEhq/1N
wekf0ulvDsGeXcxq4B1ABSRaDHuDXa6s8h7o0rJCC6ev5EtNN+xZWY52wveAG8tp0hcy3OL5ji8i
CF5rcEgLg83MyhsEZBoqwuhryva1Wb279NLvzC6naSPHQ6QLi7W0O95iWX7nUlEJMoflxe604pI7
dXlJzDxcuaYGKmR+DHgoLjocy0trKHa0+Zh7EbTxuWJGFjI+PQytbFSWdOLqjVPF4t5srqJkOtvQ
bcSlLXsj6xMSB/Oqu6il3FLvwlLgL92OMMErKjS9iO9ThLC3ddJ8RgwMLh3DhVe9vGaDY7/wS/MD
JYTX0uVoszsRXzyHQuy4EgcsJeaJ9zBB7elcuFPlY0csrrLs2lU21n5o6tmLO1KRrKQvIVLDYZKF
mDfO4arL23gtdEeuoDmsLXI270PpvoTRNo7sXRjpHx2S/SkwRYmsQ64t6LN6U+oH14oaX9eFcs/y
slhrIRY7yBztPvLIBjDGtQ+Fm/32bjoeKh2S2eMjTFvaRqrK1b4C5eCsxLXfrGl4lF09+PCQ2SBR
TSSdVWalFsqpZSJf0kOaVCcwb+uK0d6hcCoqDDtQhoIe0AN/D3EMtQB1vazT8qtICpbgscVGb74h
8jITjruFmRis1dKsOEaUax+RYNmQ28Z6hGy80loQdSBcU2htor2pjnJt8YW/EdmUO6lsK+ZmtKI3
ih+kdrwypynlzZjTOCK9mJak5CvCf8ZgszM2doFGThe7iizUQCCwj1FFQ53S0pLEnIV97wDazoH5
QE8KCy/QKy5l0HlFD3NApzTF4Ft1qK7J2kJTjSL8cbU+vTvynCkt/+LmuWefehpSa2eEcrpUsGmP
U+q9cIAPJ6ISctnHb5WW32wZYzyO8IEKg+0onZ9M7YVqLzmeqd2UpOcrjdWjtOnZAjBmxvAmeZ7S
PZeakpYxBkJm7KaQaeorpvWx++jb9ieqpvQcJaHn11U4njIZqQSslfSI5x69yzZfbS7HPjLNKdSc
A3XPXzHyEKvGsl2TiUz3tl7/JaQf7EOFJko3HhD8qN4FE7ZupG6gfhgBVCa7pBMvWos4s1dxO/72
SWDTfJsdSsUGyOLqJa0QGipRHOT7x0f/bozYaTh1JHJts5KJKQ29ICV2VuMjqqwtLSnOmANjg4Ia
x7txHCRL9gSBL53hW4fNcFZSUFEkvzWOVMn2YTIzGkAb5S3U2bkr7dZqvGnrwtixUegukca+R2i4
UgfyRPRZbftIsV+habNBFM+U1r6iFemrphsMXmdPO3dS32RQGVdTYCZXZ9Lbc+Xw/DMluI7NdxhR
7SqxiW3DMbiXGa0+cJ8YqGRqtX98ZGsJvteJuvOHYaS2YSnmQ5X5iglBtoinXdYb3laMmvvSq1RG
08ZfrXFybDDXrejDMCviy7q9IFq8lONnCdE9oZfwtVIsFk+er0BB5YUUSEY2F/tkwAMNM3jiyFiD
JJC3coA1zOEd7bg0hu8VswDTHZpPzofj+qTVYb9zsmg3ee1c1P/OAGNpBMazoxXe2mhq+4Q2OVEh
SUgKPL3dge0ObJt2Y5PG6VCVlCtnRn3EZUSZqoCJ0+hutbG94oAVpdtTHfLj9GG/5PKCrb1WOJvw
fMIc8BjQG5Hvpumr1gjzMBbO2ani/JYTJOPfzObaZgj/hoKMJ7V69ZAUDrPTjDzWwu1hHlf3PPPy
5xzw7gJt1dtkWoMOKuxvM3GZJ2U5u41ygmewnjorPgy5a6wx5ZWrcLrgbp8lvpde0z7DraZDKEKJ
gt3KS4r8aO+6sZpe6zJc9zkkgVi75Wokz3SX6kThmbPBC2heY626m6F6080BUk8rpm2GB35ZG9hw
hopNSCZ6dG+iIQgzzvgEm0Q/z+vOOMz3vIbXJIizD06tG0ldPJQSaoiiEgiAHLcuKwkIp9S6oMWp
WXUua6c8Z6geq86jiJZgF+mXx4P8dmvndcalFda2arI/YxedM4Z9emOgF83f/LgRKg4JcE8shUxs
I+2x+1M0UJdaDlrUoWUdrHC3vZul+KwcSozz5Dnn1B/Q02tKrAUrk4VWRz/0GuLJShrQ5iowtMDL
SPuqXf02hu7LkFGvZ/XQ17mKA5R0vNLXsTVha6SdGzxoFDG4WyFQqgA3lManXhDWQd3jgg1/HkAu
4DFWFTzprAaxcm4aCZOxsy89UzW+lW19q0f7IQl/lLrZGsS14WAyAklKuL8Pn3m1kcz+9fHBHado
BPHPLshHZ8EE9D01NKaXiHeRRs8+lXfQeysv9BWJfGQ5jPi8UyWnfi08mrHV9A+usEveaOqLwYKj
EsRvg7K5xazHGwuzQKNuKoXGN7uKugXd/3iqhz+mPe+nVFTomuyPm2EyotrPTIBqlgVgkDCfGbDk
J5Ol1dK+zIGwKNPyRhuQtWT3VEKJ4A/2cCNUTnIcCsx2Sb+mUzOolFcoEUy48k6wVCxBm3sM4s0K
kSQh+OVrJgpHmWuvRgJbKZmi/Wg4675jZJTlZyDF16qI9WcuOQxlods3jLCPtoW5pUtKTjaieGdO
pjEbZ9yHuwtbajT5FlUKPM/ONiWndIFp8jGwCzcy4zcvcvPmqdNq6AzpNwOpD2dVj7mybpTQfG3q
hmE0UxOFl3Fi9s4Wp9TVlcZLEGrvARiHwf5jMh+wjXfpiS21JSthmAt9BDhnXp30Ga++H2Un+G8q
4kZIQZ7DIDwRDqo5A3E6qckNRnuL4UUTxD9tyeuiZsprDJrx0KpJeE5vMGlsyN2zE6H9lPl3PExk
1Dk+7SA6JBc7JrzoaoF95URw8TI3e4Gqt096Fx9oAbMuZfKzNxMHckutHMfJs9c4SycUx4kwsdDZ
RZDB3+VExRbEwMM3itI8TlWTBdWXzXNp4cdqKqgEvZIozwzMrkjWTvdTiOkDiWeJ4sg3RpCRKoJn
2JZctl0Gx4V6zet7QUF4Xn2PZDaVHEJ1wmuv8wlg7N2rHbS+Gv9xeDKi1CLddh8teEXAgNkJ0n+N
5eJThIj4MSGNgOo1MmskHSSVK5IzOMcbVwFwfvj97lEFUqRRWBhXCuSLQHKmoswXZHdSK7vSEis9
vdKhSYH0K/IHVl6EEQ4kG6Ykm8rWXtXN2ZvJAOWXcI1t59rLYgrZEVbg4XYQPoBtdapzbZLBO4EZ
N7noeFGYfjW8p9xwuMdDlJ8wfWEAKb0WlpYRfYWBu+ts13uhMlDuppS+96R1/LyMlE/NlYvWxC8R
WSn1QbgYIhNKABoq9Y95py5TFJ1wpoFdg/TN3fTdXak3brgPPMsHaL0y7AuTg258bTLn2UwCw29y
OudqS/1NOekmBrCduvcbK/zA4Lerw186XDAzyGUNDrbVvnnDKuPfiUl1GS/6nAkdWm8X03jIRRM8
xLoMKtPXPWDDjM7aHbYA3Ilh62zafFCWk12LuxI8Z4Uobjqi70lpK6aq0IDjA9VS40xIIXKiPrVq
/NIZwM/1kTh5B97y25xMXwH0nbGAhG0W4kJY4NxOdtLW6BWhihnJKB4+utH9iTAfX6sWTqGeMsJ6
PA4Ujb4gZtcARp6Uvj518yCUJl168NT+o8Uzs0lqiZFgvsvBv8c1Kp+1zjbo9wES+Hh8tHGRSMEJ
X6u845iG4zUPoPkFLiOJAKAecTXjlkbDbW4Z7GKPUijKPW9WT7RcKkn3yYgDlocc0YGbc+OlDDkq
Rvqv7JMXDdc3pHkTv2jL5KUk9wCEk4hctk7p+sHtg4nfgkKVONFCpS2VTsalGz6PNiu08N0bX93x
xUmC5eRyAub/RmMXyNuH+FrIYWbjozBN1eclWRbq0XJOGoPiqiuWWs+MJnnDfLBU3XxVez1rfTYH
Vb+ySlaGJYZC7FnesWEiByNkqbEF6VqkCadjm0cXs+cPzbA2Iux7tV+iwVl/51Y0UzI3a1Eaq5HO
MQQYhmQhopACVXkkvRn+GgaY3PRzVuCl269CjKgAEVTIDAFCEi2mS6eflvHPCMpZy5VlOcsykuFE
lq3rWPUn6xLNgKiJo0OBskCi3fnGqOXXYwjcq/MdvujQsMRoYq6p75wlE+3MbH8hlFcL3ctluSVI
8oc8oQ3TBtk8kafnLw8WuN+RrX9LjpKkfm/LL3BtDKmAnPVHTST4MF2SKRcMSusRGszEVYaKfM4w
oPoMjLG6C7Lyv0tg7ngLjcNJQKAYJgyo7cZg347blXdc4ktO8vO8kcuEbzGYY0fqC8PiFz3jYCmY
36dCosBjSNduCu2TbfuBssvIukRs23EgwPxEUR/iWYRfmHXsD9adAqWFNN8smzKknQLXJ0jzrRfi
KwmfHPs5BP/bqygi9RPP5KLmZ2lVQ2dJtZxoKwhd3vWcNdUgWlTmJ35zXkJJGRgMjWlVuv48OB3T
fcd7W5N7jeyAjQGhn2me6t001nNPy0wuThOAWvyxJUs5O/0NWpti2J4+UpQUAjuO9zfin64MSC7z
8cSgrv+yzU8j/JM1kAz9eHiRLWNW5exmOwOHp3gsE34d9tb8nJkZ4hpYUpsrjvmFXX3Vxd5ys7WG
44jF6EJRKepiQd243wnhlwGCQ1r9bUTmY8lYlNgPFO2H/AueGdcfohdwtsSAoSLzAkS5wrNJnW/N
L6HpV4DyGmZsmfcd2O8uHJCW32I2Br0AECDE2obJlcYAoaANab/pwAjDAtIGw7yr9JWK7sMiZwNR
D7oBLgxJBRZDTkDdDr9hJjR2qM4NAzOLN48BO3SIfM+9j3aPmskAr8ShW5P3LkwGKjnuq3VaJNG2
cInrWYV3LtRWvOgafhJJ1HftxIH7EVSvTGkNzPB3K8hxZtcdmyEdBIe3mxi7PJMy6J8n4A5D3e/w
wQ8v+qQbqxyVYQPUicqtQfsMeBteY2k2z65hrcC3ftNuGV7hwXb7ZmC4KG15akxzC3dO2XEyPreR
l97VNDUZ14qDWg/pPalz9eZ5PqbmmrwJtb9M+jFuRuzN0AscZwMWMLljJozvGBZ3ehji68uKelWb
U3SvJl09K2q00Yi13h83HSswu2WGEaZCPdkirg66rVDapA3es9ZMXKq4KP+wAGaNaQffWU/hBcce
q1B1gLKC8LO1Bt29Rq5e8dK1/bcI+YrOpvmh3zZlqe2twvidWnr9HdnEDMss0gK9WZ1USgChF7IU
ovjhpY4HeirG4G9rJ5de8kZlSg/dqFft07+bSg2wGYN6sdX6v4cfj/z7AnOOG5MzHZb/PsG1HbcL
wvjMzjFP/XwzDdk27Ktp/3goERKe+ePDoYjRdfX0/fFlki4/NP0/Qd+UDDJD9WQ4Vj9yJnLfh7Eu
tnGvT6fHJ+qpVk/09n/XUVAvSUTlWN8IwuPkfS/TQd3YJuQzDSzneyXjZ7Jcf+IhTA+ahdbluQGi
kwYGPW/s5EOxe8svHbg6FvObuXyu+oC3nnOY6WrMSbsV9X6Mul/+hA+rVpy34tINP3kV/IQdaDUu
oOY2uyjjNF21Qvyajmg/2m7aYHagtJhs2YfO1b9vmrspze9yrILVMPb1enAVnt4RnV2vb7kRAPXE
WoueJvaJgkhBBUl1SW1kT2idm8JGvkwDzfwSttjTYaEsOkCMB9CJM+BWSTdYAvt33et9qyj3osRd
kXQVg5dKXHCVO5taAdQZSP2ueinQYtVcRSrIE9hYxilVSCjpqXYtwgAEIoVRSKntlqq5n0HI7k45
OdRPepy2oUimI46I6RiFKOoLAObhliS/3t+VPEf2d/EBFLq1CGu73PepjnJmeHG170iLbKjs3Wpg
nBtZQROEvJIVDfsrvjKZnBURnmg7wE1ZzOWmFAopxtl2Vk1OQ7TpZ5ZxMmWnbLUqMDdtJdzT44bI
FIqGTrNDj2X3IQc9bpQgRp1xpyNaKVGqwIIOjjfC2gYtpAR9lo3IdLUuRPQCrA2dXvj/UZYe32xl
qCBBZRwnb0bDPX5WlvGLOnBhDH74ujKasH2CQ9s0hWIjIpjOGmuYy1kjBgSHaOynJ6cW+RVXMW+2
Uuose5WDWTbazdFMrGxsb522u5bkJHyRt9qK2U7pKxWeBc39OzQ8d8CitKUZJbux7X4Lm8F40zpU
EcW3NHGyNQ1c7Soe6NZ1lfliPxW/4Xzv8VDY3r12g2Zo3HXy0s92Uv2UjJKPos+xPOb1sCUYE/tk
x4ptFkfGc5OVdPBCiob5yF07xWPbOIx4H3dj3pcX+DqHqrIIDlVwDSIU1Se3WUeNyzW+b6hrpNVF
txD/XaDOH6NWk6EvvWivue3BEqK5AHyG11j1Z6XApTiy32ydHOdhTLFuPjpvYT4pBFMWWYd4PUqB
zwySFv5Mhf2q6pyMTm8ZLZrUHRZJvBr13rxHWgfsnZDEi/RKzBJu372LxEQYknL6sktMxkXRc0EK
fxLX9ikMRXAqM+PkmFQ5sZQiDdXYbbdzO/0s5nuPzxLJwxjRSd55HpxwiMRN4v+f73t8+Phm3thX
s+6L3eOhfzePn6U4hrLHyLz+/35rp3n5KhQwrf794scXNvp4qcIs2pRtuHEd8xPK9gTA1YR/1ivC
FyHDKGrugLXw5DG47+vLbPG6TCAsG85d+8e90pGzv0VXtswgNHBo1S2MPPsKIjN2JutWBlq2tSpk
ARqdjLstXUbz9ZhsZWvdC/qePzuPZrmaM9miMSCVTeWU3zqtn2uZfqaMFpyo9lpsXBz+VMr/ZScp
9lqGomRNrVhA/CVK630KUxn3Up7sIYrIzxpA1U0cGpzo8eDW2Z/GZFFvqfrG0aezZAW411qEt0oT
ytpLZQP/AtVC101fm0UNRM6eAm0T4xO8TK1LjSVU6T92ks6ugLY+ijrOF95UdauGqN5eKqgv1liH
PjC0cg3c1V7YofGOl1JZR5FzxKP7h7bbYENExCU9177oAa20RmeFS4+VoRFIHxOWvnO1tj3EUVNt
9aY+BQCxLvFMWFCnZlqUDc3sY4PEPwzWZTDL6lTqzTbAFrYJK1xhcSgwq+u4dqryveUUvXY8eu2c
ajMxOf1wDXyMRppEO2oEg6rpjiQNzKMpinSJrQpXiTlwsYnFOWxyj7VEck1KjmbZYc+vSpCpkxU2
LHas/BQA8ylLYJ6pPjsSegjjkWhZwTl4W7mAKVh/ooHzDQHsGII4Y7SZk+j+MQb8IZaN+M1Ye4+R
yssYd2jCwQMfe4dswjRaDAqujvJ7tJUaUVLpV0Evym2RObuuY5NRZDWm1PCpxhmx4Cr1qxfGM0bf
Yg0Au1tgE1sU5D/gqnY7h/RyQi3MtrZqbS8afqAedMdIqtnZIpVQt7xYtE+xPDbiTaxNYieor+iy
VvOlATyuJEbCZUYdj6LgypgoAU3e8117CJAB5o9ap2XB/+8+UV3V75/0HBpbpE7WSjW7l97DjsRK
S6zFhFdH6ZKvutWnJWfpZmGGFfwyvYAvi1VwyCrlVI3EJZu+Ny+6NFcwhJEPSecNo13cBrbYZw2u
5VjdOi8aLgbyFLUbykGl0GDBok3vYtJmdIYn2XMBLQVbEFGrJEr7k5ZO30OrdpuyY1w42ICJMU5T
JzmixwPnXWeKlV5VpfmqGObvTO0XS3R9TCuvPekkCKVLVWwdpPKYI1zscKYRlS2eddPiiRkYeYmM
2EEvUza1pbxMnrExRQ6aulff6/l66RjRmYZmsIPNZ1Bx/RoUfAd9Z5aHgj0xDfwoFPElM6MntfOy
bR+HzGaLZDvY9UKje+IC1URx+Pc0DAb4c9lYmxaZFbt/MqHJ2mF5rwKdZjBJdA2X4jabo/XNwAjO
4GS1TtXgGpp0WEcKpbitS+ilFmLCwu2MR9i74QyCr7dxJ5SzN8XbTlC3bwXta8xqFHgirgObS9wi
ZDdNGep8JWgO7sAeosmsbW51KEp9na+wLytsV/u2EYePmkK6Za1wHCdVka7SIKEMXkOctQdCTwNx
lAYV3WmdXzvI1RP2+JLpu5bKH2boOZOiKYyVVRHSFdVNSkuQwfyb90m2Z3qyjlIYAABTDqXEyOVm
GszOTMS+HkJ9bdkNuYEkBRfQQYvVChMJWmosj8Vo34PacGc6KEFXNgR4yqKl1ZHLGQpa2qip0dYT
zmNZa/pm6GhuwWnlrQotxW/EriScAYEaqAdvrs+sa4t98xSvyWwA3SrCHQafU+ZQoZrR4YVHGTJN
LGgNrj351vX9itYsUFLOUz7q4AQ5rZN83LVfQzeqJzEad1a8xVuGh2ZR5qI+P+4W2rtTut3cnUub
RgtKkdrifPDaWxSP1im1MWlNxnNX9tZr39goL3GpbLxC3zNlQ40jmenH8Ip0kpJL4YUfGIjIVrvj
u5F4aK+a5vh6xyuuRv1ad17carIWUZOdqGnggNYHanoak2AJWkaLSa7qeTOrideyY1aPeViMq5Z2
0nmGi0QfC3vpRinXkTy/5lYpYJ67r0XPBptBq7nqkQryCKw6ctpS8k632Av6ejsgI1ISSKCH5GVk
P6ehkyM69N9jWLxYsqLmpPjqkoZxOuLsAg/hMosbmNMmJBc1DXnvRMFfSMPl1pyn0Zn7BANI+M60
k5Yc/QhbN/73AEWFQjmnOA+xKw9D591CT6yl8lVzCjwWlaUvJyrbFwUl+WNhawRhh4stDPtaGM7K
TQhYJSYqSNcjvAwtdHdODIMGHLxVzxoppBK11KFDagmfZkdc/NLHWrbpm+hJs6fvONIww3pu4+Nb
ShJ93HI8b9tYDDt8bHet+UuHb7YDc0KHdYMclpvs0fsBU9MQgZmEk9qWtbYQo3QhVzG6oIF+QuMb
tJVAsbhojftGSN7dc0UZ9kKZXhQvxIZL6FgSqZ8sD7avTvtdnZPBVAu80w2Qnn5Kd7ryaeaj4Uu0
DrX8sAvPOUTJ+Kw3iAajiV4U1yAoSrCSJjDHqwGELKODR0ubfg8+uVqbDTMCSvCDbSdTFhbOxLHj
GSd9jJ2bknBCVYJDmddzd2fgXNOkdq9VPfxSkRfs4vne4/GJMHCOXaLp6qPjJRnWbE7MWYsYCer8
v5tq/sgm3QYKNEApTsqek6oKfuHBYEiiEE/kfPN47PGRDXdtp2sZg+gh34tEdZZjrwEg9cSzEmty
NejZl1dl7s1ge0K7YnZpFRwVhhh3VMlJUKNVd0g1SonZ+CGr99qWnk7MnjbtbRzZamKf00jNDnqO
eZTBCh/mAQ3eFsNPrPJzKiSmWIJqto7cKlIEMGiXz9b5qZQmGSidJ7ng9Lu3w/BeDG28yTtZHhoH
pUz09MpHQhGnstXE6fERbXtcW1veiq7RvhM8SN4472/BLZC1TtBzsA2Ufl9byavGUWNyPBkMf39y
/n4WAcF3R+6mHQ6T64yHPIGUNdJHWVDOPmSdwG47P07gePrvK1Svb/Zqwo5ivsLgsk8vtraYNIxY
KLLZ5d/DpVdfM8sV+//ncV0g5tYKDReP7x4HJwOOYWGPkfqbOZs2k+aN1OM85kQdezxsE1jeBJQ5
rbNAs5eaAvqIHZ+6f9x4SkRKI1BVFFheU4SCx+3j4VQURALqFE1xCqLzv5t8ShO0O65JuecV6qKj
C0RdYFxKd83UPz2+MLByXjoAtKrTaMdJNpx15yfepcfmkMMEfjz0uEmsGtBDikOMcAu8Vdul948L
bYRyngw4gAeqSyul2pQFNdEWVhCcp+ZLnlTKUdpcjwvKst7tPoWra0zhYUSnem+/SekOJ8NjWBmO
z0GgiFdWn2KtKcG3nnb9ASNMuSxCbXxzTWdgDOTZ4Ca4O9mMC0jGOueAwpHXnrjQWIzYkHvjNLoY
Uv/7KsJyeKuY8VTy6urQgCh0mzDTG1yoKoJYRj+SAqrBlgC+wl9TtstOoTinGINsk0yh9kIClYU5
i2qTHULIuuqSJqzvPDzdHwIfyXKwc/JGHe1OkR2uH49P6Dwbz7OxlpMf+9DKdpUysHl2yjeVtNXR
jZv/e9O2NCXEkYWfI4HR9/isNqr/+yVArTI/N3SG8WyW2CrzzY8f05TFxWyJOLS4I2VrOkgeqXs1
AotItlP2fsr68phDmieRjFU8KKLN6OTjrZ9vAvQ/nPTpurOtCRd7a928ntyIY4ubbTHPVzWQ02px
99w5XTR1cgEDtwQK7aGVI7f5VjoKXk2z+xOKt7iWwVeSD5euzy6ypldmghBx0zMRrPI3YTflYSwD
lYpaDRupq1Y3hBD0YgvHRjIQNFA8fCSPGzYxzcZVSCy5cuQFnm/+fbbE1axOSU+M/H+/4b+PZNT5
UcBJ7N8nwA52Zy/znSKO7pwGovvUZndLcfqjnO+hdjTXNhPI9tx7fFWictVusUUhuXRvZoptKevk
kxUMJYoN4QpbG+uVJ2n7UkSV+gkJRh9nYr2LPLl+GIgeN0hfglzoMCyVylF3zLWXvbMGldNe6N96
cesyOVkxqycn6SQOCzoSJs868q/OV4Omtxs7Y/3qNrPNHxVC6Tq60Ts929omFu66AbST4B2ifbb2
O4fJz+S5vL37xGKoXvTrvpkgGfc4m7IYsHvpda+Tqs8exqtCAVnUp+1Rzzh0MZM6py65DsoPG0t1
g0sjW3pp/521xmeD3rBWJigfJaYMOJGFffCwnFgJ74F2ZD8KScsrUnffC6KQNeYld2gJBNOOcApB
NWRh5u7NlKOsUotbwsIMFyYLdgaqe7zrt1ahUqK0B46QZpiHYZIItsmFLtVrmmxn2JvZ8nbIe9QM
l/3zgmaBeE+q98OIqG1hQ79xwRUSZkNXrdofpvzp1owvadoR22CLvqpdp/QjXtylqwrofohyx9B7
C3tb3UasJ+x5S4J+8gUgL6TBwgh9iqR13jTWSjcC7d5FjCtknf6NRdg9u4yMEjtqCPMTmFPHVj+a
ZMMOBZEoPXLHbTl+106yC1Sv2SfdU20Y5cHWiYC1msPyOUuXMhFrV80xSwl30wmIHmXlIq15ibrX
kvzJYU+84gXvt+zfes16nek87Iy7vF+6Zfk7RIJR/qQxRKnbN5Wtbux6sxNbtZZtNwDEqgIGsgak
8HJ2PBOXP9AOibhRUBvRD2Z20EIcBhIiJxegefqAiWXvcN3vh3rvCAtAvOSsGfZRuykaVLIuv3Ny
qDdhydVd0aT1UppiJ8P6mxKacpFVQG0CVr/MkxQWa3r6pzXsiY39/zB2JsuNK1m2/ZW0O0eVowee
VeaABNi3kkIKxQSmLtD3Pb7+LUCZL9+9g6qayCJCDIoiAXc/5+y9NjZ4o0fYFkePMdyvg9KHKMBY
IRHWYUIbRxwN9eRvvIiFAjRdsupMewNxgkcNiFFTFvSc2cS21wiczBOmhla4GxNkWI0Kt9Ywuh0h
aBXHqOEn2o2YWbgqNoXc4z+Mxx19r2JF9A/C6HLMHY6D1N7OgA7KjLbAUPVzLjTAFVhAIjoaI3rH
DSx6xDqiNq/kTkJHMeXIFTCKXZMD3Bp9kH6pA/wxLZQcF+dcddNUQhsy7OwbHTAWLlleJk4X7TL2
TKPQ5q0axYs3Xp8dJk7mgiQCt5h3tMikG5dlpPw2beuiSCzXvJZyp/bJiRIvWXedkDbEQWyGEKpX
zdmELlGswsQKanYkXckydKnenaBUHWRD+WNqR5xUyqTxtqKYHRtan+Y5NTJxq8f4vUr6fN3W6EMy
5Krca9t4SAhaTPCcUQntAtI8zoZh+C7NMWiANouGGVOb6SajDQk3mlToZOnFdr/NWs41KvpBKYIb
QiML/WCTWGupasZLzUQ8MieJBQGsOeXXbuo9hLJBjdqRLvgNVmW2rpQm37aBRf0+yo+FwWSZ8sKj
/RjN+baI8GMYlIOmggUS0lk34uFkd5QCYY/7GOXlTSICDoWvnK5amZUHqQ/sICbOaDfuQ15/aKX9
mjdT7xY/UhlxvI4DZGXAiNDsp6DA/RfHtnWOsuYlz6DDmEGYnn3Tf+tD5adWx/lWwThxnlhcZWqk
B7OfvUo1irWsgjPXJIl9pFuS7iORnEq9BvMl/C0746rmDPxKqsgv3EY/KGHDszZ/yTlrw/q01rJO
L01VQLpMNC2qYtQxRWFogpezUdKg2RMfl7p6fIANw2A/87Fn9DwjTPwdGHzSBISfXjXIA6IhCdH2
TYB+vepoo/mpl+Irimyf2V641u34RdLL/Gb1sD2CgKSg6WWwUBw1ChwkOvgPtr/DglkcOElS2VtQ
Xk3E17u6pA1W51KOunW6MY39kGEE0RQSp3AE9zAKvCfF5N+CkQSV1qh55W1NP8KrpX2Qvg8m2fVy
efGNGn8xTCG7f+3kEokpAQS+R51SZRFJkcixqzzC/vBiKmODrNqfFWWIqXK/xunoIZe1VWUTTKm8
Iz3llz6NxqEYd5mcD1SL8ziflq6mE6MRzSShvHyKrRiZPIrQGllYL45Th2imnfUlZPqsSzgufJ54
FYREzwG650XAlNmJOHdKg5mfz9xrVWk1aY19cSZ4e6B0adR1Y2MLzoKqx7JM63lmXoQJR3avYlAJ
ufiAo98+FCoHYSFtB5qpF4/ht8YdfynwUMnZaSg9ZT/qCEIyP4gcqdeUo9F9BKlanEtRQ5Gs+9jR
2Mwc7EvKygrMc0DWxKEhcWtHwG6APL50SZ/VHEtkL55RIX0ex9e2r+nIBPheO0A8OKQKdPtg3sw2
RomQhJ/ombqNxtGbDSIumMSPqSuoTmlSRcOMJwiI4Wi2BWBShI/B70ZRGvS/VY7jBFdwIMHTi616
FY7h79SPrE3hD7+oDOr93PPu5Rk5bbSMpxLpnmON2rYNjqeus7u1D9TJqeXwDlHyl4bBD/FY8ZRg
Dz/1fbZFp/IRiuENXsZWyhH6gklUnAo/OwrrfTKa/TbouoKim24FyZLwNfJ9ndATlVGfu1kg69t6
ylV6/hn5fhm6vmLgd7LRrDJ2lN4kKVB3UmjoL4UwHws9wsuSS4AzgPLvNWFM226ebTcomzapb3lX
WTWxN9cETTSjPO7qZnoGpHuTkQZ3vta4Qx+zzjfNHOBGqjKpDC4daMb9NHWdpiDaq4ucMACtiYHp
Xjb1o9H3/X5HhQ2woQf2nMigwkw+b3aELdCo2EXaIET3USbI/3262BRPT+uu9rWjmdQw+2QX7p15
0SXr00onbVU0wBTLspfWsbCevRINQFhIBGmgae5psjx0GRGNefAaj313GXBD056b1rhK5COnO2uD
Hs0xyDWhyVM9CcxAsFVGXIvjTU6jamP2Kd5tbJLW8GJnUemkscz4CXSIyfhnVSnTW+/748qrX6YI
WZwRx1Auct63Tv814lDakHtZrbVewesfKwB9etWdgvZhYkzHgM1o12M9D2R7VV3pdvk7wmS0ko3i
q8hZBkSDvLh6U1Um58jd640CWpq2HpdhpDUnKY+6lWoUiOTCwNyr1aaWVRKcjODCdPEdSeLkNpwE
1bgNTl5k7ZWBuIsqtbBySRwEly+abyY32xdfhTIZh6qiYVsUz2Q3fMHakNZaHg0bq1a2CjFJrB90
xFtFQlWahztPZ1lW05BhRtRhZ9Cfw77ml+EAhro430z+V2g07XlQJQ6hgleox3ymSFq3CVpdJe2k
Y8JEBeoRSc4Ti3fyqfXeNi9kjlFB9qZ1yhunkNCNMKgzGsv6Y5czm2nDV72fumtFhUHqpL/RJK0+
2m14IodIRhzHiarze/K+80s/wumNK717osXJpNgfN6Y+Ej4AEeNZJDq647r9rURt7KTaOavK7ixJ
qO2pF0iXk/D0TeEZ0/rkoKKKsCgQF4xUxJGT1EKNon9EbA/0x2D4WLx3aknbRx6M3aQU0GiiDIZY
s/dtUIxIQUdH+CS4SiXyTynHd5hVvCM+JTkuW8erMfHYpfxQ2YHiMpDf9aXvkTcDc0GNpLNnsr0D
QWOONTP1w3fyBicG8hwSTZ0GMFBNbFI1ZQJL/Mq0ykf2AjiK0wxmTvNH2dPIx47IRo5z5vrc8jm1
FBpVSlHBRNUCMpeBtalzGbNn7cnMDrsdBSPDg5R+LMxaZAgcaut+JI7dsF8KpWs2uTQlEL7UfdBi
rED4Q5pk8O6FBCkaTTmnfvWY1ZqxeegVm1zisdvaKdxqlKntubRTNONAw0zwz4flC2PNX4aS6Ns+
4kqd6RMs3+IxzpGGBxOLVQwmLpesEnMqERZMyWNcB/T34yFV1pUOew+zB77ZmZdMPpu9LczC2uoq
Xr3WfPA7XzwuYLS6m9NoYp3JreZnG9Id9a3Ry+jvRrreWhB/GqTIbE273+c+E99kVjXnvSYfIIk/
jIlKvsacAaIAbHe6slc3GqryWDXWHREPoEaN8JxmWH/GToYcgdK7tfvIMaJBupoJO2RcqMmzX34M
RFQ8+lYNlcgDXgdcES6Tytkd24CxylLVcEJhW3c/oRHSzT9Sps7dNiayPqWvr4qOcacLttocEWpk
DGkGPUivVQLMFejIlR0spa2YBTcg9b+g9V2JOdIPPbX5LDpbCJdmI3JHxbxyJXj+q6nsjs23fiz9
JONeqOvH5VF6MA0b9EXeMcP0W9kS5WQckxo6FJy7pOi6YN9GS7oslEJDVQ4y8whkm1J1Xt70JZfH
VmoEfHC6yDDPJQhLxNpnAc3qOe7QaklXs0M4Ll7h3Vlje2Y9vpslKgomUzpWcRxCLmDgUxbMdI2i
vDS1b5xpPs8hVTjJ5iC7JeiHVs1ak2BElLqXr0ulKNeg1VCftAjC5xOogTtV57dbs3JSHs/BVZWu
IYkvtaNUhFe/16dDTeXZFkSASWoUnalWSWnEKhFpZLgQEmcmbjlIYtcXprI3ZA+vSVjrx4QN7aRq
+kmrJMZRhLau8tB7lvNiOk2olbakbL5UpNQcQt2g/RdrkO+LZvhmVPZ2aG+xF9KJY9c9LX/yAtwf
lVGk96ExXV8xuycevlxE3tjPrjlOccuXloUiy6NVCaWIwEjrIc5s+WDTfVhNHcUsAc4RF3BQM5U0
C8eTEMg2Ur2SObPcZcxGDGoM8YgZBLuZHKROkVJ8pnTij1MjH0yB6nTCdbqfKhvoE7Ypi9UUy85D
aaviWZvG/YArspmzeUKJl+YzIRixIqx8j0MvpMJxIxpUIKmC7rlBuIsAOxgh/s7pXlLUQnSMZ8CW
OcqbQcNaX9p+ipGVXSUcSKT3BVJqP/r45nkq6ndO1RJWFca2jBR2bPYCDRHh1dhINC1yfN+S2N45
dltd+Ioj+yqpErI17sHz/LehjXwE0cx2x2gEMIqcsRwq/bEerScb7vSl5pyIi1M/FpiHGDIXTtvS
KsEcO1AgjqifJMwdWgolRsh4ZFHxO1wJyDdSyaKXyn/X1Sh8L0KCwwt9I3soZVIpMr8/8SAMbAoh
YukF+4QdxdnFLzzxPvgJSwhCvfXUB+AkNPt3keML5kjuHaU0X4ejzIQ0qRF5ljK8xzHwu80E6Z6O
TJ46gNSsnYVZ5JkTD23SgQDPVVaoGfrWaNxKIpu2YdE/tbU4jHHG61ZRbg49IP+I2e2ZYqDahaLc
N3X7UjBx/QKltvbsVTwR5+0FPuk6fWydEVGNriIGzsHRWN6/0/y6ht6rlY2kaPBFqCNxN0S2kQ0E
2ygR4YUzK4fr0X9gJ4He6k0qG6ad7L9fv+Qnz0J7KBmNcLZEoGX74U6H/+oEDSZZNAJ8inXDuSyI
kt1AFChJq/INvXWyga1QuVk/soxUEoq6qtkZ2eTde2BNKR5kfbLlN9YNhgKTOm4nS/9qG1X6QVMf
CND8fkFlTmgacw0ryqMd5uY9JpgwSPy9QjTeCjNZibwbP7sdaK4aJgiNmNlfmOvf5h183/igsQhJ
uaqSgvnck3SOr8VXaWu4y7mMb8vbbeZdvVtud7zCDB3nVo7OTl4wH3I9hbEz0giTfn+Klw71aGFZ
Pyb70RvbwJF7qyZ9HCiSGqE6XNHxIvinlszt997mIWDJ17iyb1TXAXR4ZOe1opluTILwJtZx0hQM
tqitjXIn8e0dsmPAJbCs1m2Bqjme9K2d4ItcyVL0ieWZ9BCbdgSl+ISctrISegltPW1TVMVPKZDj
/dhr1QlELrguIZwOcxOa/PQm5sC8TK5INpyT2b4TYZZFGhuWeuitYpN6vnJZwg/tCh/bYCr6Wi11
w5FLb6dWjeRIYd05E7boq13LX/x0aKu8D4ImD8AFb/ANZxpz+QmwA93kSu3ucZ4f/F5+MWiY3qUW
UUgu929DH5C0RWehMV++IcnafLaawsw+9w1JuxhybTzAyBMUOjsb4MbmrWoQsUdSiqZSYjBpG9IP
COuF0xvajk3mPUZc/TKN9LGxbhCDiJAKDOu8elcKAk5CxX/kTEqamZU+4WZlpM7RGfdztQpUPeck
V4b5KY6m8cOSpFU7KhHy5HcfDNo1a9H4tYNvnrx6QF3dzpwwrz7FJlk7muqjyIQHBecW2hUax9Li
B0U/lNxi8NUOo9iEuEd2ecCwmVQRR23r4b6snfiCmDJEEWhBVcLIMzGOBbhwy+YtWQmjxslC3Y07
e/w1hAChgkzffF9rSovrOtW0X8S3mZgOVWg3aYMPpWEGOukjBjHJ7ndDpvxqwz5yYV6QWJ62Bzx1
HDJ8nFxiUrVDoKL/KMjeWKkSnaUoDD95o9UXocmUZ6V+lCHqFPR89pKitzshMsz0sQbWnhjJAHNi
pnjKPcsInqiVKr93u0yQECgxlnBNyrEQ+MxKnRp6DKqeYUQU0s7rqJTzXkLaMu/SBWlhMPS4LwZN
dE6vggcxu2qNiGG4GFZ5rLttMijNlYyDaF2GoQW6mpNSil9mebeWpZCGqHhPNCVy7Hll8OQUC4Kh
twcC4b80M0rdYuZS0Ffp0LdOyoevAmvtnYVdzMfOVafYAWreIbg0lgJ5rMM/u7xtMa4y11R32jgU
V0tQfbe+6mZRLe/MZaWqiIksmVhvSgVvjjUzZbvChIOs++QHWPZOVBmZeO372IShk0by6/JTZUW3
t5qc0ISnI/eM6Lcls1BxE4+7tpDlak8gKOGIo/XhN9qT2lrtg9FxG4RewIwXsTOn8aG+4k2doRnV
RenGvVJkxlYb9Ph9rBE5hlmMP7UvZNdvk+I2ZgiOQtHql7bzXiWYmu8DXGK0DKLfylwMq74a0g3A
e+Ay880zUDJhDMBLGpX+Osj75CEuSEEZUWllel3d644JoJwaD5Y8AtWcO8Ok8jmFlfmnFn3vBRr5
uyTsdl8AKKPJ3Yn3toBsMpqBMwE4PMXkwdNB4+itdmzaPYdFRzFna05gDbflrWFEiQKLeLxqnsTn
QrS7GCPr0Y85CkW+Ju1SJcqxM3DgsikFjpKen4MSeupQ19cM/DUQMF4sSdqzreGMmcFp4Tqu9Ugt
96kM8rSK4NgnM6h5wt2L7wJaZmLyFHGKwkWbRLj3FUgZXZbgjp2X+1I23wBFmo+NzqKgZME8rwTB
btQyCwu0mEOZBwYGiVJDhVfYjLNh9452pgFZQTpGNILBWdeYVpZVhqcmxa2nyOmzPtbD27ICMLwq
jgOOX7ctuTNGregc0SGAbhSW/zoaLCfBiIPHz0guRRp0HKlZu5K+Qj6uEvMFSIk1WUGxR6Le0KGt
MBApYFBPcB9nWXoKm3CCsTGiZPX7WzGb+DLcaY5sFTyFLUFt6svMtWL8SEFeDefod8NiasSvZjW2
FzvMzHUW6+kO3D4GabbVlY11+EHTy7ONIEAdcvmiof9aZ/h6NrxEeUffejWWvRuYlLXLO14FWo61
H+/7kgqLFsPYTJngVDr1xpneJoY9gebQoj/jFlVV7PNq/KRr469zuau20/AJHRgtY0fagA7ip7Ik
2/VMdFdM50uMUhlWfr9mt/DIGUTd+ZPcR7EdhrDD0zkFrwJGF0IDLqj+YSIB60FgOtvknTLcvt+t
rCN/eCkG1LLFKgMkAKHQdwkLOPZosvjCEt/R+h84E0A7KbRsB0PBP8aWxlFo3nsFC61Tc3R3l/0Y
/xRPgrNS7FrkrNx61JY6suzmLRA0aYP5OC70BpNrLSEcLQwslgM5xyOXZpPoj2Gpo7sadV67jI56
XvMAflfiEjZed65KNOU2LIAlkmDSKK0nInF3HlCRFZgfJi8UC5qSX+mQ2U5lYyqVeISryn0AXnqm
dAnv5BdmcM2bfqc10h3Ma8T0q4NPEiJ+wTVEWxXAbSGl2mNEohumo0reNEHarpeCswuiqxW09cmv
S2R6CLL2S5Ga1yriVT987Mfrcq1nFq7dvi/g/kTDlS6peVxKVKDUSMEM5WQTtXnlTpMdmsQVCRaA
+XtTYkOcnWJLiiTTUM2VGswJNl6aa94HTjOYTyq30YPWhfoZM8BDJeR236nyiV5tsW4R3B0mCHDo
F6X62Or+c+lnbqGPWLyzVjtZiv6amwNXxHyEUjvW936Sj9AaqmOdrbMax5mv0Y0EMULlIwJ4p91w
yGrrpgNTITF4hCOvBnxanXQCvRieYfvRSED8j15Ox+yi4CENK1m7IIbvUInG0p7wFm1s9VOQlKXz
3SFgCGaCQbtEjfwcjilQxC6pLxnz3XPlGc1heKWfkrOl2dI1mDTMFOr0rHRo11FwgNg1WsRmpd9g
I735FYZ9C1eCnyhOZ8FYQOHlHXsUqqjJk/mTjSSKZX5jch1uTd5bLrYZDSFW745gO/QqkW6JovGx
WIa9Dge9flmW9qlpngfiz4hCkq8DQr91KuMqLaZ83+i6+lCQYeoaHseeiRbOQfjSh5WLlykUwbtu
MfLNWkA9qGue0AaUDfIbAxb2VZTlDwqr4aSlXbn1CHeA6kebaIyAuMii6/dKra3GGhf2mELs/D7g
Snn4KnGPvmSlNa3CuDbO9EBBh47FaymS/jJVLTl8dYB8Xv1hElt1bsY0uGFUNF0loTfWTqZ/K4/p
adk+egtSzvfiHxuTt1Xn0ZzV1Ml5+VPd4jLtcGTuvKDTblKVv7RCCX/WaEjNob/GGvJNG+dilQPM
50VL/FzLGfNBp/MHv76n2t/wiI3OgXHW2oZH/IU7ekP5roWzcxwCKThS/RDwgMqlk/fDVIUP1ALR
M3F5hGqJZzM1diHYN9Uymmml0F31SYJaj7E8nHp9RN4w+AP6teaptmRILX35iCGFOQJeU2gWfv9M
CwaLc9XvIw/gzHKdKD429mZwjDLOCFNIAIF3nraKY/9jKaW0sHoPs9flJ6Fdkh8zjSWxbx+DaFJs
lrghOqOz3tJckh2CFZgYSAwcMh8ymJalw5m22XBeGghMdoFwcLGtUjLFT8SG/y5lRnG+0kSXMSyW
sofCw5Ih8JkDrEfWv8cO6ZKbxFK3kYepe/hemANjrag4i5eLS4JPmqDY70sc/Oh7VX8vN5weEDWl
T1inNQ64PdXoaE/KmiOJf87aH8zWVn7vUdsm8q+gAX2uD8WnMd+GMSKmLckEZK9CyXuEgUH+PKFf
nLCAcHVs2UG5H3RceWmpvyS+Jz2PFgeLgE8T7UFsX02OovDjFP9jip4VYng+p4YlRDRx9mCNMWUp
uem7ZXEUveW9EK79bORDci8CQ7oDHLvXeV//jErG7FjA/I2M1eJnaA0IySQRgpPqqRsRkc17OLrk
cwQIa1wKtPlLLtOrQ7OxX8pAoZBflGRqf5aCEZSTXT5beEGWbWaK4F1rWltJqzgnhuA77sPSBCHq
BawXr3HtJEQ/Nib5Rq8ZClFAukvoRdJU+iEf6kfFX/wPQsbjheGuK8rjv78UKYkFgkHXESXoFVWK
Qp8iiE8kl8nb2MhYnEeAs0BEHctjcLlsjNUoKRdO49UuVW1lnTLL+yK+C2DZWIEbr0nc9QPYiRZj
9ZPItZDBclBtI5uPDB9Mf1DEXF/VqGpzO2SiT4+L8knL1+YUoYqgM03y4HygU5vm0AWhBIlSy7Dm
e1BYRMbYqsCcEIoi3mYaPYg85/DvzW3VqNdz2lPtLSFrbtvZPJuBim6lGEVzo72VX0XV8vIGP/yV
TZDJpA4dIk1m1hu1eYiq6lz103QF1g2YN8E3HqKSOjDN1J7YdzzHVpEct7ZOX4Ujw1L6GFOz8+c8
eEOM9c6AZkJDBKtI7hvDru6xfBRJ1xzbyQqc2c6JqXaAPJ2Rl4Au7r3KpXbdGbRJudbiH21ysJf4
IqycQHsiE4pQoWG2gTzrd9K0L/K++N7hpQwpbGPUOEUV+Wu5mGoDAlzUcf/poqvuWRd9JJSojkoT
jgVBfYk9Qr7mt5ad1YlUEfwcgU0F6viT9WwX6FW09mOhP4JRf0rAEBxo31WPaEi9w3LxpQZYq7JI
nmNFV6Cro9WTJVvfVhEyK5TCrSI+jTjZwYTA0Dic51bh90QCzyycx9wP9nWlyY7XcRIO46m5ECp6
t9Q83st+Z7LHW/5Zs8DfALq1dbBpHZmrZBhGA+ANtV6lUZ2eNQ9JD+Sbc9jn/n75GCoJwbc+yCcm
aMylLZXTQUXYK6XyOpQ1byv61FsvEW1FyAGNFsITfChziwMiWBuNjtuLytEk+nwn8IUEQZM+1BNz
qjAXd9/IjE9hVJdWBZXS0IBzOHeuqdSUW2yh78pzDrlkK5KZE0tPBUP6VTYgroCdeo4L61aqHS3G
kBbY0kuFcRhkN60eAnfMuk8gVjNGsyGGKcARhYyqR25NNFuadPc+p2oH/hcjMxPKDy/xog2/JGkk
83NYYt2rnlt7nfqDGuQzTukiI4GfwG1QmAuCqLej3fqnpZ777iyUv3IS3R4qjayg2cYupcpxabqq
HIDn5qfZ67PXJ/tNY7NFha7a57EnP2C5yJZT0bI6ShphvL2Cdmv5t9gs6bgkxn0qzZdh7uRrRAXv
rRi7JAjgDcXAM8NoizdRNS+04cBjVFDCl78qoUX0TCrEzER8jeERvrQUpbgpxwPSvSMG3OxmEB1z
k9nsl583WSB5w0grHS8T/c0Qeog0iUADwOZilbek8BjRGD6EWXEzlABTYWrzadWzKlfUjjDCxvXH
Lt+iviAAM01/IpXHzTSyzy93tF7q51IlO0yaLrLcGp+el94xX7ds+jSBC+NYmJ36kk/ZAxZgWLe9
2TEjAQcWxQ069igr9/oYvcdNTgolPJlL46FxYvfY4zsFbSvofhAv6Ph681vQkXuwcBuS/KrKJNTQ
iVo+wuVn6R2RBR7VxSkwRXda/qQZuOq+O54Gem7sMvU1MUb0WQrt3zKTn2CreOecox3rEiOH5RE6
Erw4gZth+VT+IflviK5wiobNtJU69OhAy8OLz427JQEAxdS8oBlJ/Dahw1ripCbiF8o6JrsPifBP
E93SnOlBDalk9W55ySkDoF1vHIQWTpvv29OfOfgV/NUi7eL1sryjaCqILvbLY7JkjCPB1E5h/lWZ
gfUq8BBvCoTyCpEyoIXiTR8p0aFLh8e0Hp41jpRLGZMl43TpJJTl1cZvS2pQMainoMsnyhj+nCrM
S+OXBCzzGVHQe6+iOf0+phQ2ufaKHfa3THC/GE32M1aQshshdSMh78l2Ob5i6rU5EpjdpkkeVYlw
inLGeC13XEY5jC+eNv1Y3TsGAsdRGz9CTNs3bEzmLU2mcF9rMtzjeHgrRHIGtcJcQSZOg0tVpsPJ
Fx0n+SVvB+pee6V0hvJjssTte7fXLOWkwpLpKHYvdaZVd4MrZa1YRGksTXMtQTves1GGqXVsOeTQ
uYHt4cuZcf3vw07lv2aJKwbjE51NXVYVVSCi/nOQZxeqJUupL1yqEVSQfte4DNllh5RKzpWF7xpB
9snRTDlOZv7DkpSfUGyUdal11FkWA8b//vUof83k5fVwU5MoKluWbdjiL9nmtKNGpRCNcENKp1XP
I9yQ1ttkXxU/7DcDC6AT6mWCjy4rQIGb4/eZkeUHYascHZF3vYeKaewYCSl7pSxnbWcY7FPGhsNI
6EdZiBzLUsjGn71bVgvZvdOHB4Bh3tYQiG1JqB7+h9Rz86/h8/OvpfAZKULThSlr4s9vM/MAqRQN
5rN+rA9Da8wWKSKOqAmHgBgkX4mdeCwYgQ215FgqEQG044ZbbCuAg1vXayX7bYzgqyz9h3bk3A8o
uCQB0lARgWcEPKOXPaR5DN6UUhwnPmIkLct/+DoGiUIHVU9PrMebWVEhs35IDx3yX2HnoIpSGJiS
YBbBwWWz9AZrE/rBOAXEUU66ehG87SvDypsVkjigOfNkhw7w76VMTcoarpiE3DXrQdd4iG8Ym7mA
lOHfzF1EM2CqPxu7lY5YIEvxuaFZwFCTDslRN4sdBtv+WE/aq4y4f1WEEQVkzLDEGD7lJMz55TJS
A4CZLzPXnG4nez3dRZHiy8BQ1LCMVvlG4f6AKKsXh+Wi/M+P4f/4X0CcktHPs/of/8XfP/ICeA0A
yb/89R8798H9r/l//L9H/Pnx/zg/bp7++oA/PZ5n/OdPdN6atz/9xc0auKz39qsaH77qNmmW5+a1
zY/8337zb1/LszyNxdff//jIW6pcns0P8+yPf35r//n3P2yuvP/8/5/+n9+7vKX8t234Xr0lzVv1
1//y9VY3f/9D0v+D+8jgMyPWW9VlFEl//K3/+te3kEML25QVRbYVTnB//C3Lqyb4+x+q8R8yBnm+
SddBp+bmW3Xe/utbwrI0S+dWNU1V0/7414v70+fy78/pb1mb3mC8NPXf/7Bshfvo37nEusEzqOQe
oLhUgIia1l/us04TvIwi/10SaPCovClu77YpK4ibfRSntlzhv32DD+qk5/Qub8xd8hj9FOf+ku60
QwSGhibqnlHBQ4iueJtt6jUBfFtMlqf2Ob9Yd+haFzh62prBy7ZCFrseNrQuNvz7ztwVj9ZBduo7
QptNt0fe48YH/T12o1fF1Q7ts3XIruWWbCLp6h+TG5ZzLOaMCQq2EnvFRT3+No9KtSKFI3syMbaf
rIO6i91pM7owzUg9PUePTKbXUMa209E/jD+Mt2Q//hppJJUr6V37ap5mi/rP/lm7e3f1pD0jHjX2
9RbWI93zW0OR/Eu8MZzqTupP9eew5xsPzV5xrW380D4j792Nz5Oy0jfhbnDIBnSjJ2M7uvqmP097
4UKfuRrP5Vbe6Uc0dq9deuW3TW8UI8ZaHPwHSsFD7Yq16gABfKr2OFNIA6HbsQYmuJ74bVo35KUn
m2Y/vSPEs177bXGrdtEmu4bn4LHbyy/KHg35MSAEsXR1NiSmc1jgQWHd1XI3zfY2Jv4rKCtIUGH/
0ixYJ1cIfkBJ486xvhhXkV/BMDqc1iX/TWZbXWHMvbJSEKDkka4C4NGnfePAKL+wKRgESMKQXjWP
w328SB/BmvPBEWr7Xdymp24jbbKTvUG5umm3ymH4OR1h8t8BYh+DDbSwLfv4HU9l8tkwM31O74xg
9Zf+Ifr08TQ/lOa6uQ68F+Vh2PkIXe6cKQ/RJt7XT+GPvqS1RN4YaqSj3Lhk48Vvyt0+SU6/9x3S
iGonilz/3QMQ8WQ+jr9nCgZXSzB7th093cjdQQnuTVusVKfYAFTcqW7gxoTdrH3oOtMqcarH6INk
EbvZCIRoKTRWrCQO7LKqO+gIMRmekE77ZLgUrq+8WYrLC/1hcii5jT+aK0bf+b+tdUIE5FX5q/zF
Z9JfkLERST3129YFXbdTL3T5OKcUUOAM4ovW1Y15vvXDOIQH9aG9Sz8JotsP++pTesGJy+/V1ldS
U83gFQ3KOhXcdDrn4KfyZj2WpNup2C/j2db4gvs1G2gwr8pH9dl/GgJ7TZ6U/yV+jgS/pkfCHmBk
MFZQadRhrTFesYrw6Q9PZrNKaJCCE0R0g19yPT37HzXBaBsTNlr6SYEKO1UEK/PTfJySiIDalb0j
yC0RvwfErhqQDGzRv/LxzNyGjBwXl1aQ0jm8W19VftZW3bZV3bx0ZLoz5G2em1WzxkTt4dvegwHF
4r4maYdSz34dx/emYSD3xBgII51rutwRR9TsO+uL6fce/q4EMA0xuCNtDYe+RpPtgmb1SrsIdQli
HhoiW/v/UndeS3IjS5p+ocUxBDRuU8tKUVVZZN7AikUSWmu8zTzLvth+keyxQ3J62TZmuxdz+nR2
VioEQrmH++///3nXeosUmeA5Z90ZqmaUOr5i/OfM7+H7BckqdxWvPg/qLAL/8v37tEpP+XN2SS72
etgAt43m6RZBu09WtwRhC3HGi0IF04lfkJlwSB930JWB45tJWM1nWHJR4IQWQdtLps3WOEfQ8EEP
IrVeUEKCgrcO2h2lkVO54mXFnzZETx13Wai3IgrXurU1p0tOIja/uN62zC9NfsEphnB01kML5Rx7
8xJ4G9LqkB1qIMs5/30T3Z1caQw3H/MinSXfjLf6hSMH+hnZuCBfoG0hMUSlkjExU2gCxUp5qcIP
A1T95N1S/xBFC1vMRrZLIiqIO6OVfFbQo/2koiuAezTjHB2vDYCna4rLerQH7KMqYzffocKOu5np
wdIwQSpdXFCUytr33rFOqIDOUzAVAWXMy95bNsfoUL8LvgbzxrqpoLqcD8aH2kxo3C08YzOA4DTZ
9/iPJsBK4xtFEOSraw8EcGrNylfo4LVv1d7bp2eYHUkUEna0Ce13qyDcwZ8U3twEeWmqFcYXYFz4
w6bz3jT3ejqM69I9dPbWSV4ag/EWl9KrFjnndwmX19xL6q99TlCOWEyke8W0CfojYhBoLsxdA7WO
TQmizIgOHOk3w2t/QEpNpPEWdWtAYBbp1PzFO4QHkETWp9iLv2gjGFnVOKXeZ0/fUGgLbAblQ+Wr
jdqWNYfaKVmy8VJ+0M/Gt+7VnNenxpiFp+zyau3HGTv+rLoaYDqSOcIoa31ZfwE90FIJOv8CASEk
RfOmv6jlrly0C6veoq2JXEFxbZIvyso8k2Tc1Pt+E70iQr9mT1hoG285feu31RGE8Zri2BkaC3OK
Vtbg2jbwnM+HT/o5Oybf2n1w1zYNjdiLDwt1xpm3F7du133pdg34z/5cftGO1Su8mN5Go5h4poNx
Ti7J0TyPlJZ8oT7K8hbdt/YkbkU9cyGjm1nMA21B4APhMDgtDuWhe20guNng2NvDTMyHb90TWsYa
Jcrm3AGPdwVuSF5eiL02fHiQ4bja0/8Hj3X9LZdeX/0/wWvFz/uD14rjnNXfxl+cVr7xl9Oq4X06
RHEdnTA6iDSdM+dfTqv2L8s2HFuFBUW4IOrlW385rYb7L1vX8WdVHF7OpIIj3V9OK2/pLv+zbSEE
TGuG+O84rZo8Yv/ksxrEH20Dh1UVGt61MN1fz4Yd9d0uFAcDoAB/HqHuZmsfICsXoXueDKg6BAgc
6xZT56yfIVJFGfqsmV+6jlM4bCJ6iL5ZNDPG85QBB4Ak1CNnr5LW/JCo6p/69S+H+xcH+89NtX5z
r0H8N0FckLawuntdHerp3pkNWD2IntuDYDH8+XKcSv/ughLZbrmG6Wrqb+GJZPRS6vrgNJX90vTV
xrCxVjyHT2c+aQf4DtJNR/SlQsE9+6gKAMWojXQHNzjUyRtmZiw/qJCakTaYQGrTaCBDM4X8A9if
GwIgPUrBrnbwQmqh+JFMu2lNNafvFaAFw3AbQQuMwZsdHtL+I+YTFEr01YflX0olWnghqUJNzLhc
j4mfOATLX2mLG7G5KT2UyVuYV3OnRZc3BVv+MaQXJG3HkM9CV/NcNjCDUQHx0aECy7hrnBJMgi7a
R2ad++GWj4/fJnk1K5FThvsMSbAPWhcPH753piFVWs8DOyKkvVaUI32Q6Le0PejxYTJxGKmh6AKC
q92HoPhC5XcSg4CDQMlJ2RcTu1t+s5wbNtdB+ykdIipwPhTgRrxGbqc/2OqT991sbrlFKvfAmwk4
Hqcn1VDcgnZYNNbeo0IyCj8oLaHM6WZbyswM4bw4wIpK5v0MmH429jefmIdPoIDB0G2sAOJ1nn+A
sK1yOPJEdCzyXZDbpKuyR9pTVvI7X0QTreUn4edeJhRGZMQV99H40RcHuTZkP3agzcDAhktbZUeu
YA9/k98wvJsXwEQVzXR1zCmPFAcjJigx7gcjdEm+30bgtbBEF4ckhggU2BzlcNxNhgCySDkvnWWP
6bSjAH/ek/YTXrQmuj1HmwrChHpm8+/Dz4lmMA1VzYcZXOQKlO1XrS+Zuw9Z0Yp7VmkmFyzFrYE9
bZRyBdGFy5sWijDMP1P/qIyzXP4FH8kvjH3VfshLBxaUr8YtZMbLdvEpqrTmSsmYwfUeHmg998DM
ZOI0BUVDH2wSMtOamLO+02a8HFPh0F9KiLTZLfjxqH7RHjOGtcCo8YoGJ1u9z8jlGZb2D5EvjYjA
f9ndHIKLQhW2ZmmCfbn4eCdA73OAF/9LV0InoQoEQwh1fkhZy/iquQdPuyshp7iGJmSsL3a76NBw
eBJJNu9A15fpnQrcmVZxmFHTBSMR6cyK7OA59zi5g0D5h71G7rK/78KuqRLcEJqlUoL6azsDCOG6
pmNrI3E3Q3uD/w+kD9naGnvOdmcAE/zz7maJv9v5XaIfhoFtomLot+20aUoY6plNMweyAHxpj/iV
Oqb4P2uvkLE22LCB/wpOuWkB2gDgtCk53J0rhT4CafB0fPREDXeYB0X6CLm3Dr1Y29ztmgQerAnj
VX6Lv8J6nxCkaNL549OU97h+Nne7q9Ini4ZqnB589sRZQwdXJX+7hEZ+JL9styYA0xTuGSQNStAV
9T3UUcHuIflJnieL85V2gIQYNvZ7z5ETozAsBluZA6ZaZN4VP1VAIcfX+EDi3TWAgzRLUblPot6O
ww1aBr42wi9wugd4pSMqmhIeElOlNPjv8pZkf/j6tQHsonPS86NnrmOT8EreTYLl4G42stGmeZDo
gQihbEHmjnQQNTT3roBLtYFRMdh6oAiFis0i4lvfZe9KBmae0pURt+XQQVB24Qse+oby5U6+QdZn
obZ3+YJsFv0P/eosBbpjX3m7UrhxbSHUa4imT79mcGSHOQU5ObgRaA8B7ZVsNq7Iyqv8bVcxksFX
B4lCZOnB+C8KiiQBklB+Z28nhjHkKFeMV36tmx5DnRlXRtGq17I3gAmhbCsXQcwJU3YKzaNTS+6F
T7nWMaI0oh3S+Y8VlzucQ5nAUNku0feBxJvQALRnEUqUgYcDy10FPbEU0vayRzEFcEHMuTfZ77os
1iHQrq2lxrlsO415TFAkPBNVzGNqLeXfaaPNa4UVQ4Pk6/LvoVSWTdKSgroXg/MCrtJU3l3Ogtb0
4RW7CmXjr71aLhlnOWpItcKTcSgDgCN4PFKXmruUd8J4y+vIKdhzCiQzaz4+PTFZAMot5TyVU6Cm
wDKISIj1B4a1YiPkGZ3IqIVxNJPVqA6KAhRdyDdEtdbyu+wb6b7E2BSV1QYSat5zn8wSBmGw7lZC
YtW6srDk5EhRg29oUix0mDJoMMKYujTmm+rJi+6YPoBVRbHWCZgjdcYhkOqu48AckT/82OIY1Dej
vssGd7UcHIRw1AwFkKvtMPuS+wSXpkv1aA6cfGBpshnJFtLYhh7u4mzOhzTayiuy2b57zTRtETCy
GVkyORwUDKN4CrU16F/GlpmWsIblrwxtucyJFCoUZYogkisrq5lWSF51yUJuvPJTcAQD5KT3Ob3I
XnWAMMkVJWdOBTUAjSX9J7ejijAjd630fIHhGBNmP9ZUL6VyEwnk6o66qg8Su2JTkXeF4tEipziL
ta6yUzAuiuHNEudES2KoqBEj1turbID8TZJsG/l7RniHOhJiNzoMLZjK8TYt/mdQ0f0QOEKLDr0E
98/i60xY78M7ncPKkDeRyIXSr6W5iQX6D6wCeS8tU1W+nRIkkkPJd0Q1txSL3BO+t9z3NOYeXQ67
DZPnmhuSfpHNmf3K82HWWcUWOuh0pmwtzZdvVOrR0b6rBFXkG9KuMY10og5MqCl9plUB1DOtJM2o
DtLcyR2KyYVOYE7xmhwA5pHsSkW7U10+xwa1fARm7IVcO+10Hdg0nK5aymZKK5URrItZc7J3Pbeg
HD1dyL6XQ8NOpLEF+8WzvFU5XqwKOK2QrwL7jqVNH1NIjnnlsjPRL7SrlvJ7WrlUV1YMBa6MUR7Q
mwY9JgWHWELYEGhkmAXcXGEYHIORdXXfI+UMcJZcTbyQjZJfbPt1whqRV49CfcF5aAaDr6ksew3q
BPZhbkT2tTRghg9DsIlQLMFNeZMTBhEZowVdm3DQlr0t7YWcY9J+aHiGvCV3xcmCxHuRKcxSe1pZ
PgyfyMnXEJvSBbm6kvNYzl3ZRQyBbM3IheQm6LIByp4PCbJW9VXODuoAZzlWt0zRYZDrh1JlemYt
zScXfAwHHSW3TqxEZfzYh6Xp+mE0ZB2vNMoAWObSzjz2V16TpnIYsLGsXWmNgurOupP2mq2PryqJ
BvMAnS6k6fQKKsRYEyxlNr+ROhn+o9L78qd5A9YGHpmXNgtCLgr5emHyXnUfWeW+ThNhB+6tBMIc
QPx9PL8xfUwulB/kXMJ6yStLNyFkd5LTXJpoeSNyX4tJkBrsY9KGczE5OgyYRnfLjePPHtHfnPYc
VXMt2zI1Q9ddmUX9yVeM+4SqhZbTHr3BsuX/cvLIwaAnpFH58+X+zjd1VILIBoxzHL9/9/kM6j6p
oPxxPWncfY429CbbhBwwPAa5PTcZxOJJsCjrnQ4jVEW3sN06+Yk9it1CelFMB0YLql7nO33z50b+
3RHYsfCdNYdycUN/hA9+6pTBL6beRXNhBrPQzDAxSphJ6ZzRUhWPoQbPRE/JFkvXVa4zHBD5lF5k
FqREB0b/eTIovWXasMc99jvYcnBY2HN+uBguCMaaOSy/rnfTXW5mcj8t/XfX3KcKRcJAWfpiaTIB
2OrlypQmsEwroDdsBJIpEe8jYR9FtglNi7uJcz9c5UyRL5ZsOawsoItzOXEqwqp/7ihdQgN+8+Ad
C0kbl1yiqgtVzq6fOkoLtMxQfRuwK2lref8YfdaTdEQg9lh31WcyJNhyKI8wSPgG0rOQezOAhMee
IJ+reMCP/ZoOxgK5IfDJyIEFA2vMJiUNgXS76FeUKBcspD/fhLD+bg1YFlUmLAIbRcnfIh5aN+ht
Z0EuKRcbo01TQ/E5c9a2/fBlGfWgXcsexQmTd6nIbdi+j9gk6crh7kpPiI/hvRVfFfvakm9/TAdx
lT4A/JAPmyadPM5TXEYbAYRpd7lrmDV8DGy4k/+c1WgcdzVcLHdpAnvrLse5T2W1FMPJv9KKyGXD
hTQYcW0A0dJa41VJ70O+I70G5pc0Mz2tkL4X5sJgrsiXpO192CUMShK/wHcxqF/kL2R4BrmtQN4v
NQIx0jX8LB57PpVR+OePu+Zj0sHGw2PW8QyXj0NTtZSTUJpg6S9Iv+LRUz82LOm6aTYsvGhMsv9L
p0+3ngj2SoMnnQg5caXj0KTpQnpZ0rZKoyhtKWG6WRN/rQTF+uad5S6PUhjOkD6XZ5iG+5Nr8FG7
T/2+a0NxloJVpfNdb8lBS/4ye67cPTw0q7F67L7SlNkw4NMeIQ9GMWjds1wnOowvHEywSQUmmbdx
APPImKX6QVo2vl5H1B2qVyy1vEcJR+dFJXyW3okcS7CnG3lX0pvg8myhcvil/eArf562fzdpbdUy
KYSyYU97pOV/WnqB1+pG7KFgw5yUfnqDxDfOj/QguFWu/Ljc/1tAxlsYh8W3r+H77/HtX0Ac/1Ng
G/T4/z0ADqXb//6P+pfwN5//Ef7W3H+heiMjqICeHJBV9n9GvwVhbMweeAnAQLZDMPvfwW/xL9tk
2jkCxBJ61MAy/jP4rRv/sl3TtCn20k0wIKb13wp+/7pp25qgZt+0LWCA0CkI9rxfN21D70SKTwGA
AshGEloTOgY6+SEKqz0IYKjlGOIlCoLIEIwpscDOwM8fs5fKHJjVHrYZEBGYTz1AA8MaFpUCTjLJ
hoL0i7ZQizd7gnL0p879myj4I2b1b0vzo9F0JrEitirZEb82OkvUuhKjrMfR9WLZpP1JzybcI5mf
9b/VFWRUBbirBSA/IvbIiOUDGs2QP2z+oSF/13sOQDlwe/Qf+OxfG6Krpe9mpkzgxlO4QO6PqnpT
rVYTCoWEioyNXVrfXerAiUJSrYR4A/Jt7vT9z834Ddz2GEO4A6XTZhiW/buH4gUoQPhe6IOdBoZS
oYIKrB/2kQnKktQ3/iGiKCTI6CdDjyekEZ/jH2HazBxVwol+NvQd7Mqe5BSVVCct8vKQqXrGu9JV
p0qholJoEO6jdWm9RHDAYWVGlKoj7zDVTbon6ponlrpL+/4tsBdtkEd7uNhQrBLVDNxrsbTI+VCw
NKqbuC/GWRnVX3PIDotaiC1SJNrGSifOj9NICjW8dmoJYihGGWQo3JvaDsouK0t/E0e47E0Uhc8q
uBBdS619WAhURRHwSDxkYMsWna44XInasQ9ZLHnp0n1OzKF4TtNpfOkhRnEy3VnWUEIezMS9NW2P
GpJIz2aYzaAxctGu7pF2CpHyCSyrXlTChzfS6763JWzqWn2NmHvnsm/WPWz6Ry+KxBpOtfU4wEKh
htQw1nbw3ERKRrsmSPQCL95RSzTH4zxGhmYeqxGgSqI1294cNooChyV8w1CZojZNfIRwFPxCT6kB
E2lcxmg/q/pT0w89uuHhESygujRQlRyCfQ2V/ZBBh48Sl4/8s2ovBst/ibv8JTHWvWMEa9MAVFJp
8Czb5psH+MNN6uRedMjVW73lL/CzMw4lkCq6PmwomU99EojtkgNKGW9VrTSOhj3uG93NdrbvTwu7
jjJqHIuz4qThuoHjdEcl42ZwxnFfKtSQ63bzOlhwvLuV9+TlkBqJsVF3lGz1uMBm+kThTivp2EA0
vYlibG8FoMgW8tyVXrjjMxVPgFjyDjUkt6Kmr6leUDVQnwaE9JBe1/aU9UZUDgr0r2rQKqL1wpWu
Kv7GtE0ojiLMuAanzKrLIHVSfP9TStE51ze/e27a7RyXXJft5N2mb0GeeKTwO0nh8eCiMXrlkyFa
khiSPYpa3rlQ0IVR7a5YKiPEOH9e4tqv4fEfaw67LtAAA8Nn/B7GzzNbS8Mi8gmQwAqURNtWa7q9
YcAB3nVr27SMve74SOva97CARkxNc++pS7RLLxDOnNL+pQ/bbUT9ztl7AU7sLBGAsn0e8gounipM
kPV8UesaSkoHjmLFndSNPxVH2FbCfeus/nw/v+Oe2UOgkiHhC/0pcGvxe+hdVUcj6AG8z7sSZlID
IfGjcsWDJdpVGi2s0ehza9RhKTB+ZU5H4GMiweZ63jIv4h/40l/gpT9nVQ25Yf1sT2RrAFMKUzUd
/rHkhveT+5TUeRIKAqUz1UQbnOhITsjPSbdj6xenMdVVUEjCOGjyIZDSVDH56mWjmC2g8BzJFAgi
ofYQabFzsio4FpEWLCuddd07Bxxj8VHoEAr6LYlD38UYDBrxA0giUJnJD1Ok6oTojH2vtOOxK63i
mUpGhSL6CNUxCcat42FaKUL9buvUT7V6771pfkp5cBZY66TwvLesqD+nUw57rkMX/sNY/W5fNI38
iPQQXN0AO/27dxl3bUpqSYCjryWnTt6+WS2l7APpt2RK4bcM+uya+hQg1ravnatRjed57xlb8t9G
VZlrI8uSObIOUNG4mvb8D83T/+vaYPxsF0NlaJqr/z6XWG4D0P0AK4xC0SpSgS9C8nhQGkUFsw/3
ZONRUWgXufpaOSaShE78zY3gynbyHrPFiThtTPvkleW4hWSB3HYXrosyS06GlXoLETnaS4hCmgIr
xFPVKASlnSxd6d707KMOCE2iCYF/hggf1f7XEhbNmWM2zhpWyvEZOt4WzZMRAVHTOil9b1+qJOuf
9MBdPf6KveYdNpwRPgjkEcbAYnuUg26FHuXAPjSMQdQdzFa01G0AzFf9jupaBwa5RRlYzwkJrEUd
AUvtAR5kTuW8Q/J4yQx9+uYjqR4hujfBY3gZenjccKg26gBLaKEh5xPmfQjZrt/Py8oxNpBIFuwE
I4AstS0Xam+inzAoxTFVBQ8O9IlYDpVqX+N7HiHr4iio1jImVOrHtTZ3oR+dhS34JHiXnIsH5Sr6
qm7xRSibYGibc5HkAEsLO5pP7rh1s7o6WkVYoUnR7JExE1u3Msqjxt4NvymRbcOa7E1JDqKRKNIC
SFaqeSDkZfcIMIjLKTTaVZ1q2mvTGhclM6xnd4rKha62sxJEWFy2IGedUrw8KxHxoiRVyA3FFdzD
DcQBriMAmTUtgeY6uipNWD17/eQg1o3e7w/aOYreEI9K4H6B31HViurIYnEuVIvvc90Xr0EIyZ6G
tJje1HtNPoO50t7+eYo70o/8dYMCAsMhgUWmqVSMyPPfzxuU1ddjqUCwEJnmS1AGsAlDeBFQXryB
TzBe+IFxHmIYekSByJCi+oyUS5XshIhrr1ICDVydWpvIPETVVOytgGq8MQ1x0C2z0Gfor1S7yiBI
BcHuG8x+17wd1QuhJuWShvVZ1hV/0lUr26h9jTvgTbswbEBwxj055I4MeGWG1nJMh/H6eEjjeOWA
jICcED3dukCC0OmcQ9Jm8M6mjg9fsExMTV+h8UJaLUwymOHNepGlnFzr8XPdAsNOGogIB1ykVe/n
471GVdfmyHkbI2hC+iKdG5HmbMtBAShcaf3ejZybHWH7kNil9N8RKNlaBmyifcpkdMDG5iOi7snY
m8sIucut70O5XI5te++o1lfVVL95eqZvCW0Rx5Cvmy1QulpYr35qFbugQV7gzyPL+U+O3S9jqwOK
d1XE31Trb3YvfYDhy7PZvXrq9qiicqjl0JJdBicuBZgTPtsk+nmvp9460gDSUB391lAbyv42vZZ2
vfGzXN89HtBI0HcZlnJRquMpRpZ1/2BYjGDcdrz8Cn0Nib7MC15tjS0udPP0MEH/frSgNXDwpImk
4Be7RRm/arE1wMVl42GdxjYt9qFmKuDAtfI22iDw/TxfR6NegRd243XhhubKyKZorlWZ/or0mU9J
yN7Tctj9wQ0ZqNxUiyioje3jr8cDjFHpyqT0n8S7oVMU44hNVCTqixfgohsxyYTcje0VISVgPeWQ
HiLTSg8t7KWLVkvTa0bFra8NaEsbQDnNjG2jtbI3JS7vzTigVdYXxa4VNhV+ak3xktnpqGhQR224
qvuWDc5HaIfD19CiWjVR9DfIs4Z9EQvg7Nqgv1GGDE64qfGxtPpSmaqydPtynPe9mrxm9helMzd2
Vi8bKiuvJZLNy9gFXmu1nrW3FCrrwjL/agpqqilLhoIj9LJFElBWVXh8oa1TARsRbrSVFuUSOgtj
oZZiHo3OsPCixjyNhbEOLV3dgyAS+8czFdmTAG6XorCgdHFKYw3eDv4frXU2VHwUs0yv4XKpIDzp
zArCCVnP76G7nHN48ikoZoVF29SvO+p5YUAjyUM5QxCGx7IPSKjajWCrTr+jfjcXxVDh7XsaVdUU
SsAUGe9VFGdWfTJpGxs9pmNd9AWJFds+JqkI9iJr9kapDiesE6DqIXqvZQCNad+9xZRcKwit5Qq4
JTfNybxX1ZaiSwuWP0fsmyrR9o9nhZHAYJaqzRsKczA8nBiCfqmg/D5qTf0WRIN5GPEIyBmW2hVw
32rIBwRS8/BUI6m6j9BPGPO42NdKpQ+QIAzNUU/zfq1k1Te0CppjX7fers6KZOkbjkTS+x/grikK
1b+Gfnn393rjd8g2DBVqJoPxlJMOX4dK2i2gSE7mmDsVNifcCE53cwP+LJ+IzTP+f3bCTC/0bLxQ
a51/sUEYz9R6qs5FpAaUmaKj93hDI1Nm56shsPSLQBgEnXd4qIKwMJZ+6pPG3lLpj7RCnlUnJffR
8fMQzHU7kqyeCMNdgnr2oq6mcVWaib3xq6mblwpcFcILCEGXk74UpHJgb5vUdZ/mCI8o0CFTz+0g
/VplYp34ZrRCFMBDHRCqfgPixJPC4a4Zu+mbJOSDRMt78ToVBggtQf20VaqllRdwffdOf2r0J8JJ
AhJ6/kg6zQAVEhbzwBT2UxfG5rYPosOjvrjHSX6KhyoHS+Ta89ow/IWD5NVG7Ypxryr2uGuB69Zq
bm3SgnKNwBtABFeAwSdYFGCysPJ5rzr5pgjqDtfZT54GGCYWnsfMNCLbwiloLpmvE22lNg5/E2q3
gpKPikAD53R4iwto8Qkmi+Q77ONwOiwH0zW2RTp+CobYhrPTBdLgr80QJcEirsrPK243PkBt+NpR
Ib8n///XQyJF6YFTUOqsJqeQ4M9VR+/gZMBnQS4rfYduGAR50npkf7pgUcHJta8dlpwLTwGzJH+m
chXBA8LC7aqEmmcJhb1LfAG9sji378jHanim47hqKHHehrZ5mmJBFtTvQFBbKRKQejwdLc3nCmhd
zSenhkc0wIzCcaiodrsb7BJyHD3cOLH9/TEGhUl0wmWMF0WV+pfWg+OKYwsKlp/UQhnnflX6y6HX
vjt5PO5rH5a1Wrt1xC13g3xoEhB7cYJIodr77ibMRnNdDkEOOMA2npI4/Tomlv3kOHG0ZZ2KZcEo
bI2CtDMDRN4KcaNMz4ZbD8EJJQFpue2bov7kcp4IRweSCFzmISr0NyfLn5O6ZV8w9DedWkdcuUbZ
xgGkqxBvdVqv3rLShkrPHU/oaIS4tMO5qRXzxdd9aE5H4OG1gGDHnXauE+RIO6tQ39tV/iTkgxkP
2awq3lSv094gmztyrlgqipj2KcBMlAasaYXczQcp1+xdRaLTxiKfHtSdRqQjEg30RzRudwiTqFwq
bQ75IupBaJ2C9neK+IItALaOjEGteQOMz6kCX3L3klu9uowLuAft0CKWVHdLkYvq2fDFMVJi72Lp
UHaimmOtKOEu9pgN6NKS2lxNbpOugz5A58B0z6MVHBGVg26unKZDOpFK6TjGr6si+UbG6JAY+bT0
A4KfXlJCkdHHb5oCTeLMGpLo4I9juKVe85MVTh962OmfwjReCLeF66QC/pKVQCg9eAs40xXeIqLv
oJWPgHlUEHfqmu+j4JkLmIVaa6W3FjU+xO+ctNQWvkvNgcjs5BgiYcSRsd/amc0GVXjwqDnhOzp2
zU5zrOyaRQ2kIZH9pKlwy3QDHOoCPo9VY5aYpeJWhGZxD5XyMlRNA2nMqCDXDcC/y4elXivt3h16
RJoaBMxyEeqXxIIOpx4J+lZBOZdiV1lTls+jNNOWqeyj4S3wbec91tEWDsuCA1hNVIv1kph2jdZ1
VR91wU4d5+OqDlFQc6tKPRBnpJShBoBreA7RrQqY7DiA8zbgPTcRNM6SzFmVZZLtmlQgF5QHLtpO
QQvHlO3uFF0SFWI42sqobnrxHjqR/lx3bbRScte6qKFbziwbpZpGIXpkkLYLq8l5CkzEMgfW5Zeq
K+aWX7NV9miuVHpG0CaLglfLE+fG7vy5nvTRioxxRI8UyCtaaHWPQwnRF0VcYTiypeDkU89m5uNC
1NAqDSmlYOzcH4WhoOhBZmqw6n6HmGe0t+px1cZ1eSAN75+7ylBOtXFhDmqfCNYUMAjiT3iucnb1
UTkZxdXWs12Rueoa+Q7UQVqoxtqUgh0plJAFYFrKFl6isFtoo2fBJDAVO3fwvyb6BPFTPaSbquVI
o05jdMojkFEG+wD1bf7wbDsUycA3A7ccmCeOBtFerRBPrsI8WREhgVnAaZwnA8lPDmUO6reSGSUF
yTbCjd2kkDgYrRrBnjwhYCwaZH8qO9x1Uz6g0oi+SWTULsnWZCSMwUEQjvPkiXP88GZ9Lie7eHMI
uTzBVLJEOGjXC4RClkqtd+t6UBEqcK1vViHypyR3mQ7V1Xdbsf/3g12H3qZhg4pQA16Wgkhaobav
fmBlh9yoKIdKe3fjiewrRFaIWaXQrMROeU87VAhCpEGe9Kb7bJlEg0uDNF6TJ+m6p1ri/HhwFGTA
wsThwBNrp3K4P9iDHjxCURt8DJqYkJuIPXxHsWkC09jpzKt5UbRPikDlOmUZX2LVdrah135R0qre
mLXy3TPi8eyl8VdhZECalbDa5XlVbRCvgv+u8kNEkIv0Ra2q0pu5EGaUBblTdCmtNVwrKUp8vnFU
BGiOYHCnp8ZUgJGRLzo2StrOtWicu2a9yvLcOthTFl1QvVxE1TdHgFOlTV6KsfP9MxH+fK12lrLG
/Or7qFMNsk7ZHe0bZOIIfckAQol4M+Azf3SA1BoxNDF9fIYYnvZocXu0YW67dsKfPTqz7wNrZ9rK
WTSOf8KegSrvI+iUzfQjACAahYifDenI4nWq6txWyDAHlXUcdVwp3RCfnIGyUOoaul3cNfoq0nxq
qxQdpLwNDaYsW2jOQx5pBMBhBYi+TtMYQjZSl3O1NdJZ3KT5Ti1gZmz3lR9NyLZ72Xwa8o5AD91g
f9fG0j0Z7pTP4xwSUdN2hoOeZySnx3xj6Y11BYVoIfz0FZocE3HrdBX55HYjzQVdpGvYEjuw3qMO
ZxdCbZJEn8NcqAu96KmHTkiZw5xUnR8PMvkCuWJzMOrc3VumfqiHtj6BH8tP3VZxcg81LOO5LYvp
Zk7bMQGB1pe4MhDAQsGv6GJXy2d1Qe2ZWqG7BV5h3UZJeYbLq/jxAF3pPmqC5lR2UD+rBRIxFXSe
q6lLG7j+zsVgxYjJFO1WH6z3sLbjT25/m/yMEk8LZnbf4ozewqiyRK7K2/nUfWxKlwu2FqH10PKy
r7px0sPSf0VmY1xoWdleQviVQRKX3SLrkJK1BUf5qEHwrxwEKm3EIFd1qaaroRbPsQxyTKrxOcip
PmgMJ1zZkrLfzdAk0rAOZQTlSVlG8OMaU3fDEb8rBofBRTVl1ls6IjTXDGq8fvzZmwq4DtMzn5qu
dPZ57r/4doVF8AUCYRDp0uQKOGyCYmxezGvEg14RAIUYiiMeFKZNhfRFwjLQ4qzehal/jaQYgwsV
6mmECTR29nCC2/Cxp9/sqHXWtUJVTRJ+rwOPc0ocB/vOtSmAxPFflBoFd0PeH3MiCxalSPiHqG7u
WNUajoyqn1yjhH664LzK+c2Vki/6tSeQu5gQun8RmvKuWpgaC5guXOlU0topyuExJuDhQqFt8FUD
kr2xIY6C9tHIVuaUus8lsaF+KqpbCbPUmYE9wVVQ3VLyTlQ8ciB8vElyx7UjHVEeU32DqOc5Ka3w
LY3gyowjZxd5qrOrYzeFqYMqTMtCdRLxL6LedfDR1bH61Cc+h+QoJWJB3VA1KeJEBi1AH5DS3qgN
UaoWHIKmsDd3TWEjvBJNI+WzyY5LVofi/5B0Xstx40AU/SJWMYfXyVk5WC8oy5KYMwGQ/Po91Fbt
zmq8sj2aIYFG973nEr/53FU+y3+3pK8T+3xXJHN/yHyJWoLe75kwpxhmgZm/D/20itzkccjoJ9Nd
Tg5RMAZfLUI/kk+8aZfK7NnVU3NVc5Xu+io01tlCqlGOgplZV9nJb/h+Y1I496uuvXNrjNwhpmeV
xOIYcF1dDcJ6MnFO/MzeBUt2qFApcV1mxgEtyR1wbTz0cIoOQZgcdR0KaFDVuVp+D0P9E5/we8I0
8TCPNAA8ZWbTSkLx1bTtMBCrllE8WXvKK+o7TT/ud4hFm6VZEUOTX+zFy2wY9C0KY4k/pzGWN326
joJEPcWJVE9dOa6LXB4r5k6vdicdVLOxQ+ia7W8KGZTPLfT3yOv6tyYT8tIC08HvulW6874zophy
mX7TrlUkDxX+EwEU066Kc070g2IjGc5tTRbZlBNG0YjvQITGnXK98hHbMQCecWcB+1pFS3Kp7w4P
LPkNaGuu14ehAopakVW6mpSJ513QBIQ1q8+hoznUqMg/+vFIMIMt+vcqtigKwg+69sndmBXZvm9n
vNNp1a+VDLqTNggkCVucWGZhPWqZzm/lUFJ/d+18Ae5IUeObxb7zBqoyXKN3fWIgRR7K5JAZ04s1
d+5eMRaMCZhN2UGk554jDy90ZpDrZM6kQIgKIFex1NiJGp4MgiydqWouSIeay5g3FaVg4b5YbTC9
h9x4NDjm6n6sOFDUrT19ED765aGIdfgjVpFDRn2XEIZSpNXFMmdxaqeQB7P+Ma2u3jsRuyJUFlcO
7XXw5i0NPrVu+sTaB4I8Gx+c7bZJpy8SLhu80OT5CaIMrbpojnbWyRvSEHnzA0PeaEzMG0+7xXWM
lrS+eAC3F9WP8EifOyj9935kyWeEkBu7NOa3VnM+rCEKzIOTXtjVs0s2mJxBYM4oOOig981zmbAj
U499aAJ/L+TIggkJzT+8A9YTqAkSgDQxn9zIrqWTu2QB90qYlS1cqSXq5yCZpL+6ujt3dGp/8qXj
nYRhgmD7ZRy/FlB3YIz+/n9opGeX9Y0Jan2jKc57FXHcojGmK4ox5kWQFIM232WYRPemZxAWxwpw
aheGX5Mi9h8i8ZxMN7UgwLOuUNfY+dvrtvwnJndeDeac3pvWQ75gjNEBFZBz/WMbWntHqBiwKpPr
Dl0MZjDGGbqsgrs+joK7wVbZKeR4vFzQHbf/++CV864XPcckr7h1vmae2OZ/TQueXxv7klwDCIZW
/jHI2nsZCehMWjLWjYDeEW/sFkmh84ZC5Jk85uA+Q++zNnzek4Au8BnZg1rRYAPVNup5m1aFvy2y
wjs2IJjrKA7pSLZsbzXEnuUZePR/fdX3m0XTtJ28OXxL+NaVb4xLnJlLNFleY8bpDesaGcH4xh+V
p4jxzLkDPiF6zPN0n9yOtkFuy3RDX8Ha8+56KOTs6tyR+wM8RC7KIgR4iQGJEQgWZn4BQIkoFCxr
i6yuK//5yjDWVuV6V7cs3hObsUc096hJ0xa7wdTRUGmrAOB8qdQVwlB9SuUEfFiGFKPzAH5gQqjP
RBe2Qu1sC8eLj8u795vB+/sWDlP41zDG/NnQpFeKwIWQkNHF/b1Rlgf4QWwFBN2eqGHW+VjX33YI
ZcTp6hK/+ljsEjf5h1XAOlT2XB9GHf4rrRa+QiLDdyKKsfIbBsGwPcDF0E9vXlFZt8rK8Gy6OJNE
nrP6jy6qmBbSXsT2cJVGMb4ReYspinFy/CGkJgsUPc4KQYx7NvkLw0zrm8d8lnyPDXMESSiNH8an
kpCgK9EjUOAn6sWUs7F6CyzmbExrhvPvV9lYZWfoPBarORcQIJwRjhw2ZsN40I3Ir+2U3AwHwWY6
dgYVok+MVxW01zGtcCfYYldWlvM6lN1zaKbmI/Ef/pUhtEDyA/HHp9W6L20qWNvk07esxH92mBkz
u5zvTW/yngNsSXmlObEhQXviA3y1AAi9KkFtiGOTvHLvi1gz4AVd4tzmIiJVJhKIUML61RmZJg9x
IZcNtseRic2yVgRnivCLks549lAh7eKwr051VrF6BXDYHdspdzZnRa6IAKHHKO9yOzSerYywWu5B
U1Psl6Sxdb7DJaYBQZvz+xBxQMaaeHXGQWDkjIf7tCM5PsiNhyiOPwkYTU5+MgnIc+4r8UZU+xn9
sFUzIRXos+hqVlZMmZAYaxJhxX4gE/eZmEfEavw4SQTxeZolv6TVm2HLV5Vm5iWhPfNMVOQ2HsmP
aFiB37ugim5CpCYcVZSxkWzH8+9TKy19OLVlvk+D6iGxU/PqQYnbdXEyERSYrNOlL/v7ULji4KeO
v+WDwXc09aWLzjwltZar4RDO7kTB2n2QjdgRAlbEL7Gg8yMdmPZ5i9mk9npOKkvPOeph2odANfy4
Vve67KsL6gEKZHhTByvT9U6QFtFn3vSo7YRM1CVWeS7zP7NSCAhI1hXKzU95qsD6ZMAbitYN72PT
9I6A4etd5sIt5nVg+ChzgKc1sclBhB2XAAZYvjShGOxsYwV9d6BGEXW8IYS7vvQu5YfOabww4Zzu
e3qiK9uanvM4t5+obrYepeisiZaBg9nsg5yx+YRH+pEYr+HSs/A7ej76QWbcylSSGuHZ70RzDZcc
dtx50h+/T6JWv80jmXbQ18+/D4aLILlpAWcwmrrWYVr8gaT7KvLqXmKaboxaPlgjTdBx2jYZ0Tui
THBQ68ThciPvd+W7tjpkERYVtgxGpIYRnYqpJx2RGqau/PJ1CXdc242MV5oa4ap9470S5l1aO+lX
nMx304io3kkQb2feT01T4sJJyV1HcyxenfAnnAwuG2OU6XH00U7Bduv2nuX6j8idLEZH9njyR6RM
A9DHY+sGYvWbW8VZyN/0atK7qH6Jwrp4NGeze5o7L6T8gjmT92H7ZOauiRSmDhi7VbtKaxBXS3Gd
2hxl4uUh5dfJzkphnjPr7/023usR47m3aABCYhIvfvD4C9ScYgVMp+X7AbVGK5nhtiaYB/jrIDww
gt18TggoopESmauBN55CBk1A0JGAnNX9KZlpRNsBG08W1m/znEfb1OFCkWlqIYd2zUtnBt6haloE
CEjkqScog7uT8Dlx9WVR3Jz2Q2UABHwZfLSuDxR7KRg6n9TMSNpwxXQeEf1KD7ENY//0+0C6AaaM
hf/y+zuU4GKsh7UecU0R+3PIy5pcsLiMNmw87601gasZC4542AJPoB+ptqFqVmFxCwoEPxwVvVU6
JfVN1oF9BUz028YuIutg+IVzFQ4hBuDWyG5uM/9YMmuDK+RNIKBwrVNmNA9p7hwZC82fRpVzDgpc
/65yvPQSz5gnWibhKw7pI60513xETlfTVomcXSCJfh+nU6YbBeG0mfZeVR0Jwdqg2squFqb+c2JM
905vzVspTf9glKH8I80rYaEpFQ5ZZmlHEjxg6ZlIk9m8Z6w+X9rShOGUxvtSIBkmFVLeJ2F5+J1A
qzHNTlZAx7wNnpxSmfuunJhOcy6+GLHFMmYjEHXrmhVwsCCzTpRBXepuotx+Lg3iS7A1nUUfcl03
ckN11v4pJSKqiruy48I4DQRgFQeKWiDqxKCc/IBgIVPDSOhDHdPn76hzjfHi04CEGpqWp0Y1PbOF
FoaT1Qx7Wc0EVi6RQ0POOc/IaW300rpHBZruDHMQB5V7L8HvIDlqaSdPbXjiPfoe6vjgjJZL1lxz
kJ737ma9PtiEc8MBLlk2zalZC1EpNvG6vvlCXYkml6tyCp5+t46Qs/eaeDSiTHJ5cvCZ0kOaGNyK
KjpkIwDqkhbsbXKtZwtc5fH3mejsN2DnziXWLp048JTv/381+c8WYcb3UYhWcRqGHH9IIDAXtXuV
RED4nCb5kkCwrHAYT0xlqg0TG0jBcgLNNDH3dvpqL5cZVVKB3QhKpGp8VjIV6hiE8iKZm79alpNc
otwxV0bA6LEtHab5JOFs3IFJX5RxT+R5v+0xjm41HXxaUc1nJyd98oRb30O3/21vOoFXX5LBZeJN
LqCInFdMv96htxHZtLyvc3UJdOTf1FibdxX18V0DhvpceOkpyLgT5QDDvoDovu5yk+A6DxADSHTx
x9YpSsl0ohqesU1y/tmP/Ji7yAdWDvIfrpeyHisSpe+LthMvWUNqD7nwTZMgxCB970ZJjxtRjyRN
LU/rGOXQYIbu3ppm64nl6WesEOlFVjJvZOga21Bm6o/g05pEMX+2M/mnVF7VzSEjEl4GBr/Ztoyj
zOFpZNKrSJ/jgJu2dnLrYyBwUqmbxna9CfzhPgimcW8PabPJa5vIn9EWGx0L5/L7QJY93F8z7hb0
8N98lOIwNg4HV05MezLfszcv7hEHpzQCf5+2Y36IqiWVTD0NaV5CE7HeSKzX6zwOpnW4lONpOw8f
uqkotLr8+BumEIjxD8N3Qdp5XV1DZAr+3E8PQ+5ODy6N2MancI+i/jYWSDGKIij3BZqgDYskEbfB
nF+i5SEtSwi4nUH01DyL69Bc/Ywxr47l0Y8Cnv0+NB2Vb5dxww5Bex/RnilMsIF1ovRNkJnnWoHe
h5Mjd/bktduhtWyiKWdnLQLOinUVqRVJPNaHGdcv7RwBkbLFv9+0hgy9x8YiMcEuZPPs5oSjmUN7
9/tMEkC9VrCL19oNp9Ns+6tgsIGM+a6D0g0h2c5dMtR/H4p4eO9inZyUTlGUAevaxwGhk4PX92hw
SqnWchjHfe3b6aNbyuxRDPNZO8050OXLUCn6tfTQ71TK5M0oKrGDq5SctMkRATav7jjt4P1qpqcq
msOnmeHoyuXMfUTGED4x2XMO6QDJv4ubQ5aEzsWabfXkzKgL3Mr/ngcyi1RqGEyXC1au3KoZCQ/F
q1EAj0HcIj+ZMh1rrGMTyddME6nB8qlK/qdU/z6tl+wqTiov+KmiXeWpnakBN8K/Zrs1H0MjXlLV
43o/ZEn8LfP8yZGUGKGFbVKIZXqXNQokSkPj3S+5y3n2++uFCMh8y1W4TtE3PSacMaHltnCFveoa
2+BBtVGZj+MUMAiQHpHnQarXgvDUfVWRzAEvSj8K3hWYC9YlTrR+VNx+/pxfq7YyjkzC2GEUcyzV
fAdYyszMGDcUdeGF/hwqODN2H5YslMMc0giYiaGxpb4l8eLQdFp86k0Z39Up2rm+nxWa9/Ci+QhJ
4PJTGnRzzPx2Mi4VwsZd4xdyHYumaXGMabFjKPYl2omoFxEmh8Iq2jMtfWYqS6yi8ojGlsGgV+hL
5MVdHvrYJvhkXCB4nbsrVZ0e/TrE1mfQ27JwyhHA6tQdK4OLNdUtgO33or0VlnhGh9DcOZqVzu3o
ouhkfO+GUJ1+ryzm88cy4QVPCbdZ5TsgV36/5LhGMpoZRNUu60mjQpn57nOxHsi1E9cyMOx9VfMZ
//4pNMvl3ntqz2RR0AGxaCatnXp0Dr/P54iJuHaZtGvTYN1zm+k1J/UtxFJyitXESGsa8qtn017t
FWLoluqgJOstaUIseb1iqLcIsa0VeRkn7UWHluF/LuMtKevTqvHUY/RLd8PwOOwZQtBCyI95lTwS
3EzS7rAPYyaz0C+w/pGQB45+svawGLY56as5bgYYxlvVvfUjjYQLY/n70TQ+S9QVWWlytFPexerf
cwYyE0FwyTgckXCoyCEOGhAfWhVCLOp1Q0xpGah3tDmnDt5pkdxZCjHWAoWBl9l4R6IU16E6h4AK
/fcUTPkKEXdIWH2enxoZ3YZZHrRV8LkP3/yIm9R1b6EgM/KYDO+19eEM9j0jQBacZGvRv5yq+BzV
f9wqx+BEzwSikEjaTaBPZKefJLTJfPwU17k7EOW9syxWm6LnmI4+i6ZwJ1495KpMIifeicTatvFT
vQ+o0WaOHy2UJqRVnLw1Ds9wq+bgqW8/e+JdMWjQFghXVSSJA/3nkR8QHAGu70OL5bck3nVGwwfu
0owS8jij+/BLe+E6n+mSvczpi2n9wb1w6IuTFR2FKWBVgNeUYp3qB87sgZxPofuv+ltOJI80Vwk/
NteQH6ZTOHzkzkBC5rDu+fjZprdd1v8zu4uJFsB/nGy5Cdxhk8phE4FXsMkQM5b8NVCTjKsHr7nG
xkLkmPeDNqhY8YxSNYy+PAUW4L88W49oxGZzWicDk+2CFrBE9WY2NUjfANhtu2PjWKcs/0Oenz0Q
BrmFJb7bFUm1HsSbsGwmQag3ew7x5yRj3eNHd2BJzUl6LKJ5j+px3ZUlgzramiLPtplHa7Z5Tq2K
zkdF4mYmjkxyQ6u/zvSZ4SjgE80Ag2cJnU8frd1YHFEwGRHm6aS8ODgmHGXDQlSMalSI55YEkZAo
FYP2HAFJPueUxZd8gSn1HQvgvRjzrHFXcZcazsGXFISeCl/ssT5OTX5fGgCICR1KCMdWmi0//865
WZBCEQNg7OzU5lhmrDrP1mvnKKdP+OeETsd3cxVfrbb/q81sn6fxy2QyaYmJRxr2BQ4VzK/Cyw9l
Qbo1kdm05PtjLpF0p/Eu5h2tp+yPz542zt+oxJ7NMDkX0nnswJqh7/lbKTaWenwuItJc+TS2s/2Z
4HFFrbQCRA8CSd7Q6mzS0b0Ph6JEG5tvvXHnc8/K3LixP9S7no29MiDOd6SDT4hUkQVoJ9uAc9sh
ZSFWyCseQiVOSYA7S9COg8A5mJiEpuTU1NYmEuk2CzmgDf16EvXT6DdHMlJWJXqdTJB6QoMuj69t
Qj4E2jY/yRGTZqd+zNZK4UgkG+20UF0X0Dwq7BP2g73JAIKOJyhcZumMV85llRB9qNsfiGUQMSLn
o2oMPo/xmqZwVA2iw5PoEJi0piG5usi1A58kD8kSWRGfwyTzQGbisWaDcfWBqd4Jn8nO6ioEWBMp
2h7mwME7+A2BMcaJfwz/b1M8q4hki9a+tzZUB8A3FtwTiS5xtzK85KfuBbIr734sAyR0sAggoLaO
d0VjCGXVkk/0K2Kj2HYptb010m8a+l3sBafCKclrQfKRIBvl1kIvvCoMXKJtlqxi/lTqsbcUkIEE
gOfjZJ9sAx4fF1fhMoKhwdnjn5zN4kkU1ruK433KKMuEDGzO6uxMwVdhgukf/4ze37qrPvVcHKOS
29KeWVuU/xOLaadKvZGGceYWvGPEucasTLMIVZq1j9oG297bNBsu5EC1k139L3c+csACtnIZBzV3
JLMaFFrRGQXqzrVjAC0mnAmflclbKN4EnqusrTeDFAy76NcRJZJw2aZkNkW0vlW0Cexu21TdZ0ST
9qBIM9JIJQJZrYvapsvL8KVHg0Oe/QJu2SZJdXVq1DlGuA1Ed6i8aqt7e+PY5admBUL7ve9hsxK/
t2Zb2SV0cViLc6t9B6W451Yh8Sy7GEF3iBhTG818H9dkjmXVS1ep+xKpHbf/JbW8eycxN51d74wR
KG010tMKbmVgfhdusM+zp1hRO4uEdo0NxzdfeyI652o6SMd+zfNuT1DDehrvUCGGbfijCV8MRsan
fbgn0nxvqbKDFU3qaM1UKR9JG/EsuDApQpjmONfVT8crRk9PiimI41L/NKO7ZRXCuyuzT9zKpHgP
i8Knsk9OHD3OFsLVJC2Z126EAzdpAiXpimNHC9B2gX870J/7gWm08UcGBasi4wHpUQhn8Srs1Gn6
juEJsDG2D5koXv00pZxi/bLSveUMJ9GUVKI0AMo8Al2BRBrYcWKg3QrqY9vAM04IZG+hPCa3MvbX
YaJRXhfPkRNsyD47Vnm7z0wik23BWBrYR5yLXd2xPjm5f2LxfQiiAicKknk739LZ+uYseJosc9cY
4asyu79oBfOauYXYmcL4ya3+0gBS8IJ4503+w6CzjTePh8IZd6brbaekufWhQRcDal00kPowfXn2
sHHFD2mG8HCKfVpG1xxUTkoEkw7aOz+Jnpqs3tXoJQePPr8gChyIWgO6F3XvqlAlyoUO06C9atvg
xZwwcde30qfpQTwdGWLcvtnFxqGhQfDi6H4cjRhp37iVETdNJEvFQGB6Ik3yj4a2h3nGvWtTJ+H/
k6mCXzcrq2NRk4cYNvZ4sJnx7K3+HMvG36qUgrZk0rax4ltCh7I3Zl4u4Pxo2ohG7+uc8UYWrNw8
RYaD9Lb5HNBD0knbengN8DDZ3rxrvMFeia7dedo8ep64cqjL19jEr3EWrO3i0+f0LnOxaZro1Ngv
KbgEgem0IyKzLYO3hPoTxuOlY0dp5GtlU9rE5rEz0l3cJjvYhbu+7/AxAO9PofBX8eOIgkYG9SE3
ggcEw4ikU5S8/c6DI97RF7Yhqht59TF4EfJnI/vpXMFGGx10gxkpv5qQKOucjlZSnwYFXil9JPiD
4Fa0PzEbHt56JFYJfkg1pFdTxk+ui66F/Vz2g4vPJfwuMsoQiy7ZCoQtXUw0G24GOT1oXuIZKKfs
munYI1fZzJ3+qxWf8sz8i/kaTPxa4rJ4TMPqNEmbZhYknYQKSQxEoA9xs+AHNybDBQSEDkVowkga
78WK4WJyDYL6XM7trRTtV44NYO2P9V1upA/NCFYjgIIao0aQFblgrY3caqLtW1lilfdDvA5Nzsua
L1D2fNVu/VSi2l5pJnrxaBzDZCS4tYVxDuOZlhQvZCo4SyzcMTfoF0f3j9+Ft0CaP2ivauyjFvCC
sWD1mgBe2GD8ETHU5ruM4hfRVe/mGD4VxANZCuEW18tosEAN2PE344RMq/busiKQq7kmeaYPqkuI
bHFdNy1RgR59+qFexV3+hZY8Xr/2tL8WzdeX5efBekxPEZUQQZA4daaeyWM50f/tnHRtemWLypuD
ZwKMlrvWm4ph7YcGA70e604BPB6XJFN+iLnTZGyRSLsry9IYLaH6+OhN7drRmKJgCbYdv9p1n0GJ
xt0glNomOnNjlhwoi9jfelF0jP3hh/AYSqaOAsgd4+zEKG6Ee91YMLMcS1Ho6u7dL4gHNVBJTai6
S/YjnTTDOtAmKDklmbiGb1GcGwgGu2lldZepsbJN6jhEDFB9IeHIWXoEczjIcU42jVtMktlq25r2
PqpKyvkp8tcJo45NTsCDU+SvyyjZmU1rw0T4z0gXHNyWei/4y5rlNdjxfO9pTsqezr7TJF6sGEru
0wsDdWPVV9lHRfsFjt5xDKh0p9n7SzbU0TG7u99BXIrIrpk9CzEyM/z0o3eWaMMWeE+prdepm65l
5yMG/KVR+lmyGTW5C6RW25XnrGdj+KzR5gv3yx/P4ZC+5CImkJ3fwcS4WI3G2Y3LU+2Xf2WsH9tp
usCB4WRIqy6NQ9YuY5E6WGh20i58N0S362nUE7HDEmh6P43MAR/5B1mMhHbyokbhnXG8BPRk1b5z
9PtoxxM9W+s5wOzD/55CBlbuixwDJGQ25PnEcindDP9Q1+NaUCStXZp2azO3/lV2/Lz061a+Zbm7
lGGtHLqvVnuglhCAHwsUU6nnnEk0f7CrZ3Mkn8FM221fh//IKQfrH93bhvlWBCNmY2wXa4MGmxrK
UyCx7uCWL1cWY1EfjYE2Ya2lTXA3KazuSj62ighTHXkF4DjJjPWaSbyGaceN3dAvaenzDll5dGtB
aTC9GRXhgcVoj0xaEyI966USKTbCErRKUP6VZvWtJhKgsnL8qf3PxraalfY8uemc4Stwdz69t4bx
R59DryeccsdQ5yNH7IxSAFGv6RiIyBJ2gcD5nIqAvuxwI6SYDcooiTy5C3yGmrLIuNOyZpvHJ9jQ
BqwlrM2FS1RJjDjLVPmtdqoHhk+E0zvuR5xxDTS9v1Yjg0XPIMYDzbzKKZQFC0BJHx/sErWeo+Xf
rP42i0av2IFxkGK7XbV47xif4K6fTnXptQQb2M+hY5A0YfXj2oiJlQBzvoIlEDA/2GhuMcU6kDdO
saPrwkHcY1uvHGeV2e1bE1G8OYKAbsxFe1FMf0vPe2FujntI/aMOIVfhs2MWzKmn7YiTiD5N89tM
FFezOTs7YXjlymzDgy6SiReG9aZ1Oaq39d+w8l8HzMGwO9TBmagskH1CNp+dOxI3uRCeg67fFg+p
h/2udVlirKRkYXyus+SPSuVr5D6onh3TL99J00UfohQeWyi6q6QqIXyQo6JBfDGevifrmp5ITxrP
nL21g3UyUvrs9JUxZTOe7wKoRa0d0Ed07prlX+XkoAaBX1U442XCRNis/no+5/fMSfptlLEmTwvD
3acxA1XkXgpv8U/dWTR084wTTePmD9iCk0TfdBhs2qE4zyMCV0QAhjd+jHgrdSSvQxKehEnIYIiq
IHDvvSHeWnFxSI3qLTLbGsm+Plojjg+ABJn+aw94YVS9mKKv8Lgxl/gEfA3OsJkBNS2dBQiPuFm9
Vn6kZXqtbIYhnfpgldTbUuaPlSCGEsb9yos4wirxJ4kCmwYZLtkhACMV2eCtk/Dgt+59XoH6lob7
3rH2DWC4Q+OPJ6ejVg9NaVzHBndH5j8lpfGZoykzvBdl04BwrH8Ck4Am0CIQjOMF6utxpOPZdkxm
O/wN1BDO+JJa5nMWzhdbzACw8kuCMXE1mlwjYcZH3czDoY/IuDFRFBsZB9WqcQ86IEvG4Hbv2dRH
jt0azgiUbPpgDfRJk6466X+PuFo+88KDpIjCFr+7JiK+OFaFa29SFIvrNv3ng6pexTNRFM04EA/c
3xGPhqDIr9+ten5TyXUo/ceSKhHfheFwrQSwm5efqK0cTPBp/OVaFeyBxMJGpv09QCAsS5bxZBUM
kAHE0DLt3zn2oCpz4LpqGW9MURyHOpUoqIiR5M0wS+sl7eX78l8q3FejlfSU6J55/pMf1TsprVfs
WlvhJZ+joz6qKkNW5+S7wEBDorWxsbNqpWqiPMrix2Df78qaJU/IzVhxxPj9GeISq2Y9PMSIKcGM
2+541Yodh4Ry7Pp19RR3xtEd1F2ozevgZMcpHjl5lJ8dBQNpjPfCRvs6DNsuoVLJLR3T5iRaEs38
xmnZO2mS1al+Nsr6n8Mni3ndE2Kmh4Vjm03ryU2HO8fJAdks13QIdpYDlzwNZsV8oHbXns0BxzEP
YfuQDoZYO6X5zQDiFHXVwUB6E8bZo5+2/6g3aCPNP8tN3lN4Fea701EgTQrkQ5Vyuio+NVnkOrT+
qSyF9D5AA80l50SEAm2/HzlyUTjpLRQaGtblcNdwvaVt9WlJSi5RPMCJ2cmBZpY1X2oR0cmoz3X3
ns6E2WGAQmeTJc+ty0XYu/+W12hW9leUir+VyI4Qhf4FkPT9kcPIaHfg30sLqwyUutKRGysJ17IE
7qiaBPErtSsLcf4VBtvUA7rAx+WK8b13/RMf6A3X7dFRACdTKSit9LhTjrnhFt+j6D7NM0CPeGnL
ub21aipnN9Pnck3grWNScCCO3Y/eHdZOg11G2RKucBBdveWSDqKcSh2Md5FfxzBkzKwI0huqfWVg
QnC0Xa0Gz+PsRoRW3v1YuMlw1drv9sjsDIbYvgucXW80jE5cZyTs1n5HvUAjsJLvTlD8jB6mBwt/
8HroCOgK22mHnGpcU+udFeJZZnQX2x8vdibw8zreg5PQO1am9tEz8PkUNpQ95Q93BT12hbumkWjf
jArCSSt455vQvJi5DzZlXGApTXgRClxObtJeazQ2B0CDdY3EJzAjQsX4FCoNKquT6BDthrPLOJEI
oThyjFp8du5I5Hj2mVp+ta0rd1yPXult54jJh0uCMg1TdG4uZ+y1FXc9VvQgPuZHDjjRNmoicl7q
Mxn3MDBs8LP5vZd0f+1YCRJihmkTf+Aih9ELbLMzCNCMNLoH7eDXLE1wK5QoYVB8xqXxUEuWooou
M5K2siGr1yzvgrRRm6GHAk+UFX05H9hZeivD7F5LyE2Z19Lqcp/zIjT3MtXhrjfnhV3B8Woa1YsM
XFI1a4t4RkbMZ2dxQXiGT9ZxKU6yNMN9XKpbMjfePmnZTAILcErril1Dv28dlUesDRyQCpOmP+NA
5IdDuvcQEpumrM99+0HWOs4ERX0QNfxNRmkcx57At1FmVHaxpnXyMdfmp4pcxU7C91jTAR6JvW0H
ijo3CR5CC3yjOduAmjPr3LgjVIQJ19OoUJfT7BxtP12XfvxNNrO9Cmsc1zF9PTMab17EMNthyhHx
vbnf/xUjB7cWoS0lVimCbyt8Z8TPi3sFwGKsTVOla6N096VT9XgrgZ4G7n+Encdy5EjWpd9l9jCD
Q7n7YjahJRnUZG5gTAWtNZ7+/8C2manOGqsyY4eRmdVJEgG4X7/3nO9k8Hj9V3S4WHiDeR9xQN9P
6bC0EhQqt7JGvRfe2xr9QddysioVmgmmd+UjnStr2zXTrzYHGEayPN8g5vk203VfqmGVCpDxlUGK
pxf/Rut2qvL8ECWVTQpHAeuO9IW2GbfTOKCgh8Sxssrot5nh06jyF3tyT1TbnMWdqtj6813sW8a+
NaZTUxDjRAb5awDWhOyoU99R+OQhhy6jKR/RlSJrw2VWcSOCGBpeapxQ7BA9ZcsCWKCuxtvo7RMr
OQYWBy/DBXk7chTN8eQQLrIOGaUiDqekynNz2xW4jvrcPxC2gwo/fRsQ7OMdEW8e82MHvoEOSHi3
J0guBewAxoNLEsjIKcUh0szyORQ1w8bFCyBH75iX/oWu0FWg0y5nGaxvXk8aS5sln2QrEy0fnj07
3GUm83y7eSjwtPm2ulSL9YdvLvqli0Dfze0WuatHUpdyaSrBS9557Ih2wlJZjaeUdkJ/H/ZNs3IT
IiZRoDEmOY2DrNGCYesJib2NhfeOrf67itrflIcfOoq/4ydYu5gUo4ixBeHKrFikjuTmT8nvBgM8
PXUdYr98LjHX02ozLTxGGapF2YGNcTF9Dsg/IAPcKlSn63ZeL4KzzdffRkL8oKlWrTBeBi0TsDpg
wJ4Rq4kq0tt4sLVmczh5QYQbC0HmvGxOuQxYlsQL2tHvZmHFmyCyj14dfxL/TDZL/wHm/yAqsjKM
eWsa9TOCsr1DndiPDeHXEF6T+S1OujenrjYRp0e8rJzNOW6jYx6f6hR7bz7GAOHiU0YTkcdg+CaD
cO/jGrBg7LL1YLstQpDfTOnXfQa9PsJntOLYoAPMut5TlkcerNcNnlDy+yrcyQWPimjqJwsENY13
6D/KzemaDLemIVhAEJIm02PRJ09Jnr04FuJEY7mAg42inf0XRkHO0ht9prNgCoymE6dl/DDn6UPb
Wq++Mx+UW91mURqrzrqUickNbDUYowp8EEzvvYF/Upjt6+T9sPpOr+pWPjdliCAnZd7iaANKhX32
eeZ84II+PdWu6RY8+31ZjGyrwXRtx41J6gXkvpBfLX1shu5Utf6ZZhHKhVedhJQHeG3cSL66w7dy
ju5trzgbTvVc5vnFCrBwl93OGGYuxgAeScr+07G7b8BzOPvFtGJqQ28nRbfIUNHMtLG9NebIoJyi
Fq6HXKZpRqVuVBE8422IjzeF+l/dz45F0GBsvtboaLUrNljcWkgjVMeRTxE7Xmdq35XxzUkp9Aq8
JbTIV2QrIe3nyfZKlzps9D9iBbBQPNhDuhCUdU7dmk3EdOYOvXjw+ZLzIU9bNNEH5+ZeRmwVyF30
scz26M41/mNcsEznIykO8XiqtHzAqvNbVOW1VdMPcDT4vOVz3CxsWttFHdvZBxmis3amOMKkIj9B
WL3EPQlX7fJuusKGq1AlrwDbmKmwAKwUKxxN7gEXjyzJeDS+ddCEiXVGieND6QMsN29jfwsZVW0x
ePorIDyHpoyvLiX4jvBpkhrDs2XTUZpbzkjgnefqkvL4xzCgVkDwxg04CnogOxX4d6NhnAaZ0HuW
4r0u8EBbjCbDb0nT3FMGJysEZdzMkTpZAyM8dm62Rm9vudmLF6MLHOIbUJkNwojbW54bgrNriTeu
1GgnJOewAIeibvv3xCSn3GrtZBXXVbYLpvkbiufnLCflSfXWj0wxQgSJyrtOmqE7FBQVytv3JTSk
wQm3hV+/AoJB14Zr75xjCUG9axx57vZzDt3cC0AT92xdmMDoD88kedneD2yqW4e2l9D5QWM5KmwT
acD0WZEQ3XpQ4/vFQtva5c0m76pKPDQJofUCiJyyJQneaVZ98sDujdGptnh9e5pWx8KW1dER/Vvn
xfFhDGucAV61QWVzDgZVMw9EpN/2DFlEXCCYpp2IZX01JTY+7tz6mH31VjkXL2QiLbqUrkdlPKku
xWgXUz6Up2aabkRShCutQfP14QOGvaWD7D/P9U7P4rdbDjguXN61bC73tVGfZaferPw+aLiFhoLu
U23ybKB0ORW9uqZSEdeR2yAN0ZlkFUuE4fascRFDXzu9Gmm0m4p8O0NK4uzaPMgJ27XLNiQ3E4L3
lWnL/aBe0iCBoamQVbSl+WkhaIoSGPYyGH5XndyoBaMUmMOLsrrrMDRr2fNdXB2QpioJ0La8C6sq
ba/a7ldfodu1qN5xnlD3W/1Dn5GlWyBEKP3gbezSR6jTZ8RY5zmm6gpJGhNWjt8V7NVacs8gGaXJ
GFyn0uIQGdNCyaz0R9/b2KDxADDa9gK0mMAArHZ6krMn17q6q8vwYVAZrsDmtcLrtcY0xX0Nn3pG
DIHPt/0Gu+abMW0r5M8rvFTeUHMFahbGVhJEOUn03q+xSDfa0xeq8EsQJ4e5DYs13HD8pIClLINO
Of4i/wQylx3bp674+mdE+jYl4hlXAjW7V1znwPrdMbMgUyj7Rm8DENNwN9V2R3mPxyYaqldf2WdU
eV6OS9cayWITmXiUgUD0SsNjSM4A2ICy0cym4mwvIQ3BVeQE8BOjk3RJBeuoKvsEU0EqDOR5MVSf
4C0sGrXqs9OQDvidqjcGgvdTTdIy/vRViipJv/U400OtH5FZfQ6N/FGiJ5q18zP4iCwO08ZE360i
63mwLZB0497rk3eB9hQcI/eBtMAIj833iA0ewXh09tJBbdGJ+2t4TdYhM4qYSgrZSkAK8FtScWdG
ln4OvJKSqt27DftraTF6Ek73s8/Va+XZFDyRZVJLeru0Rw+aYM/omua7ZkxvkOfQONVD14+/GIhc
TQAxgHwOhigZcdglw+nq4FrjY5zUOTsNhwBnkmezooDswA2vlr9joGZwCsMlhmanQuCSukm69oqP
nOp/1BV764Qb3NjnIU4V5TVch7hikzHKfTpyYg7pIzmtujapucdsSx6AdtJtIbroVDPMHjhRHUzy
SryKFBDU5gv0HT7VELFbqyneWL21ZK/RHkRguOFnf8zzAqVgXT7aaXHnBz5jZEA7cS+LlZ8aG9qw
DSG8eb32v2uJMisuASIDJg0pgotrmWjgFIG7CFu8uyJhVeEuLinCcjymUx3u5uLi6vLbWA5YCk2q
9VkUR/qjzGsVNFzNZDhrams7JSyqSRv89Dr02T7wu5XObl3lcd4M0BbivWcs7SpMcQ1lfJo8moYC
uFHZi1XeWI2P3GMsFhYnGJ67iJCt9lvfs8UWCRuTBWeduscuGA/J75V0rpHn3tUVv2ZgeNXe6s0f
GKeXVaZPqCYhkADbzUl6bns6ioDNKBCFczKj6NWFq8hU2eLXTLnfDPTYK98mlbfUh8wcfrHyQ9QI
HoTQoIZIhuo5LgZzmpwCg5l2QMcLF008c/gaZh5+AERogDtxZSpzYJEoMH6s7IDpNTqbklLYr+7H
vDF2XiCz1QL125mN11xb2MGrDinVTgDxLyIVkHbUJZtshGAWVHdDpt/bSIQbNOFN5OqtcIsWKJ+a
NzXwuBTL4LGx1wRdIAMR4XOkSfqLc3OTu1x13zBR4SQVSmslNK3y0Ud9MDfbgiaazmEvUGwZEDwk
/US6Xqh+6ueUE/+ZzWUXuukTiSztXpiLbWfujIeGWOB9JCK6TVi1nPLZpqF1jioT03dupdukanDB
xd5w6CT3QiSLmlOf8z3ph36rbKfkMJiEWydkNG368YXBX6GGBwp4vbUD92edz/k27wP8IaF4tEJn
OrQNj4EXg++SXYcc3ilR2KVk3BgqgChX3+eiZDo80F3wKe4YzZ1KlRl3bO7letITzLTlbOdP907O
eDlmqHOiHiDNowUvTMr1KLPouXdoYCCDdzeAbMQmaAO5ykTPaFWAKrOMI6XVaoTCs5JNm78hVSQU
OIIS1YcOwr82RPsyzeQof4xIzU+JAPhLvb2OZRlsfT3PZ/TXdDESAtdnbX+GNlE4rjN9RClJCfSd
xm1oTlhbpuLsGZtWLOFgacctHBDPDKIvhosVpi845Jhw2EmwRxHfXUYFogJpoh9v2xKGEkAPzhEt
xh4GtPXNy9x5VZK9uq+wOB+NBqRqxbDwRVXzrpfWnTGn2W9Wph1cHeczHmtIuXk1XP08+RHVHa2j
kP/asgoa2tbIrEcH9n++RO6T4QuCMAic6poJI3lMq5sT1NN7UKl3bX804+8KyuflP8jQpHrHr2/g
8312hIlWnN2YqLAwOwJWpaWcFGpbyjY6O7RbkRxE0LD9onq1ZEYsck8KG//WWpSVcf/1go4+PYYJ
9DHstyvk4d4Lo6NyCx+rvjL+pklXudwKxXzK4fWSgua4NwsfMrCp5N2M529GM3sXGafICVMxgtYs
iZdYXuZYkitOkU3uxtPUpGsJfQWdWTW/NTPnxCGX+bNBu8GrVPepbwi16x/NUjC6PmFVhponwFAJ
mK7B/zVIce/jm3joBn2EXTvd1T7Yq7x5pyBDoN971otRS//w9WViW9UeNi7rYTc7R1OwyVg2gHYq
ddLFY7epDpOXCtqj7tWckupYeOV47f00XudtV17yaQDP5ugjqiF0q9hbPtrkrGE6yuVYwKyaqCTH
VJdCwdeUbAe0DKnCB2Hnhximzsqt7P6M9thldcs/mgp0DUCS7k7MzgNBtcY1yDHBFeOYXEUzLDDG
QDBzUOZVFz54BNt/D30oKEmSmpsy7stNFnFGbkIVPJf++FTNTf45mQjle4UpyaqL+c6ERn2ia9oz
/wrVGbcEgtfYoVTE2PFpG/LmxFn1kJbzs/A8qAUduzUeBsHGVY/x1oXMuSssZDejESK1G2GHFBZt
iM5OqfdiSXJsWNzHOu732oghnyla5LrK9H238AsZmWBfLVA26VZqYgbpOzotwXLYkzBhjdUmqW10
ZsjXtzgHCgbiI+HsTuD86Iwiu7MtP70b/u9nQdboI0XHf/7cttP5mHsskbIY03OaYem2zbR5G+hp
JqS8/tRMh/t2jaxAnROQMMS94u5Wdt0dZg95CZzZ9LFA/LAdqhY2tz9HwDdCh7DDbj95Nc1CsDRT
HI5Hjj48jTQG2PkRsS280QGYzosI2dZGxuRZaL0pH0FpxPSa02e0rkmquWFaKY889SZimOfKb4ub
05Q0nIapfgji5zGQku8UQQ8u+GVKXTyYNbBRxx3RmhYl/02DLgLm69bgFHXNWrq0eqTX6tg+8+zB
P6WLTWqM7uKk4e+LEFh8F6VrfxynnWw4Uw4gZAIjPsVsNGdXf1bhCKC7daNnny6hgwSFadWQb/xu
RmA8vrmiYE33Rn+noS3RLxL5PQTwbVib3W40U3nFAxytbTHjc0sy2K4wICoaQHyaeN6vMEjPOBCn
g7Sz4VWNUKnKyZlgCs/Dq+saH6BhYdxNfXSEUlZvFOeBl6mYFsJc+6YHYWwrRM17lfjZGwJKL3GQ
M5qjs7bdmqSgGDZL4mgcJpY+lNp+cPNsvFppke+DntNHo/tpXTOMwJIwwcgYgm3MH537BsRhPOX5
Le6N6SJ9pjjCnzbMhIKTVTFeH9L22NpVvPt6e4hDzuwxvFlRdmsKv7mzUoN4g8Azn2wWjY1RJ8Ut
HK6BRJIGAq3C9wHPaaIoPTC5D+bL5JT5fjAspOLjq8b49JR3jFECvMmH0aGTIo1k3NDAxzQ4+PfN
mPQ7Pzc0+jsFumFIm20XuOiuOiN7sOrhPKJ45jiSMxP05dVhOxqjlwB+3OOEVglusfVJXWS8iIif
T4r6GJumsR+dVPH2cJzxp29VuQGTKZiQ/x8DqOlxm7lKnZtw8WaW1pMpkbPMTXMA8IR3tPO8/UiT
/mhrlIdox8TkD/h+0RtpKM2HKZhfNJ7zvemN8kzfoN/VCfV3iS0jVbZeu+ROzE4TXT0nf/f7xH5y
pwSLmYHT1dcWkdaqzC/juJvLcOv2AHjbe+uFY2GTXmbPHveB0etTrhyNC50kIr8axpvrl3gqPA9W
H0dkRJGb2m9YW5ZjbI0g62HAvIH8Y8qZUOUbK6gQkCIFCkf2NXLBt65Jq8FnSo2kZiruksp6Ql+f
7L9MT2WOWodc34cvv2/fyuY+BMVVWBbNNMxMoT3V+55gDIy2YnGVMspsZ4kS3+EWKFJCHXRQ7l38
zExVvdtC9tx5oufitvQAtKYHZdhhzNZTnixvdi9wVSSH64pZ9OJG8rrkPi9ieRgnOuJzR/nppPUR
Cl8NhLSmgYES2TxIb+mmZaiF+qonDDZOiu2wMBYsDmNrTwp9+voSFdOxhjf54LrleJFZ1V9zswgv
NCDXiDz9wGzfpt6drkFZLVeNiCXsOemusgrUD2qINlaLBMbIGd44UzjgKOYdxunb79Ow68+4JLZA
fcLXooAgkwUwc7rIDl6t0fjNjcgPusgkgiAdLmC5zN1Eb+/BR/II3mgSr03RHavJ3PsjCu46lcnT
GN0PZgFTO5XIM+liVpfM6/M9JFBODQ0YOBj2EDzBIj4KPw2uzK6fmoDbykrG6UJPZTimFDqIFW36
GAtvigPPTrk2K9EA5nV27GCnuzRZtyh5wTV32avZucigh3Zn1y5tJVGPJ6zhxo6J9b2/mLpo1dk7
xqW/vxhLXdUcahpRphsmb4pUB2Ocp6ssNp0wAnwhY7hjcbtE5YKdrkZ+Pk5JRee/wHGXj/CK3TLQ
T4PJFpZZpfXYe9N9CYyOLYpudldAJVN6Z5I6sulNbJdVwz0RF4Dz6vbTqmVxb9jtYQ65XP38PTBB
CnoKX34/2d4x6oJ9vTzk4aQiGmyNPDgQg2+ZOgJ8PU/Mqe4quLkcRQ3nBE7sMS2ph4yBo6Xb0w5P
k3Z4zrUNOin6nBuzeUNQic6zA8CWSZw+hYdSLBrPBbZjBC9pu+9bWgrOuOP3sq9fbBp8xD7bLkr8
XDr47kQUXr8+i8ivhXCDt6OMXlonys8mzZANkhLyz9rijYbSZWLS104OHD63QvDW06llqQ0SyAYr
ZczJaYTi8dTljeROT2nKorduc+itNG7uqrSu2R4mDesG8nMwOu1dVyrrbnRAevt6MaoRBPAUsqjP
Xc0EwgVH1dKkXXlEijx6zYRjJe9ACDVZB1NcYISI/eyTDItL5n8OdLoL3UIvkUFOis+ijolClLjD
OTZcvgGnXLW8IP1NoUT0HgYQvgQrQpzKPDt71C9QQNPi8z/r6bKotkExHnNW5FUVwXtzcUduO6m8
J9wbUCLs6DVzDZfhhH1wGOJtvMkJTpOOY+CH6q6zk4LY7BaxCUIUurQVYJ1FyqKLX36i3b0994qE
1waIqiBGJsqq55xuPSh9m9IXqgHy4CG5fL0Ix8e8PSkGyV7eX0p/olXG0PNjLplZ1Z2w70SJPApX
zcfUuebHhIxuLdHwpnUJ1zf+2hBjdz8g7LuloSRbSA3NO3jB12iK409HhXuvTvaL4ulRwTMgOQdZ
ONTXp6+v5sUdOUbF89dXMKiBxjcvZV0Pq7puKo7SecacsmTaGObVcxfnLMYSv1hIT+ZBth5DwgUx
ZeilZgpScc2cMNpRQSWo6TKFNqs8905vvdR0lx06pxcdevN1iBPzWqWeWqOmaDe0lQjQGwkTdEPz
1kXK+UXAz4aDLObPB+0Z02fc0V6lrbNDdIMftxp95rJ1zUVYXnIkEecR4T6Wqhp5uFWfvz4Dd0mR
EI3Aa/lz8jYK+8ODavcb5Z7hWL8x7/xgAOrf2Lb8kx8q/5qL9g2AnrmQovzrOIQtg93CJfI2ju+B
GZDzPTTP0/KVQgiw0k7T780FtWQm80/agMWra02LUyL0DrGMkre0BGUE6KS6c9rwBcglh08DYvto
OPJdTckLZTV2LmQpkWMaD5MwGRrEaBYz7fBjMA/wIaxlRuOfVZh2j+HQf3cXUXPk1C5axsQ8f70k
y2eGs0iEkE5vbd3CXJ4ZVUircQ9ubtovdWpEm2k23cMXb9+Iy3iTIXA/pDGxTNNYHX2Im0wONQ9Q
lrkHfCKC7FoOEKJlvpSUVQH/f649tmmZrtrJjC92746PE/gQs8XR2GRgqcyofUjSNjnEKo73pi+Q
HI7FZ+4iEp0gdjyoyH0bGAauxOg6HyOppkkbQT3xC3GqLLvfkGnkfowiR5A2dA9iEu5dz33ASEP1
S8Ot22HmCO51MwXX2OvXJrPA+6+XTHH+92JNy7M3fiWEdW6tXHQPUOuqTavEPXfghUJ1ujOrhO4e
ES3fTQbdZkqfLkmgP36VpnkrgT+QaWLMsKwM0zqhI8kW+j+d/mz6kF39L3EdLpF+/xXpgHhMeqYg
0cF1eZV/BKR5Q96nXVJTs/qiPUxl1t/0cht0Y/vYm2n7aHR+tzcidQxS6xt89oNs0v4Y5XlyZpz+
QKq3eYmCUDAQ4237f18WZtFzgC9/5uVJVtr5LIdKb1xv8s5Onej7TDH7hFvsHsec6X6rywQjSJBc
vz4zO03xHbk8onbVn4w55niRxxfN2e+RAvNHzaa6j4pObyBcADEU3bOPvh74Va5uvoQpFkJZXGfG
S4KeMmP1NvJm8NfKOZPZar/0aNC2FtM8wQpxzePS3qRjrP4laPbPOCLHdmwhhUO16UD9MJdQvr+E
oQz17IexC8wA2qA6uE530lr8piFgYPvA0fjPCR3Wn+FQfDtJNDiPKFlVSpl/hEN1WIc5QBCDluMn
+QG/fuWqpP1RVFiYIsj3j9Ogw33otN/KFgGya8O8nPptXZXBG1OJQN1mxrqnshL2MXLSH2WSolEI
Un2MXSJsLF25D+U8Jkul8S/BVt6f+YSOLaVypQcFxrKl6Zl/XKo4GySjgX6tW3EZuDgnTs4hUWw3
imLAO6m2Od3zftnGjmsHZrIs36ai6K4TM7w5ZpPLRqdeZ5ALcBTUxs7xXLHlVO4jcrlNqel++F5V
bUoSg7ZVGuKCc/rk6IDkC8Ix2suw+m02zEJcRMLroTWsdeYbdFAb9p7Cc2YaCSSSxVVzNuZSE2/X
aBRZ9sWxpP/qEWOeFt4uyuj92jRotlSROz34Aw1XfJZdtdTJJRTnEssrZwTT3WWN6TM2ia+OcHdW
GJrXyJrK3RDDea0L/JqmTglLqHqM+QLr/D/fLSiz//bs00JmIq5cxzZN8WegZiJAHQkbo4ftiTub
F1pPgaZV0kW7EZcezlRK1A4W3r0FJO5gthP1CdakLFcNSsB8Q+epepTEVZGnWzFrTBkN9hVn0qZi
4SvHqb+1oM1RgyC4DNL5rZbxTDq1pTddzoAFbK53orRtr3Ta1HMgYjrMqEk9gMOYp4v7rm3zo1vX
0R5loX5pmvIJXFX3I0U/adEcS+6aORbvqKDJY56r9LuFiM4CrdK7SxfBb4zrNNFmUKF1bvqMWfUS
kKdxmm0F3OEbFsB7qw3sFW0XjtWNbz7GwhX3I5qLst6EqoE1WJhnwMuQXK3AOKm5NE69PQVQcWgn
DoNi9GUoffKMzjxmQzTgJsiWARmBWNuosecNxIf6Ee9dvZkxSNi+KUCZZ+1d2lqoYCKBqgFTa1rc
LLO5hCoqX0Tni8e29ta0+9Sxt9ELYbq4Z2YXvdiVUR0tK0zp4J3o54x7MnOof0J7OEAKcbZDwHhC
G2bJvo8JMGDNeIrsESmFGTpkD/AZ8qTunp1YrThEHAyl8jM4tfb8z3eY82cWlEPIryOEx8Jnatf5
Sgr8y/JX2rboEJxDkM7MZ9jE4uvAt23genHAwLHbDfXBBoSLMZDAwwSk7arliLaNu8pfd3Yg7wrD
vUYw66Ipew9mhOBq/gSlMU2Vf45kdhixr1+m1tjAzGEOQTBM3pr+/UgySWY63cWI3mzh6xsOe7ur
NBfMXKzykLRCJ7IIRgZYIU9Qcd4NF5p3rzTNF0jxjI+DcPvP18Nd1rAinYIiP/783/9LWlyPJSSX
iEMT8Loy/0iwNcnrgT6MWlFXQEADR08nY+jxKDnSWA/B8K4FMhU/7AYsq+DtbLSEd0hlzx7s5ovk
Uh8q0Q30zfu3MA0mNHamc4eEN96YJESBIbR+tfgHIFECxhg3bsjb7DZT+dx7J9P2XjF0GFjm2Xki
U7zEG1qZYgcGzAD1evNnsEpxWj7EJg+7IXCrVaFMPzEpQpVKiFeoEvkYRB8Y5byjr3WEJVfEd4kT
nkbTyX/HolMbg5HXv4Tofq39f14327ZYq0wtuWx/FCkcVGPh+0mBBYWZPOsTsdhhUHyrmiW+bzkC
uEPmH1Nhni3W+SsHrVPxOQB4T1DPxGrtQS2hD6nyFx7YX0X8EVPEWqH7ipzCWg/9Lu9yKAqtUCt6
pnhipa/XpVTWRpEWdPIGnDSNOc1cMNdHPIKtWXcfbt2gwy7IbZp6wsIEPyCF9LfIW6IoMI6lEUeJ
umWZA3m0nUSPjb8HTOXTOWA6Z2d7HWlr7wu1DKG870VsdxdhpRvbYSJoml7+ypHjZiSivPm2gK2W
XzAONY9dH92VHN3/JeFL/JnvRZ3CMm8JbaKsAnCyFIt/eV4ThI6mMwTl2jGj/jL2MjrWCX7pNtHn
vIqwzzlhxuwatCgg3nMRTMOla+VnWsSw3CNZP4i0jtZ+kTBvxC4BuXvwDqiH/zXn8f/3k5LuuBSs
QGIprv77J2VGwLgDqygugXAEfhPSlgrXmY7Fsy/Lz4HZyKWrYrmlt2FvceMea2Jo7vVsPnm5122L
oU9p58TfMJ4yzekyJsWVb/9L+fe34prrqSyL9U/Zrul4SxrkX66nn2FV89umWEczSCXTJRQoITJ6
EzRkaYY4IdZlho/rn1cZsVR5//200GlzLUW9yf+E9ccqU+atU0/wMvhe1d6fi5BzKc0PSCidQ3gO
GF5nZ/VpCYsFEFw+T9bRGd0PaFbgXhvDoneBafNffqi/L30OTCutXX4ix5TOH+VdHxd1bU2ANWKv
PXay6q4J0PxjQHNoOxErcghFNx7LNG6RvzrHYepe/uUn+Ftx7LH8ak+4rmUrRaTrf78ZbWvCyKQ/
uU5jLI8a8jW2Nh+iB9/KQVK1LxyX1mfSH2mgsG2G4xvnzUPvEfdCupj9Lw+bu7wNf7xNmvvCVJ6U
Wij5x8OmOhQxVhqRpxJ219Drq32edDE+rVR+pDVgfKQwRzOPsitt0GfYheINDCz08thxr4kxyxMg
1zcv69MjZxhBKyIJdx6pMh7D8jNshpB5noYA7Dai27Yi8m9j/yrccEg4a9v2kYIP1h2DUNd/bN3c
+K2qa9s44Svxbe+zNYKvWBJsOIAZMJXj9DIO3Xu5tDi/XrQE+5J5LinX8Awfa9XobTyHt5TOwZ1N
jNYqN8fofbaRPBpNN5y/Wu5fL0bU/nJU5h8Guwku//w+fyXg/td15XRNn98TFB9aeV8Hjb88dDMg
SV8WbbqmIF4LaaR3nguSLCZB6YXxxMvoxOF5UF1y8DIYFWeQ66e66Z+1O+LiIl1xApewtvt52M3+
yHwspYTDDsbWwCiSXQH3TSkeg3HP/IWM9JrY8iwrmKUCd2E4Ev/kgu7Q3SwGZBFtzdb5qbRPzde3
CkQedk7LskYiSL1XnXpEY2JRs7R2NpUE/RGU8OBLPR/maRhxf0ZEjISaOHuvyrZTY+2HfJi2otxb
0dxxaMnfQ51endC9cBO0BwUOyWuqF+GPP8hYxxU1+PbJ8WmQDBMIxhJ/O9qx/umfr7r1t5MuzzYH
Ktu1Pc2Tbi+l4F+ueiHmVrVeCcByMSEQavuNEjm6VyPZQyReu3Zt3Ua7eutIsEaeNDdACAu9B41q
bcs0RRg6arHabWs0sLeEIvgYeqHcm+wst0xPLwLM/sYNBMaXtjHDuy6twrsyBTzwz7+I97dlAlqg
FuSXcgZlK/wzv1TkKc2iRObrEgzmM1K+2f4dkb/yFNvMwGUeJdcyMm5d8YPOR3L5erGEgsRVEpzo
Daq/Ve1vorviu5HJ7TgKhrEj8yblvNaTC/1lsDZyGb4OERb82g+pTSNzk9otc9eZ8x/1oT9Z2S1g
wIgmw0SjqpZkyjH6vkwUVd+RQcWAdaZV9RRnjIdYcyfC19vfbsxd2/SkOZVTaN1lDbM8XE5f5yC7
UhHWeU5omYyiZ8qmfVFMT02WXFqjL06wmMdXXATbAp/DSzYkH4Zr3KIm6J9HPPDPvf8b4Vyz/efr
LcTf1kFl2pYlpcMO6WKq+uPOKVXgBAa6KkhxWw7R0l4+9NdHxME+2SX18pHVu8nZ9QZgkd1o7Ahy
mY2djaoRdohYPmS7DwA40fa7mtl2VvskObj1IUsOsl4+rPmg68PMuGQ+hM1ByIMtoUgfXHnw4qME
E20SmXHAiGfIAx/4WKPkGHPsZTq1SdWBj1wdSrTh5qFWh848DOaBJ4wPok1N/t/NoUoPxqIT2Xfp
Qeu98fVhWXtAnPgz/oeyM1uOG7m26BchAnMCr1VAzaiBk0i9INRqN+Z5xtffheoOu0UqyLjhY5iU
5XaNicxz9l6bagpwpEsRGEvZ80Y1NxKR2dD0242NLCHYtJFLOxTayAJOjUfZZlvVPofE6Jxm6BhF
v8WNT+XFUhy+K/5Z5qa5XwmFo8qkw2AcGehULb35k6E9+pPP3znV+LAJsxRNZkphqbJmAEV8t70h
VHgiL8LmDlZ5uuxplWfKS4nKW+QtlefLBMZ5IQIjxYsUpkRLlf2qAfSmeHmNicIra69SvCk9lPsB
12zt9bU3hR6u+5EA49CTaLCEXqifuu4U64CJlpr4OV0q5a40HQmlmqejRepM+U/J5VEJ8AIdqLg/
pPeaMjJb9pSu7E1lP7MRSfdkiFAqc0csFxv+s8mW6rKdDczH39YDOLYtgKBSoKDd5oKFdydHu7Ta
WSPSmd1sLAXkZSz3QJvUcS/fy64QC+8F1+pgVIjsDrDjmvmQpCial4q7pRJQC8hJicg99sGpDU5m
uVQdwFbE43TK72VZp3Q+mRaL/FJj5kF07DOPajOvJmdi8EpQ3oOHfT0Z3Iix0uBF5FJktKq9MPMC
VGq9Z/VI0wl39CxOHnwZIv3UpIaGm3PA6X9SCIQnqqM7BfpybbG08HO6lCJ4zCdNHIfpaPBKT8cw
d8iO7Mn+u5emHSg5OBraIeoPKKGT/kBwTHQvTdkP7X5CiJEuV0LFZl5yZee3SwXdzvIh225HbTtr
sG2A1W41nEjNFhweYLoMPn+1m6Ndggij2kU/8x4d/Y4ayn0b4nLfdyCbxn0dHUxyIrhWB70iRu3Q
zocM6OF8iNNjeC+J8YbGxOaYascuOMXakV2IUZ6q4KSVSxUgHufTXJ6EdTLuFc3wMz3FOlEdL/u0
lf9oeNV5yUW0y3IdrzI2JGvz+Xfsftv8ZTNj0jKQBbsYIQODN5ev4L9uqzCCwOqAR1l3jLs9SWps
Uj0wymjEr7F9VF0p1McTe8Z5b0NcdCpmcm3+JmfA7EjXKk/hPM2nbpC1M3LPHGpzpLO0WLoHa8/w
JnRljGqEv8lpRWV5D3VvHr/HXT+7JowC+vyR8TA2ArYC1HwHXhVwM0E4ZYsk5PPnqnw8LZkKvSga
JPSxaV8vN4p/PVcj0SIs6ShMg3zIlxRuVxu15sVCzb0niWd2QOf0K7Uq7VPRAs+ZxuxRXfSAVpgz
3Xql+RvqPosQykeP/d0fnz8+7eO5ij2lpVrAUjVL0I/49fFJeQmCdKaXW2EL9SxR3Ga56dxwrAD/
jx1KkpZ3oI6sPxk3dhsr1xZuRI22d0mMHEujd82OppKV9f6lCBZaEn3X+4UYEaxak1zs7r+2xUsE
61pT8V22ZPI8BNZbnWk0EkawwUBz7X1UMmLN9Dk6C1kc6SpZZ8a+X5xRlA+7Oj5+bF5MS1Poz1vv
G3gmfW6ZAVKECik7sMuIL6Zf2d5ABEd8nTDU7/ygOOVJ45/BmO7Jv2yO2vLXRmX+AXnlFS8yw4gx
vX3+Xnw8PHFM5jEpKucmTnXvx1YZ6aCiDnW6fWpYPIZFYrkYiQd3ZLb3OE1dffYb+4KnyXjkcwud
dmkF1UPXwSPTyQsil17h/Tze/+h+gQupebp2jCbDJhxIMEVADA3YuJ9vIQHUZ6nrNpVC7z6csMym
GArQlRP2Hi4BnUpifYvrRLCbkAnUW+bTy5+LDELRRLDbDqta9PfflxO09WZzCGjIbQgOxzQhyv5y
v+SoNy5RrwfbVm3M1VS8znqpn2utSq/sqxmNJj9NvUq/dWODFTX74mU1P77fTASEJnTwtsytrHfL
zWiYNYg7P0XkCD8VnsDCaZQOHOakK+FMpSuHQl/HuQ5husbuEYquOd6DFxqwh1t/wmCIbxxbm8wr
PMVwq++C3bmNrtp8TSXYuJLSR5v/hfxFKTnpmdEfCfhprvc/RwOJ3EciNq1oAri9/71MWj6QaXjr
6GuutCwb3tqYsUMlENi3Q2Q9tzHrFn6ENxGBnCEw6wd9Y76TWp8+VAPMXMIEcOmigIjhix0BJFfr
FE3FVtJs6D59YNPUsrwREXKciNaV605zE9XCP1qG+SaUQtUDW4yKqV0gHoxISIWbYWmS34kz/Yuz
iPbhLMIXTwjVZI+l0bZ43y+2pNxnMB2ma2txiE1ajN2mU8ncjMbe7cWk3jgUYKt2OxMLEFyLshuq
o1RCrJd4u+DOKPPOn5DOz9hI1u1ADpRQXFUf4QoSlomB0pZP/P9mTliXzaaY1PAmQB4Y9RxfGhXj
BjLN4BFqPUg8JJ5NITDAzyAeYT5+cXD/eBDg2dIb51+WIZuqvqy//1r/k5ZktwyRNvJJO72ZVvNH
nFnirVqG4WFii0NWRot1LdnzMQPTh271UFtdcxDaamw6BKNaFxL10YkvzijmsrL/ehe26ADx4Eza
eYZiLF+bfz0ympBAWQjRWVdDvA17bCtNK40PBnmwR6kHGAbG7OH+R4EoQSRGJmEtaYPNNQo8qTQV
gopT7SIH6mXE201mRHRVLP2vEp0IINeUdYBpxEphULeq02A+VCUHFlLzvCpplZU2S/all5XCG3Ed
r8M5m3/QIToQv5W+qIMk71rSyVa+lf0geZSz5nIRifkddGHIrmp4SeTwJwK7/GKANie/jT536jvE
ERHxUjYIw3LruQZJfwDmXruhqRS7fOhrBHJW4BVR66/SRt6mZaFAFOy674x1ojPIpH0Zm+hxgouk
BF/de7QPxwui2Exh6LwSKBTM959+voSDOSZQSIjE6nfYOfyZ7LFJ8mrgOEGkelZi56cMVbNFooKr
z9K0F2MBI1qPBmMlu7Wl6teuH6DTVpW2G2cHxwuIrZzDkkIu2Z9apfzwW2PcNjJK97kMEJxZtQrw
pSsfh8SxZ5gpo9xpz7mJfSPsbPlPbSCIGGL52u5kziImig2FdubaXFTRGXyordXqmZuqSJ3LvlK2
TZXhox3H8qHh5eMeiVUjAIpAmMBOmX1mX3RDVvl9C0lujHxihriEYAy3Bs0eYm6BDF32G0fr7J+V
XSibuKz12+Az4Kq0kxzAJFt1/fKNiMCjJCGEhzmSJ8cQaDj8vvC9guAUVIB/mFliwu81jAcbvxU7
8Blw8bQrjE5mN0KeKjMp4Bsdw3IvXcTpUNAEfSN+xaVjbwuGTijYjMUBoK4jK9bxBMrAiQDlYJmq
I7eZzPhKT3vYZGTmHBKAoBnSH/CLXMxQhmMqM1xTmpaGO37dF6vLX6fWVzzchxGTmKbbZqzia5M9
54XwSgRnhco/rFYPBmBwFq82hrzMXh7PBbN6oaRA6ebEiVIl54TFzZX+ULXpy8nYjui5t3qmRGc1
r3Z82OyTtlzuedOjzkdBS/OJJozRP+XSzpQRSd97HbR7/xAdWTF6t+s6Q/OG/14aWXn9fDPzm7GL
aRgasy26Z4bNWOPX5aWqdb1B/0p3RjXXWh4hIWxVHIOqkC4Y8DdjV9sPYUUOS1BEx5G7EKjf1yTT
nC4qm5PUqNp5GFuoFRmLPtaiYNMokXX5/GGqH1dBoaLOYEwmeLTM4X59mFmIlYxtJxg9AeKDqQ6T
0npqX2YfBXFG0mkwFeoN6atyS+MMSUaROIJ28apO/EfGVqh3ioJ8RSsxUBtBH9anmRO4rRA6xcVg
VI68TsdXYxOM+/mDV37z4Jk2y4gdNJk5rP7ucCFFkhoxCQVLgJ6QNxazfteNT60t6ClI2Z+gYADv
YjVNa9Vw0GLQn4iqCX4PvK3PH4v2cZfFqBblPXMIXWba8v6FTPTEVnQ61HRGMkzsqyK1p5chwJli
G8ZA/BrwKalID42lpJc+oLFBos6L7Nuo3+JIPSWVZdzsblmMRfAnKGNpb+a1SlxdOLsq3wi/rVib
fLu+yTN7k0I130gXOmU9o/ZQ9NFr2sm+02vwXZPKGE9ZZr4R7yO8rqxJA8LBuaHpDPk8Ze/1xVvx
26fPzIPPvLXAJeR3bSOIQEla1RmbTNX6zzwbwht8kiyQMihwd3WJk7ZdbmrQnDe7UPW1hLT/m2Ki
d/U7I6IVE+K1qMuLXy1O1z60HiVjwiphvBG0nXoJopV1I0XAvpdf6bKKAzOB7sFUMJ7OciZOmUVj
sE7xqQaNWgqXVDwX0UWoKz8EaaTDJJ90XP4FNmr9/63RMpdOGT5YvkoQJd7PskepqKJaqTmdS+mW
t7t4VOIwuugzZKUmRKMfa/VOHyf5GGbVW8na08tq9Cp148mfu9eum061OeqXBE2dY/SV7umqjlaW
mTOKt2k/MWUkU+o/wCit759/cMXHOzKbs0XDcB8SM0z7dQWYeCnDwYC963fEkcwlD0IEr8B5aAxl
BDNaHL23vgF/nY/duFbL4hW4d+vJc4FzqUkz+LKkdLZjHL3afYPLzEi9cBFhpZMNmYIAOEMCfpUk
hQAwQmPFMsaj3nLjJxiyex4KLIhNOXE6WNMZccm2JRbS11Q81wGB7Zli33L4Ftz6SnFupKA86ExZ
gZF38qOeac2KSKBxEwwGnZLWys+B3qKcAUApk+kqNYH2MpftW5Q0Tz0N+3UP/WhVFU2D41apb5Eo
y52Fh3PomoWp1DwxARD7BF7+Ru0S4zDB4RRFqL2Vmm9uTXqweGqyjAl/iMQdvbkbh0mzN7IlXMnN
y2Z2eQFD4LF2DxtlGQhFVg9TVJkfFanUHQiR5vbzN/F3y7gp6CygR9QYk73fZndTIiJUeCQ41QZO
Bd+85X39p5yDiWJnQJa9cc1mlQ5cPCbAxmi86aN6g8+vPVvIvru8PgBC8x9GEhnJ/bKvKfHXx8LC
BDrA9bn/hoxtXn3+uH/TfmFGoNoWIwJNFR/mpYS3gHjsyNrQiNOqoVtoY8VWpQncRC4J++Ct2OXE
oeyVwtiHIezQpkEj3BBxtJYl0z4uv4rlfUx6/z++NWAQaidy4mu13BUgpNbx1GGTU0n57GU2Dr4G
fQiBLA0pPu1tFw30lK3kirOAw1g1j0An1O9aRGM2VRrjUOvwUD5/0h+VL0LXCQ5H62GTQG6/F5CS
QpXmfaXiP2w5kMtZgjc+ztpHpcnPOdPMHaZ363FJgFxV7Rw9qjKtunqIsp3BIeMQV+x7EhUiC4ap
9jvC92Njos8JW2Bek5iVSxi82aBycDtM53Lq2xMZaoEXzpGxKgs7fJWHoXNBKeQ7trbt2ldQb/cy
QgbMHObF4hB+qJpW2yR2nzwHVvpz+Xdvj82anY64cOyEYpQrbNlksgSJ0TyoRgkRlm1BmcnNUTZ/
KIuPM20ZoVmkceB7WbL+pkB7CwzpTxbC9g86Pdchk36ipZ0fCmI5VnpHFgh+IumLTY7xQRO5TONl
nYEGQynSkN4JS1CAT5kejUi0WHXdAQTrMfIhOvVT0LlNqAR7VPCxZ/kooKwhvI29DmmvFg8ItGXn
nhRd1oD0AW5HRECWBrgu7kfWkDduhPTimNtYjRhPgxSLe8bDplwk3mwkh74FNyZcNanj/TAqf+ih
2iADCxqS0NfAPIsuD3fNmKFkJtXiwOJR7au+rzCMi2Y7TT6xqbWs0rcFhG2H9BdNOdxOidXfbGNd
tlH/qvU73G7yNwlJGKI5zqd4s7svFpj7VurX0zKdQkGrVDdUuqXaO2GD0TeAp608X5txxGlVEJAq
KxnxV2ETXqMc7d+AoofsxQGMtpR0j3j3GEonff4wd7O6mhiB72ypj26DOiH4xeSPxCCBgFXHAi0X
MaqbqZnajV4MBeP7BMdP38fPVl3HG9my52Pfwxa2K4WzkqwrId0mPCR3NQI8Ntsd/Fwl8su2HMWH
03ifjtaVXuwwPf+4/zbEqr2tS79aZ3zGbnYtKztyWsEwLfqvALj+V6vbb/antkAmqdv0GGxFfdf8
iG3sylhbAJGSn42r/rkrWgArKh6j+695Ue6MKOiulT1wG5Usw5UscHSM3E3XRFG7y3tSF2gezN+h
Deq1fGyqAoZvuk/FYJ4DIxkuwXxE+AlgFCMNksziykkzAAlTu0VM3gHtnnEfzGX/LZYFPS7tiyep
/KafRWOHNopq0GLU33f4e9808zLR0AeU+rwNk3TYm5H5OhnFGx+Ov78fQp8eoqIfHR3m9zEw/fHg
C0DSYBnnLyYOxvKi/vpJtRST3QwPxmDe//5QYOqoSEU1gZvsiK/DpGhtyEh8mKqBjKgwDc+TPEDw
FeY/FyOoBxKAaBqOENKBdKzrKIQuKi6qptXf2Ln1hwp/JHhvfo00g07abJOZcmwDnRzKFimyGefi
aSYpqSQn4pGuIZ58X6rOpqS81TQjHlqylVeVXacX+2bgyv/G0anYmKqqAHOZW6dp+crg718XgBrA
uthPxHEO56jIp20qfatS2jJBbEGu1RqTzWzZrcvcaknXkcxbEo/fgqiVjz3Oky+++B/tB6at8i9j
6R7LSHDefYblpFbjpje5K2eaZ/hJ/ai2qSAbcaxWekNCrRF34wsOmKfeQOkbTwjrpar6q2AHe9NJ
f3TmBvStYeTPUaAdUEqXf0BVXM0RXBvDf2lVQpWWNZSe+FeP/YMKYREpodDjXKazvRDvHnvsj4t3
t2zWGcLIjSXR/CjrRblOx9vpYlqQCi3xjTFn/UPcjxNfwQbZDtGZmBRM7N00UjtCyZ2clESEuCKF
QoIXNlp+koJBooOmpDu1VFOvykcChnqB92Cc0JVmD5/vGj42FJBAcadnk6Sypujvt3iQR0yr7SBx
hJVensNa3ZFrJzsyemMrKtiKdkcNteaa/y20PHsBRgpk7DTn2YFMXhXH3wHhkaDU249Fo36XWTy+
0PQqv1kMbEHHg8WAG+5HPR52PUOhWcCnJYwmz9ImZe+HqEcxJYfr0bbyfZ3r9Y39tAxGEIA5VJ19
j9T9nE3KoUOjc9P6CpUNgsM1+YIzIjWEQ8wF5GO2QEZr+0eXtA9h2M9nzKTzk5myoFvmYDv8ky9y
HGpHQhu1YwI8FlXR4Dv3X02//A88xPxoZpXphlLUbeew+EtYWnWt5XMtg2qvyhyqAmP7u1Innmu6
qbgp8NDhJrYU9Q9u0ZtZksw3Y3wZunzcGRXTYU0yY5BySDfkuNlFakIE+NC4rQ5BEzlkdiFHXoOW
IYghAOMBwHagAwD2tdpBx+xc1WqwkOJ42jehCrwE0XKBj4xo2ai/5rOlEYoVSExplMzRKlt5FI7c
9dOjsvxc9XmLdLw4ldmc0pFGP26keXIgMzF/HCs+BeTkYkSRsiX5TnfJNey/5QsJgcHwMcGA6to1
+NBC0rl7Fn+GKFjPpPNOpxTY1zqL8iXZyK7dmTxvh9OjeuRsd52BV23xH4w4qBXiVLV5/GHFw6of
DFTFUygRnjcwaZbCDr64iJ/1hjSAz78RH21uAlEzdx0hq9xkLev91zuqirRSwcrqat3vhxyw3ah9
qwhTctIkDyoUOeOwnWz0O4pIJsbqffqqLIzcVoW6Uow0KBLYaqvCIFkGCV72I8E0JWN7+BnUxjHF
sfSXZIH8jEuYuWAWaEAemzKYjhn8uNXS03TYRne7poieDchXb7hCxhWjYePcRUxyjKS8iuwMmHA+
yGhOkZAvP4Zs6w966psAIWVOISi8LnlDz8jmiL2FIVtu88yUViy7I13OVL40VTOT7unb3xHtIAGd
DbKxCBGc+dAf7mrAAv5DvpKJef1iUGJ/2D3zMrONYWrMiWUZ5P/aIAjhJsedoDledMUzLYFsI4m+
cQ322Wzr8gFHp91jZe5fO7nukbiO8+l+CQvUJAyfelSC6rWpl2tXX/vgKisXyibhVrkM50o/NMFF
KGdbOQfQWq6NCWyOhTYEZWYAYK4W7tjB3prhDymUAL9Cz3SNtq7/gkxy9DMb/3+YmHR/JP3K3/7R
Vx2ey7wcnLiiybqUqTxo4aPeLqXeSxiPSfZE9dNTlD0F0j+FpNT3nxr9eayfK/05T1+oQn/Ophcq
Tl9qCVM0CONvufRCgeJbSXXWD2SrAj+3QcTd7LDYkoFrf88ybFEQMV5NPQ03ePrbp+7LjaYqf+g+
CgZ6FnNolRMOgux323PFUGlBJZhiFRNn1UHUByAcoOiH7DjaB40XST9ybcm0iU4+VAoCaptTI52I
9TWO5JTXpdfMS422Z+Zn2iiUbp39/NzneJQulgWB4ELNEGbsS2lfquJaM8Kar+O95vlq+UuV1c33
eRsAed9aflZuAa0nN+U1eTIBQIKDzp6aNtP3aoJECigDkS1mtQ9Q4V6CIsE8ayjbQt1LHAEO8kLJ
Pkj9Qfh7aoZzf6+QVEP74KdHykqPCRZQ0uX0o1md6vAU+KdSXkoj1S73lNyDoTuBwIXEkp4pUjjU
9NyZ52Y7aEc7uVTmeeovIrmU5mXoLzlJ9eYlSa9UlF7j4VqIpcLhmqFlFdc2u1HmeKuzG1JQimDs
VnXV8ZbaN3m8mcVDbN9apVePNjl/Sadxqlu8a6w2pGpb5HUlUtyTp2qwIAk52IKCTG6qhJQ76FCo
Yc1+kOcHI3/Q7qXkD5QvQB4/WOLGpwyLEBQaXdz05JYOS8nJP5Ub178rNa52dLXaq7hfw/aiRVep
uegaUcIXUClZhKTinESXqD1TQcsk+tzpXtt5XMvOa5KlcPLjvDCHk36vFJixfeRAQiX1MaqPYXRk
hpEPhyE/pMPBJlM0/sJP+nEzugwrcEGYGn49jZ7Ru6WosaIUO2OxNmbjKU5iG0n8vNEX4G80MM+U
J8CHc13h8M/PYd43DHZJ8pvImR2z8VE1jWfLMJIbQIfIoCOkJZ2rl51Bmgfk2pEIjgvOkxQQ9heL
6EcdFI8cu6OC3IZewIe5J5L2vOiyEY5lF3bbdq5Zzmv1OcWg7eo6RuUkK80rKYTEg9jBi4HfEtAc
RxbRZy3T/z7f5CPtBaFCKmiT+lAtWVmf31DVjys93RFm9SDMkH1b7/sksZgntufgPNuJkIzCxMJt
BFaAKhYyJORFcZ46pBls5txBzmPgfMW0Tpb0FOh7Elncr0aV1dtB6XR4ij2JYkN2im38l+rkv4Fm
vLQF+vbPH/VHPRMvLWoKnDEcsnH6vZu80HYJ5qbWsnUs1z60BQDZlkHyV6OlBExDlF/TBB72RnvM
G3jFZjVtDbbQxyIT0ym3pF2NTRVTeVdtkoEF/IuH96G/zsPjDqpjEsQj+OF8PAP8IUIdMnHY+eUz
8TaExw51zBzZH1y90TDccY7yfJPQbjAIZ7Wnyxk3Kq1Oa/ouRx04cx+hR6GbtJqBwe1sw0ICM6pf
vJAflSk8UnuZXnF/uduM3n27MnJdxxqCfTgta0GFx85u8J6IxKhhL+h1urLEnG1qpVXR7RGRCjUA
SlUPbX9Wl4WGcc/Sl1GctuwhO4S65Nb2JDxFV5cOhQUkr+uZ9ISZIrsZ481zkGkaHyFjclVJWnEa
sF6Y69MuV3zl0dRjzeknOkCqFNmEvRn5RoTspb94i37zudcwteKloHmuc3z59YnLWYmcBsHhGnFT
f+yK2CLMvUWNI6+ySPsZY4fbAN7Bwd67hs+ztVIAsZ8/CHP5P/mlb0EMDIsat2qmsR8Hxik6UCtV
sgUZF25klVhGMph2rbHMt4oyOECvR6fEWQgxCenVQE82TCTjZ9LOfobKWP8JSw0p8lCfGhmy+sBR
DJkQXH+11f8oSBW8oX6sLss0fcUXST6OAWPfqc6GR4Jj8DC2Dutn6ZY6WoiwmU7wesqzHXREhWfQ
m6bFL9CWHalp5IAkKd7esMKZTCLJ3rJa+aqlmv0kVWW80rB2wgGK/Sch6Kc0ml3s7/+tLrexi744
bnOG38InHxz00Y61Md4FJOY5/qiJyxxKp0AuqxeBIVzJQnnJUES4ESkPzBi9QYYlPslIhxlq2Q9m
ZU4Y0Mhk/vwNwdL88R0xaMFAPaONQM/+3caXvIWuQ4VQAvdlMDYHtmfpCCXvP5V6d0OGPoCGzhYl
uqosGnRqbJdCg44Svbd3o73js9Nu0KBL7VKDtkWDPmlLcZMnFYBEMvbXGMZL8qQVJkqQxZQbWmyJ
NOO3v3XYXBFhI8VGh00hwkaNjXyTQoqNDpsylP/psBf/mPKPFPu/Omz/X1Jss9n+rcMuxCLFRoT9
txQboosx/leKjQ77bym2b/yjw7Z+p8NGip1Q3SLFjsgP7Y5DcEKHTSHC/ruq+RcdNiLshOR7uHuZ
RwHgi+E9f/EW3vcD775TFlJW7rwsbEtb8Ncvdt7EZTmRs4C0tRkvDDDsc6UcQqb3wA9gBsTo627I
p8AzFNZfTc/IoyPQJ/Sj5ARZpTjEZkoSbdBGj7H/px4iDUdkk+HM4icpTadjoDJzqf3kYBbRm4Q7
/dEk6dYJRSs/zJOhORWpg7uKHcWtPMHnyFfIQL5Bg6iuRSGq69TY1S6MUJqLdKiuQaDf5ImwGt2e
sfpZnUk0cfMzjsv50kaSfGU2EK6EXepvoBpSpjApk8uMjf8czaPlcEjXVy1PFpgsDO5E34m8fVYJ
ZvAgDQkvFq0AgqibWG9shj5MXSBKGz9iE4yKionW0ZgVre5DDQVwzYqzZXvrgbn76Wxf46xG+bEo
mAqgEsBVcgMbJXEoTa/mO/2Wyl2UARfJpW3jE1lstomAum03QMggijWRqm3AfEDm7aHTJFpfXJVM
emlnM/sZWeVPZNHwcVWfl+T2+beZJfTDt5kNI3Zznf2NYEa63Kf/pferFLPXJUJNiRajObGe4F+p
6x7UdOBADaK0yglooylONKApc4iyCXjwAUxmt8vcgbCCxp0yl6Mvpeju2LiavpRxL8FSqLuJ5Gb3
Koh7B455L5IUO8ltJFeQ0iDB/HNJW6Vqw20Nbnxubyw18mvrzvzcugOdL2QfhA2wP8zdkJkSKFPS
0yMXQBLFnZEam3+qjxwKMqitr1V7Xcm0IAkWWCvwCO8VkBISLEU7UyodK3Faean6XqVE0qzjJ25O
rnmCbXqpuXIH1NdsjEk1Glwy0jjfUJPlAjov+UNI9Zbb3EuhNRah43UXGarlUsi3qehegeXCbaG0
eymkW/M5hWLowsQmbZdSY7dHixy7U+zapJfbToEWYnIy3YHspU30yJ20cCKyYGMn9vmSrtGKZdDb
lqSwNeEn6QRyYk3P099ZBBMRjsv7Gjhz6uiVQ/QE8/qY/BDFAYoHuFyFNSocPXBJ+6Lme9G4mxo3
f0lQzDTszF2i0Wkba5PLFiXlHZx4idzAIJ9tKbgpCzqFt4y321iqulc+u41BFIbbGW7TLtXO5FC7
kL2Ve000i6FFRO5iH41cUG+BtpRCYu3oDA3dTKfNnR47DhtExHU2lCPGZFgxl+siDJmWay6Qozqk
HdrcIBPiqp24X6qRnYqgTmOpQuK/4mPpiMSlJt7QYbkOlOrWg9vdryPvo8ojgRrMo1oKjyeF9j3i
TUcBb7mA+6iYvwmeUXGBNJqKqyuuLVyldwXo0N6VFdYsyAjuUC7V3WuOXct2wBQjgMh1J9UdfXLU
yWlbp26dhBWT95V318e5vFbwXK0AVHTy2u6/2I/TsPrNQoBMhz2nYeHgv6vK/rUQwIqW9CxTSJkl
bl7eBjFJ7TuF3US1YyjZRPuWsFx4t9Hempbyp30p9vDarPgAVWxsDnNzyP1DoxzIHqvyYz8cm5w+
C9gfJ41P83AEakWVhHnHp149Wc1SVeDN6okqK68LlqrxZt+rr9jVLDXdS1vy1Dzhe+r9avukA3tZ
ecaAJ9krBdJnecaDRzXlOVIQeJ2H8lxKHlXfq5U8qqfZYJKh6zb8nXsNikdNJNfjxlO4j3lm6Gn1
ck31k3+/ooClbAWEal2aN5F25dskYnld2U1xy8i4XiXyFD8WE01ImPPqdTbKb6UGsnqxYEnlCf+V
jc+KH+bFghXaJ+7+knWy76VmeDmXGofl1t8PS7UDHYalGtMbkzO31yUH1/Qy02uTc4wRLjknppcn
58j0AhOC6FI3tGCW4Zn3kuJz4ztiWCu9pxre3HvjvSbD0wR7d69L/6lRnKgq9YgcbMUJs5WK36pY
KixOk3+kBv+YonBQjn59tOqjiI4G4RzGQaPNQXfjXllxmMm3k/YJaC1tb3R7sn2jb8xyqftZdDdj
ggNo0+1KwjDYtmtbXdsy2v/87vabwQuMMIX9rsDgz+H9valnlOfeiNUOd4opJAdC2Z5WvHyKSWC+
VwjCj0xymCQLbmYpVBlBttTob2efBLxtoW3DYSl4YhJIsWibAA2XlzLbTZ1vpmqjObbkmNpG1zZA
p/+uJt3SaZHx9Jnbad4Kc1tFO4PRdrnLol1OjoGBxmEXhSjFlgrLfwpdD4UjrTX2ZngAOZPrsb0Z
Zom8FLUCw5gre6pU9oQ7Je0+aveBvQvTfcTTQeYI4bTdlcpuYmud7gZ/S03+NsVtqG0DnkixlB9u
oZ9Tjbwx2g1xngDfIzfBhQy8hSfC09I2EGL+rq7ZUjObYp7RrDDpswb7ibil0PqyeXGfjv+6Q9V0
0AMIJ6EHLRuUX3cl5VSmGQERDJ99FRiBLoeP0I/CR7/W3H4Ysh0pXiFzZEt2EfCyKjWK9iqJW4A2
3/fZfQEyuDHFKraWjOmVifg26QO2qbBykcmFl/9dUnSlayFebfGadK9Zxz/mdQ5eq+5VCV61e5Fy
C+D/zvj/JqXfTP2lm79p9YulL+XrL4Kf/WcqnJ7tQxre4um5SZ/T6ZmYBqE/UU1Dh/spDJ7i4Mma
H8FcGPmjuJclHsJhqXh40PRbkzwY+q3QyH8kyqMsMmkTRqb1mEwSYXCF/5/YjPJnkr13NWP5K74F
JFpdG69TSD0Pn3+DfmM+w43DTNr+P+bOazluZcu2v7Jjv2M3vLnRpx/KAGVY9P4FQVEUPBIu4b7+
DpR0Tsuc3rr9diNWVNCJIouoROZac44J3sWk9/VTF0ntW9Dx4dLxKp0rs8Lzdn6YchIVRY7/Qwxo
f8ZJf1Qrm8z4ztKOdZ2+MGkdNsQYGpuBhZHhKxMicknJTszS5wm04cYlg3efo71SyetpdEPzrZAU
n1Qs+diiUG9kPrMCe9mxsEb15vyhlndXDlT19ZTEHl1vl+Q+BZuP4ybu3TSO1qrjFJyH6aPQButI
LO73D4m2KbkX63OtrXp94PZjIhiYu+jQdIp778qiXuV9w44GLvCG4ISd1VbFQ4Pw6Te3W+fXtgbN
fXg1LFmM4Jkf/XiBj7YeZmozc4HXLrvuRXshnHbaE2lPjd6+wLTtsSwtxXL1tSJyLTw040uxYlEs
V2G+PLJcUaa7kZesWUr/bcHCGpY4PgsWZZL8eF6wWLPSbFm2WK7i8dty1Yc+y1V3rq/LFSuW4ACc
7OS4M6plraJya5dS1T46r1hh9G2tWgy0435MysmHpg2P1Ikvzg9CQacbbmuJ58qdlCsJ6vY39nzn
15aEQS9xcY4hNPeQ7P74bGZ2goe0hriTl0D2clqqFy0K44vJve6xifkW593npJnRFzt9EBE3SDaJ
Ox/PD7LJ6den2bCuIRCDO0gG9NaYj9pcN986XVtXYO035ixgkDCLYDqH65PXw+c4X8Cv//rQ+eNN
04RrQTTI9vwJori/jPpEXF6a+K1XkiolSbBzh1k7lvzZoO9MiNiePSJH1kU6PnpR+i5aK93O6RTe
yUEnIy6ZMU5ag3uIMta3abSvex09SZaq5YNeKuZR9gXk7qYsH1T8gSf33W7pj4nay17VmrhXORXv
Yxde9PThHxpG4GemXFVi9FE8MBFeoqPe6fQHrdXrG68tmy+WWqurzGSUnVmk8eC6ardVV1T3f7/A
wAf9dd+JNsKBg8lfkJ3nT387lSaj0tEDXg+aXtGONmmUObq4Qi8oxXZmBOBtapuT6JY7eNNsq3MV
Cy9mC4aHapgfn5IaF4YPEmTEj2Ms1Q++5/luhjg5cDyfzFozw7YZGE3gTkvldpCea4h38lyKxY1x
R+HodMRuGHaW2BnnaocdTjGMKbPYiWE3il0vdtmwPCbDrhO7aNiZ0a7CTSYwr+xywUslAJ04nCu2
An0MtGqC0g6vlCQgJGBtfmXx4zWBAbK/Cbwp0JugsANrCjI7SM7Vx7vuXE28c8VSVbzrhx0CyW6g
H4C3QRc7nNfVsJvEUjRWcozYYqmUL+GXiHZKvzOindfvtGgH2HbEERXt+mh5I7ICKjSXmvGH1QGc
RYtYpI2A05QGeRoQ6ERlrl9pS01EdZb+IP0h9mXMFuI3Y6F/M3EBXOWxOqLbRspwbsl/dxZxyKPL
Xaki9M3sfietKT506FNgLyd3Frh/NZ78uvHmJxElFWcNSFqNGvfYV5OMwEgkGbVhGzvUFdOjiFtC
DyyQpL0VcsyN+5OVKcT5dkb4m27Kr84bsgrYuKgmu05ihc46oO9+7hiZcYWWD2GP6cAynsAljQXD
N8Wo6wNcZmB6Y7pPE7u/RQLjBZp4oD1l3pTDqPxGdPSr9h1rqYeHQUf2yV3mZ+Kplo2zmQ2ZAlQa
1V8eV+JkV8k7c1TXt3Kj9BOHWIDE6+pdmhMdT+JKESQTqr+cxI/F7Z0aCXY8mZFw58wrEPk6ENrW
3qe2ldCXmL2XLjdv3MarfiNWZHfxy6IA0pdFQTVJI9B/6VB2UZm35WhE62EO1XodATTH3KZMG1et
NSwMEtq5WEbIg6lz8OBBGjRlYjtCfrd8QlgonpICfhdZzr7WO/Zh7o0afqnwNmlZlKDyI7a5i/DY
WB4Q4rRXMpk/Exxn+XXrdEc08fJ4fktqw7MY2i6wO0I2hZ0+YeOb9lJk+JArzHPAso+16MNjZ/YQ
18J08O2ybug85x4sfU6Nq/ObpVq0B9XxsXUW7p0Q3iiCqFLULS11i9DJyrrI8OozqcvYkbdkapw/
Nk1ptcFkE2/mJfdhFDZOcEYzWzdutMvUDSHhTzbxkrERX9dknKyjpif6DAfo9fljUhfeFc4Vpf3n
B1Iaapj7HRLI3O4oUBpsQpcXvsbvuZF0j0Hx82BX2YodFjF687hNU6e6UQs3WqsqidWpaFloZXvZ
YNQ6xoZWXxMUQ9bwGCJv8hS/6zS5M0PR3WsG8cu9cNFwWh9JSaMxn8nYaZJs3A2e6qwwNxibcuo5
SFlaD3AdOpBhLJkHoI6MThC2RWCPkxMpj7z+MCJysKLZvCtCg2ZVytQltzEaZwrZynCq8D6SRWhL
XQdm7nGrtNv02R4GZzPqtDIkQ2Y47azamaPet24TXZeGoj+a3ptp2cVDQQBIlITGLjPb+DDAGD2c
36Ix/O2tqqg9fAF9/dW37xRASuqucvdVNQ/bskXM3eldf4QnIo8S0t6xIAWGML7ZC8huWwFaTl9z
/O5+73XTfs642YPcfUIXfSriFLtJ2BsMttrQ2Upzyg7EsqnEWxA3UVdj80n1mMO1k3s5JSnihqLs
Ll3uj+f36qmYN24Nx9POlY6ZkWbij7c6DSWY2a/iBrOpAk+ki6Z7R2WwjyvruvMwedj2TAKj3QqG
rOzmBaeh3hDDAS7ycOAA9u0tXY7DofS4iDlKsf7z2970XTXfuFJ7V8zWPCCbnW6+fjxv8bwJ7+L8
3vnjE81YN+nIjTNn9Cscvzovn64TLPsHTee2MtmYtfFc3HiOQ8aMxgw4MurwkEU92dizOhMZlROJ
sEqWjybnj8YkI4KgM49ns5NDDFUwoRdkKAAh5etD289+qUQwY4XVImiBzYMoGjWioYSwIWlbqCxt
jOnGWqyq3hkDsMRXdV+0J09lVy5gYHndwO+jP82hyRNn692Sy+Ic6np/fkeqX/CkWnt1kqa2i8xl
Nzpoc5Dm00s9xcWDUkY+2jj3uUF8XVfJsC8URqgccNKo9o41Q4t+df7QjB/w4vwgk9d6cInEqM0+
3pxjW4YlzadlJFUu0akDyYCerL49uMu7rkekYJ2ZQyDHuT52tfgsF8Q9V2a5bUkB39oLQWBoXPL/
ivqqMYlZYcygB31SmygdjHQfKcSE2MhWV51dwR1jxVy5sRHtO+bdK8Yi1bUakeSYN/0lG7sPB1rz
bW1UXDhp3F5khLAeMC7e0SprIak62BZKGKlpq4D8MjinFbFdBh7/4W7WCbo1ic89eWWa0LXWlutc
NaYV0JOIOYpGC9+IMArWcj5mJLseZuKW8RhP6LZS+mnLW+cHpKlssiZjpo3sPLlKUkIzi6FAKY11
MkvdOJSif4AfOB8Vy8ESwZliDQthPjrnxG93FqtC2PpjVRRPtY1oN+70jNlCyImgMpHhjfHREG1z
ULterE3ANBugvaS+dyEN4c4lqo44LvYuQoW9mYBUczujBnpS11vZ5XITS7ATlRVhPIfu25FAhE4W
aCSHZ2cjxulgFKTjhuQeXvZVLy4VM4suHeaf2rpL1nJWqm1ME8QPvRaJ3gCIK3UYz+Hwh+QGvXvV
m5pHyn3z7UESrLpCPUCikDWvRzdqljtF3O1EUbyby2shtTxo1KIqd5mdtleRBS3SZGdBHy9GbhCl
n5zR/MBrbr70pi0hP07xY53sw4q/xuQ6YMnSfP76oBRho6ytwl07vAb2UVSl9WquSOUQGQDiWTRH
0ODhbOWX6GmltTGNkotiDbYyG9+8JI7JBG/j64jpkpco1qGyhvAWfcCF1pJjoCm95UNIGi/HJfln
muZx40pvvHRndY/DgWAbdxzWSmaWPlzPejM5YmLAERqnLC32WiEnOv/9h6dwNjCrlLyCZeCPluFW
MyK636kZHuA1fjaASG3HFF9NJkmeRT6e3BGyQ0tzUbKXcRveoQL5pGap88mKSlIaIpsmk0eQ8hIj
Z7q9e6GDWt/UI/m2Y6y+Vp0nPreNeSFweTznIXDD0MYvkVvGWkdwwB+YpLGiUAAX/OuhIvT3mFaW
yhQrtbdWZLzPtlndmaNp7DWD2FNBiluAb8I9ykRxuKj121FDRigSB2Ui9IEd+81ohVV42v394e1s
b/qhTYc0xGGj67HtRQ7ws70ZzHnR4Tyu1nURZ0QJOfpdWXjxKh4r50iES3qJNqXetllcgQscSVjU
8UfIJeQdm6J5hVDGICCyIsjIYGtJfhpGV3XMr0qPoQ/2jshnw24BiRO531q2dzXF5GF1ImrgGgFR
jDzyrTFYmEdHGRl+kXF58jiPVFnIdGCOel9VcBOpvRAbu1Dix9nx8L0j6f7Ndpt+w89bVgbptHN0
TrEYN9Ei/NiDYHzb1GnXEnTSb77WxKnV3pTRduYV8xxxOTfbcNwqzbaFPjGh+FjKyXzvXJxpBljm
E5elH5o+jRRH8dlFUSEYDaIBS7YOQVIGpQxwgVKTFjRYJbVAP1fqBaMMchTBWlB6gQsf8lyNF1gy
iFjbvQAPXKYHhR6w9C7qoq1bogYMYIJQkQjiOEgwIMQBTo88Dmrbn8E1AhGZ/aRbCqWTdq468rkg
I3Wb4xzgOKtuBRL9c4V0z1w890sVxBO2S3EJU2RuWwqbMl7IyyOgbYpYV0p4W9jUmNb61O8o9tCk
z1Z+lfr3UDZInzN4zeq+5vlThtsvGLJAZsHYBP25uoYbdtCgtJuWklPQnh9RtmlWkDbBbAXFFIxW
kE3LG8k/K5qQvhHcFhj1UlodTGkw1wEEHApQce/6VOcStuZPmj/Qq5S+EL4hfSNeCuNd7WypVNvG
VLUN5VYRS6VPJMR2HtOBpRqyiLsNgdpATtp6o/UbmpLUbC8FcZwKm22KRZvY32lLZBrVh9vxXF0D
p8CHVjM2vmf6pIEoph9bS6E0jCJ6W0FcBkkUpFws56plUJYBrBF5rqYMkBEPtLK0YJKBpwVjGSha
MHMZ6IEpA3JD3XNNOi2llVMGlHcuhYxu/guukHOVNjMJv7JJwvMR5VymkT+wbS/8tPPZ5lQwFext
Ym8zrhK5VHIuZJKOu+FRoVnJuJ7VeSJ6eKmx35jqUjnx4vamgWtwLvK9kmabGFtl2JI0kXtbmfpU
m9LaW6oefEUn89L3dF/3fEf3Vc8fuUg8v+c64ZJoAsm1wdVCxhrLQwAkn/Qh4IaiCUwraKZvVU0B
hb9ssIKcy4cLZ1oqPpcCCbkOvDHQ66VUeiVpMNVBzzWS4hQJpEsAh4/9xYWg5vq2RIbrlwLPPKkn
S6mxD4WBUuSWZnRUbT1uA1wm6VLErCCOoZR2Ke5cv1mxf5F7sEohEzYdFikD88JPfed0KkalmcC1
AR45OHB5Lqo4ImddHQlLsDd2V2cX5w8nNA+/vsV8bWxXqAFvZ13ItdsC4bWG6LFu6/DU6+RH5qTK
PpuLl6SzE062lmKuY8Wh9e6WzX7kTz0ZDhyLfLpNG/M4j1F8eU61smIZcbPdlODLDm0Uc9ZpO3dl
2cqLm+nyWnppeWfkC819/l3j8Vfmkqs5C4ORPhONBkxkPy7YXgOoKlUccrz1OAEgr0HFNMIhsC37
IVneO39Ih0oAmI3KzEMcH/v+IMyDWyxFfG2i7/slGnjvdHs7X8rxdqXcRfqOvkCGuddayiF5ON47
9DerfWXvfQN4akLa/FLufLDnw+weOA0N+ZGS+bGXR9VYyosu6vrCiS5EvZT0Lor6ovWWystTMp7S
8tQCqqz8aDyFw0mxl8ryy+RcEbus/jLMLt2siQk3dxQMl6MOeIS9xgaTrFIdw+gYxUvl5kH2h6E/
OMXBK6Ak7yXWAkgSycbI9263B+lse8RlLCXABdVLsa1wraVsfr14r4xLCXuvJYfC3hccmM815kdC
t3t+QfcwyKNmHKVkJ7hUhQWg5qRxYc4Xan1I4VtdFOWJ/SsVjycqKU/KklP7m8nBv2k/u6D/gI1x
x6aB8gt1VJvKIaxy0ufZcqEY6ZWMTUphXsXhoGx6URl3Y6sIKIaYpNgCPdoMk2c3ma9D4Am3gggR
IyLYPNerNmAj2+Fdh6AwQNrfjujur2SkH0rLae/ZTnf3rcLSZbTdpT2XrFgJU1aE9jvhzOLJrXM/
leZH1ySPwvaie0zdDdkjC9497CCdJx+i6PtPJdqSycaANyIgXTxWHDWiWvuU5eA2TBa1btDr6wpP
/3ruGwXabF2sEmUsN5llNve8TG1QucOjcLoHAiTo9ugcWdiJowKPaxueodFdzlZZrZNytt7cUFzG
xiMOOG9J9JSHOo9udHdwAkcH4yxLw7qeCmXYNFrylJWNc0Jhzjy6AeVYKXSjHXGcMGGh+BjUxybW
D5BVbfIBCzhmk0D2XMX2q66gpYwm42pSe+0oY3W8Pj+kNUGFFXD6rWuGBFpk8GNkUx7jaVLv2lp7
4vkZDlNf0H9LLAQGrXYBZuJutCf1IKoWwIftmiuNpYthY7PInmRxMAb8aJFMmrvmSz+BaXEhZ12f
H5QpCg/GOh3qeS1Dcz7CtDefKvvIDth8Fl1YHSZrdBHhRMkrHYYntSryyy4er/DyVyypg7rVGUyS
Ao8ZTO2bGxf76U0UgrAJsxpfYRzKeM1dUifzSR9EeVmEtkDWgtC7MoX9bJrah6YY5fsopgOhPREw
IOvkuUhN/v5m8G+g1oykFviDCnFRR1z94wrYOb1iF1ZLbEKEKy/pmCKEMwRRF+f/c6lq7/MMCq9S
UgsZpqLepWwec4A1W8ItFEQjXpC4cQTj74bSCmbWhKD3sM+P//3QLe9iIaGJDOI0MMLkLhea86pl
WCaEQop1N0jvhtP5x1C5p8h68PLHcHp08sc0eorPVXdPhg0Waal2IDo7KMRzJp7V9GVKXwztuR9f
unM14wt3s5xFcmjFpdOL5q61vOu/f95Aaf2y12ebz0AcRwgMUdhOPz5xQ01crjUhSu9V5aqx496f
1NkOeksbXlygD2RiQ8LJeg04wZjjs3KILdD6g0yvm8rFVtsQIa6ZYgvzBpBfp2H7nUCFxUn8yXDb
6LpKI30dMYK7aqVDimMJjadRwY5alnNh68b4Yg2GjXlWX1U1z0fsoOsjPLK7jRzl1cMByo4D2HSq
Fx3hqtZHiIdgPdtAERTCkzKtvTTtjtuUUbGvFI2xs8JCu22K8G7uUuNJ6tOuUEr1XXM/uaoDUMad
JzKueehEPV0Uue2Qra4X+1Qjr2vKkgfUFvGDF910SZFzwiLHW89SYLpNeeVJhGslAavr3pa4zSx7
OKnJWFzQ9F2bevFBtOd43xZJHVgZt0baF2Jnukp0rfE6XAEmZWpmYmCBS3E0ZDW/C1O89h2Q1gTr
ILu8GDi+bNugWZwXm7iv1lJhmr9O85J4N6hjsppe7WQQCE0jdTduhwqZwXkPcn6wNT1dZQMT5N9d
Kj9fKR6pPbqFAAmPOumTixf/u4kQ31xWg9fINR6QejeFyqPZD1/iGW4sofbyRINeELEXZJ49rCvJ
nODvf4BfvWHY49nr8SNwsXKv++lYGpEz2WrwfNdGEqIjjaxD59TIqrs2xE+HPLS0yN9IK7alNSuX
6wybRHJGxthcbwY92vSEaTPycLeufCk6VOA5ww+TbfYQvYOSLUDJTtWtnIvfNBd+0SPyQ7MkoUkG
GLhMh3985mLm1b2GL2rNJhWmj40XOCnClSQziyO28Znm+XRSJLaT8zP2H+/j/4k+xPXX9kX7X//J
+++impokiruf3v2v051//5/Lv/jXV/z49f+1295u//YLTsl7I1rxpfv5q374rvy/336uzVv39sM7
27JLuulGfjTT7Ucr8+78E/AbLF/5//rJPz7O3+V+qj7+8ec71Jxu+W4RfIw/v31qCWvTF3XKf3z/
/b998vKt4N+tp6qR7R8Pl39cfsiuecv/eBXlxy/f4OOt7f7xp2H85WHlY0+lIuBicMefbfg4f0b/
C67sYvlydVNfwIp//lGKpov5R9ZfOqRCOHEuWUUYdrkRtUKeP2Xy/UzDxVyOCszhxfTnP3/QH/6U
//2n/YOU82uBAb/9x5+/QJ8tjjxo3S3bUlHfuD8PRWmEWXqvDfq6I0EvkSbKb7ki0RBUQkVPmvai
kW7GmoS8cjw03si2Vl8roSRNOC2fomnZqmfTyoj6dq2yVwKRsQtD7MCHhtx1J4meSb/ddCSva6l2
VMPspDoQlYYxVZgJy7VFxk7X73vNYAJWCbYZJuRVLyCL9Fqayh7q+yaXyTOxK5tc17aJpnertqHB
NtJX7GgY0f/aDI21icI56OvukRuMnyjmNnZ9BQ0FZPLWeIeygs1BDzce2AYnKp7MgcXdYuYlyyP0
nVNYJPsh7X+jFjOMZTn7viH40/P7M1qkrXKUmLY3r4m9v9HZ225Kt8zWHjlE8Acj+Fnt3ZJDWOnK
l7wQb3YLmVrEYGwLPECeuh9T7zYZIKZYmHlmO9o1Wv9gJBxYY0ClK7W3T6YDj0K1lHvdNd/cQrxU
hGNUXffFwYyrmHT/J5WnNp+dqzrPLxVSLDeta2DZIQU6b923rgTByoh2U86cnab53k4jkDgG41rF
2pQjtIm4ck75ULy7jAZXqVYYa20QA51L89oW1Xs76o+23gNszWEHpeNO1yoOh069Hmqx7kfrflbK
C+iixCsYW70DAJYjTZuf5tq6LJg9yhlkd5GQ9Z5eAM29mNCpTeZ8N2oRBuxsUzDNKiZ907hAu9uE
6XHZPkwVIWJoeRnX+2Y5rjyiCQ1EqPD0Q9IIS8LGFQbj8Gc3s6JtUnVaa1m1zeNXw/wwIAIiB0BN
Y2JuV/Urr6+unDlFdk53bu5vIOPfD0xuV8yzqpUz97cDIpWR8O7RY2RmtGsoXE9WNFyw11kPrnpn
YIJdDaGawexNyiOW0k9arZxgayYYQWIm2XeV3R1Dh0gqZ8rZAhjxBWlZRyaJOBAssbLxqCHq2ld9
egjthihtgI4asptaIU5FqKeFVTSQTGILm6l9jTMpsletWtGOMXcuYvUIYMcqc9OtCMH8ITBiJ8Xe
PoYLK3IJxUxfi3R8qEp8zfR+t2rFXzHtd7ChJl9zCtJ2pyFF4JCgWjflKstLBvSK5tfefNuYBgzg
zH2uEbrYeTZvhrl+UUzvXcELtWq74X1MQWygsHPjmGXBRSiZsC8r5vixB9QrTWOXaLjpFeJzzfGx
MFM2bVmzq0vowt5QfY4rnVFaM9yTmnzR2u5r747MBbtXMnktn/UwX5Uieip68dowwBW145ddft1Z
BMWXBblIk2/YcRsUicbSkih4nyx7T3JBdOJSiUiRpP0UTgelwL9kttDcCnefWOUpHeNTatofkWae
HLO6FX25zYzhVumu+zS8ngzrixdLFVrOeBO3xlNrRh/JUCJQbD+JcFy1Y31U0zBe24lyx+X22hUk
lZQVlDiS5UcVRVu6IYb9Y8IDksb1td7Lhple3+AvX3qenJaC2PLucsf9ok5heTSTKmWdc3y9kxur
nu5j2oQauR6yOXtLYZ/1uDvcyHwLkTgmhoNbK8Mgqe6JvAQIN500zl2SvI21wlQClCFK6bC9kwAB
ukjbxONni8ApsKtBNkQ+1jTobMRNZQ1d1Yy+K1jotTrMT3gbDfRCLmK75fu4oTwg/rjT4vyNvygy
WHOLFBrtyfOUm9sGq4uqTpfZ4F4CKWLLG+GvLg7KqPpDrvooAtZ1GXJxyu0wNQ8a2i7Z1A9TaF8J
RcXtl5yaEOtOmZEggVABz6MqAQ6DU9oUxYyUtX4byYA4uqI+TPRIa8t+U1Jhr5VZ+VKp2IlxiV22
Zt5tdYObmj4P5va7W/63O+n3d05sv78s7WA0uBdrYILhNP5sFIOy26h43bW1ZXyOpPFixh0qk+je
1LorId7AjgaxyjgsWYE1uypJwq1DcajD27qQh8S8K5v4Cy5BQpP7ed/WprfKRxjQFVOeNZLOQBQe
r2wsDz3GROTZt1lZXjt1B709vtGy+MmaOgITbeuCpZjGOsELqCT6RvqjRy857jfILNaVSywQ73OC
Rf6gK/u0YL2z4vAz8MpdXEbNurajO6TVh7Tz9j2zkMz7nBQimB1zZwvlyOSwWNnM8JGRwPEzb0ZP
rkpXJ9OOKdpsyMtZegexdOiH6n0S3ZW2JD6E1Ul3PBzqJo4s9dFqom0RxkgNSNRrmBkIxbh2He9L
5IJcHuTT6MyXSxPHWxxrMVKKwemBVXW7ng4dSM/VbBHySaaxAwzYY0kc43qjVi2pd9PaaRXc4rMS
dHI+JS4oUjCtrOSIiaR7Ko3uwjBGFCgmY2egHF4Ej2xIUX2W18D0X0wMNETEI7ZUPiYlfSWe7zWp
Rh/H5kMlkR/FZmmvatxIrhpfa+O4iz0ItjO0kknQJeKg1Wn5u5dD39HLieFdO7wbNOPjGBvf5B7b
uCN8BFnPWCVvpSYOdq5ehpi/QDGy87HzZMPuacdz8BjrM7MS8qDbCb8TyO+8wFms2QryTPfSTZ31
BPJ5srSVaNj+tNPnQSlv9AZThqUf09w4tMw/EUyVMTDnnLyzQb8OM8aKpfnkqAL1jnUSJT2ysOHP
Mff7WLG2HJXAR2krjYk0EQGrLLqFMP8F/OjnSYzXdVfg54wfyp7AtA6jGKh4BEHaVYWNgiUDUEx4
k5VkTfMLu5N9PdfE9XCyh26HIpP7SCotWB/drcf0TCpxs9EHYx+xmWsmd6XWucX0Jyb9Z4p9J9Tg
a5lDyamZTndIyFPifiq7gqdTP/WzdqvPsbPqXKQIdQZJ2Y3790qIRckTZQQFqq+2MF+aSeU6t9G6
aHJDGsLtoKT6KkHFsEJWdZtE+YvHrXGD3T7bN6p1NZXa/Wzot21B/4tgAJ75126wrkIOhXrWM0jT
trZAf6w7l1GG9cS1by2gPnWj+50JS7hJecKmt1jHeVXM66Zj3Y3dvWqMpd8T+GcW+XVcKldRml+b
sebrGDNmXJuqMPJtTz92bYjkMa9VnmyTazgzyG3VBNu8ojIi7vfvyPrhRn/uu1gN9CJ+aE37ppXc
SzQEi4PnvbiWHjQlo164ocVgr7TGI/GL2edkE6q1EG6f4vRQGq9V9UnJ7Ae2TGxtxErv9VWtJyc1
v9JoLvctrc2RDZuOHkNPkCuoD2qpvGKOvUqLEQdP0u65Vnx3bq8rWwG838cM4Jx5Q6r0zvXGB8tL
r4cyf9LqNrCnIWiH7rI00KhIo9sAOQ6q+kH06ZHkQQhZCWHfle9Z7W1Whzu9DG/Kjh8toUfviA4h
Pi7xCrgF2c5qt+niO88arlyn8hVZXbVp//T3q/svXYIFCUlzwNBAlBND4f7UCXS0tOCyGVGH5Doy
bzhxNKqRw3PuAWQZQKd4VSplbdbmbTqaT5MJNijqUUXEzoPTlnI1MA7whEI3QfnszPG+S01U8FbQ
WkW3NXD3OaRSnH/o/91B/X86Zv9wdv93p/X/D8/h2uLJ/J/P4bumf+va7O37k/f5n3w9eWveX6Zu
e9B0AOpbFsD1f568NeMvk40v3RSCSzmXL9nM307epv2XZeCb8Bh8ENRuLbCHbydvU/+LFBjEDCoN
Z3fpdP5vTt6/UCM007OAs/OfmZoDP+KnaVsfOeOMpC5kE1psRQ9OJXVF5Ys5EauUAJa1V1XFnjQp
ez1aKYHO7lAd5rDPiOROnr1KxeOrIyMhFulGxJ72m0SeX0JdsQcuPyGvAY8QuvPz+n2jjpwgLesn
JOd5I4vNpHoDevcU2p2RvUCQyxIvumqi+tGrBrYCvKYjKfv7wQY+lMhqbZmlcjTD+LFsGu9QacpE
fksKV9c2D2mRYqXoIotNAMPpvMSB7JXk3jucc7sQ6OZ3l8W/2av9+lzTMGODZnIXs1UbFfiPrbNe
SJSSKoSccMJMP03BDEieuU70noW2XLdpGW4zDTpuSIrbVubxp1yHwGDU+972ho1Z6DuRJje9/btu
6M89PYYNyPoBddLV44f72Y7JOAmOowLdeJC6tRYdW1WOIZqaztBGnb2QucP8VJvXXC2f5ll2W5e0
HYRjCQkPwGddB9c3CWivOS6FtsurdRj1v8Fifw1l+L6JwU9JZgXnTpMXEmQi/cenL9QJO1JLO1qb
ZoSyQSBlm+MwJdlcIVkNt2K55wzx0MroIbYYgijkNWzxrVw1imPeylGJ9rVnxmA2s8/jwGQvysJL
O1Wf06jgft3ZzcZ10H84jB1hVlooApNCoUFbxocx0dA8jqRtVabW7IQbZhudvf6ulRNXWmupN+Pm
gwm67udJy+0nlcl2hGO+bxUmkzShW2JJ+0DLhbOZDSO/HsaS/Q249qJ2xpN0lGte9DQOnMzd0Zyu
ViG2Qs9C21FOHPzdZg79aUIAaPxfws6st3Fj3aK/iADn4ZWkZFnyPLb9QnhoF4tkcSjO/PV3KRe4
uEkOTj+cBEj6xJZEVX3D3muH8pR5i3XiozyIaSxPRKA6GOdgcBEbgE1FGNl+XFr7di0QiVcbaT1L
njpCdjG7y2FX9uMhG1UNjuwsHGibowpoXPPJ0Dctf/Q4OozAYCThq3HLy15g37E6GvNhUEllOPaV
Pw1pcE4+AMuh9tIFF2yUrT5MrJWj0nyxKrNJSdQF4TAEBa/a1pe1v/Y4BqIjHGhEUCzOjnbYfgLq
ZRPjrr/DKsALy8ZhL1w5pis7OcKr65fca65K0jlOwVj9CW7/L2fI+Zmyz6xI7yw1AAz992dKL2OR
K98U4K4Aikz6qsLpdDG6wZER9Yb2qIA6P1c2K+eFbiZbvpsZJFY5zX+K4PlXzub5V4HcY7tkCXLb
/3OwHgI0VyLMMe5uw6XJlRIrxQSSGMcGc8GJCR7blsXZj/OG2ivPXpDQuukcNXlq+WUW29FmA9xg
cums7XKzNm8hFtqjqs4qsTH4MdgagPwdkC+16H6b4qnbwFnMMyVbAAfCXDuULTMNm1dQQftojo1Z
/8FCYv2zXeVVMjGGhRdx8ZkMnf/+hnMOsWVbwiym6MXgzjLoZDzMPn6yMHeRmzkJUapMp0rSkCe7
q1A/VWJfA2rhexv+YQvzL87d+bdhjUgaD3NstkDO33+boJmJGiSYJ3a7T8uyvp08cO5Hp7rluKxS
Yfv9RXaOyTSqsIknCZvZNJgwbWOVVu0zdPP8SCjflo7tRFP2pyBwDjB+/j+OPC+IPAefEPIWOFd/
//3qJh/DkgovduZXn3XghTM6YeyH23WwVFCpyY2FtfN21owfgoCT2CL2I0X+mdPvBe1bYXlfY6bg
JxpLvK6GeRzGSh62tc5vebaTvh81FPwKOEkzN8xOwy9E0D1JwQU4gmyFEco+qmRdn/cT+1OJXMg4
de7SvH3jgOZgm8Rpqzzxsizhvce/htFb/QqD/F7aRkWzxjxA5NXPGjKeX0cHcUW7XvtEXuuNoIe8
stKQNhF3JmM7l5xsFD47ZMNx1i2JQGRw7Ap4H8XWvjUDgV2oHhBTlmBa4LNj61umT2uReDe2R35U
eWzWrtpR4J4tr55H0VDQ861tfnRBDqS2CHtE7P5VOwn72lz1elnAMSym6auwanHkeYOKwlGf2tlM
EeQtbmw68kCoSH8Kx+4paLV+yqIJxUt0IGTh2qzz4EDCCWb4bZljPA/Hgk1cJgbrqPp8AjmrEcYH
d0yUiXfbunF3Fg2/zLYMUr9y71pjBsSpbPu5pIRKA5TGpc9Eqh3B9mgXIbzr0EFmzdLulQR/k1Vj
mJQdSZDdnL1VM6pFZJaQlLCLRs0O0hBsYTQOQ9Dio1hmhuePBsGvt4PePive9X1lRreyqy2CSyXC
gvYrHGfjmQCPk73h7iSy5pXMtYFhCwbjzYKMcLYkcAo+M6G/Dc0BIUjmXjMV4+fadJzRwKsSk3/R
BlzEqjf7g7219UUZIvDYkSaUgQaasB90RFZwCzLXLj7cln5PL61K51FZsfQYoQ4DQ9o5/4581T8v
jfPQUAYwKwzFaTFZDFuqW+60mLJjtNz35zct7LxXNvivwuvL/XTuIHXwu8rMHj7r0MWZ7odrq+nv
FoZTSVgy3rcZ+7kO0pvBtsyEly524bwgBi4N3lcBQAsbMdZ4c/7tQKHOS8OEtynN2N6wL7lBRkGQ
H/lengZCDhxOJ8afAkpiMP8Isi8UEbo0xQHDKiF/Y4Sx44ypfWwsYQdE3BBHMYdxkyE+ZlJYFZfr
TJVdiIXGfGII1QwSZS4WdbAYAVO5ShEKZhCzEDB8P7vizWQTWj/mvGDeWuth0l10UYvcRyvADjaE
PcSULbjodPdT9vklSgfM/s30YEVQrIwgvCxJcrqb6syNowLeBgzXIs58Of323Bsvy29rtQy0O//X
Ev2n2vdcnP3zJGNbaHo0GSaFzD+LN0IU6tUejFj4QIeBSRL1ELVx1Mg7G1H5s8/r0oH/VBZDlso1
jJjrDFsS5q38Uxn+H6pdn8Oc0AWQOv8O+Zx0ZFHwc6jOvUkOylJQ9+aLF2srf9NQzFPdeszOsghR
61Q3iR0QpYlkCMp1f6dadjNdOF9oC3crFkUzMZ33rGDO9N/fsb/K2b+/YzhFOXFDkwuKv51v0v8n
UUAoVXikTXH2j91btkXVFvdwgNdZb4THofy1e2tE1BmqVE4kAYOfZELY0SXNuBHZ/VgOVKfhYbbO
jxHN1UWboYLdWizw5YJfy/AihqyIDgRfpQvTegl0kQYbbCCY0DG9LI7vztMpxa3ajd38ahiGs6f0
BAVYOVdtKJqT2QeMZlS/oT+PostauY+TXd6vQbntib26qcswS8lcbc/b2jAmwPopzDyG76jcdsRX
DXGUeT7YuTbn4HCM45Rt9v6/v5P/oebgnSQlGuwqRQe6i7+/k5TymcwVH7hf1/Vl+JIF9nLEdKx7
vlZiNJrU1Q4LovpozibZwnPDpJLys+vzDBR1+Sfxx79m9haXOiUHNjlCKgBo/qMRVA3ckNnEYMea
inOsTPEtLfEWIbt2tSvTAIlOXIkSUrfp4uQqV2ztFemAaADbWNk4z1y/f2il/y26er7UMwIfZ7N2
Gk/SqdBotIN8MykUquy01AoHxrToQ2n4d3rzrsuxPFrkTjFXZ/sUOENPHf9Qe3N4v5J8lBDTceWE
mQP0LcifpdHWiVM1H25kqtTt2/7+rN1LHHsSF0w2VWpW+Z8E0X+RZP7+9PNZ2REQDgfGiPNPFmIh
F2stdIsiD5Um2esYeQfLkifTs/qVQWSE0H4S0UmG6nFbfb6cs8uVsQA16gbN3mGhl/JYSgbtg6h7
gkM1cXzdphfiLXs2Gx/hVLnYMWZ0AWuIPdC0Ls0q/HTYKRy5+c170hm6OJfkr+pyfBvbpYDyFBTX
EXC+fdZTkUZyoYyoAhtPC1NfdyC2uT/RSKpDXk7qlEmlTpO5+g1RchDDtLIfJp+fWNhzfwuP/4Uo
4eYiED24u3D97omkGdFX9z253EJbqeOuwDMgTqS+Nfg43oa3cti1ZHIh6bYxOXPZnNAivLRYF1om
laEZGjFhMtFydDq/vQd3mtqheNlsDzJ5FTpcubRUktSGyC8h4OVMmMl2ap0C46kLpMcYT97cUnuH
3aENCn20y19i+yw0kPuy0c0+OueM/O9fIucPZ/N/GPecZWv4luj/TNJw/nFNNDi/ohYJE6jDB8Cp
YRzW305jEEjOUpkBcjxXs3HamjzRGsFGIesr2ayItZGnhwUcHjmuJ9rRBGclW4nlUS4Fobl2dq+a
7cIRK4jQ830ZKjkSitP3jLvKP41T/n3XwRjwuV1cxNp0Of+YqeUEAtT9yAdRYzBOfWN5Fiu1ezeS
mFQoARZIrlOCpFPFVe5lFzXP6NJmRjLUWOv/++H3734LWLcNaB9RDaTlv46i/3+LdOdcw5YQbfqI
MxINV0b9h5vKCa2z6Otv39YAxMt5rgUewuIZ+8dddXZormBPJGvDMy9XX1oYCHVjvQKGnvZjz/Z1
W7/ynrszNNsldn1R7qTk/nJV8MJsYUscIqvjMBovnRllrQEdxtnyTxsZddJK6ytwphJxsvhoMlaZ
ohWATomAxbS67cpmsBnrwQ20GzMphg7DeUakl/9dZ2zJM4HOgMnNNt7xEVyck737eVp24O2tRG/b
rnDyVx89WpK9GUyxoAN0dNOetScRjzgNaxlikiMvjLWFBUAOfbK6zb6trAGoifFNhgWu3S2yYjIw
eDwrakf2WmthGnu37w9ExJ1xHCzYW9+758yLM4k0v1ePc1CPKTI4GyPvRhECY1/NT00W/bbXnr0L
4drnMqSNsT9/BStJ74NfYOKV3AiuAEjaBUganE+nTcfK8ogM5O2xaJk6wyEFhH8ie+a0bfNIKtDO
qMDKWEGGK2qR5/fS/GgHsIkjIeuxkQ+n8EliK4SLTi0DdxnsFbz0dnMIyWhzTpeM6a8mG1Kz0AFr
/dYrBDxWt1x6vI+DBQhyafqCSAHzfa3wdIkOPVCH1arzHjUPB7jH9YTzJEwQhu7kRMxANDRpbYDw
LLzGpNb1cIcFNx05jrIWNtaUkpCQQrxTO19ZuXFthFjA3ZY3R5L3EtsVFYihj+NskpS5UuFXRM06
DPLmelLxZrkgKlvjV17CBFSoJ4GCY6KGGoSQH93NCnJ0gKpJgvgtIUM3hdtg+inoWQ2juikkip9S
Oho9dH6b28YHg+YTnJh0zPnPcL/3sdcSiGI0qAgCxkJTn2+pwWKvHi9Vz3HcKoijEys+MQWPW1se
3U5+Grl9V51hu3AgfpfRj9uThxCUb1HIq80sIBRcB4Vi/TkEznPWzzJRClGzIbrvuY+muLf3uZ/n
gDMZyDt+RBNZvZpOfigwSFMyTAQ/Na2djD5JCsWHVRjXHWvsBP0oOSyYbH2UNiWLa1oU/olVXTtF
1CSMN0q0QGVEG1v+zLrhDXbr58JK+kBc2wX/dlw7KOuOXxBPLG6FVXxEW/MoM8yEwbRQoPKxOz2P
A+/8lHjB/SJdfoqBig+c+rAvl+yYoYJLLMTbMVOfb7v19uGiT+NgAwOV9pYEM5pfqylOOWqExNTv
+VZfbUNgJ0GV3ZWO9yAsxYUYnkqzI9dPWE1s9F65NzLVxJt7EAVcDMsmhpv1J7tl3yBUig10MHuf
GwwjTt6RIJwAsFOET7e93TpRA2YIK9ClUZHU2dvWMVwmMraOu3qgM1Dbvmrk+2LR+a3y6a+vK59g
jrUQP3XOkCFDAJHlfJOAw/FVltNPdM5ED8gy3oaQ1jVAWuxnD3Y3PPHlueEhFLugb+0YedMe8bMA
p8eHYVT6VnTDR0tfkurl99lsgr6tqGJG3V8bphgea9neNUP47Tm1QnmBPUsgl/EdNaYN7ClOE2SG
XvlmdAsfi3rwzWxN4PJ8wFESEa/HcyDg5Ixh4/LeW1ETNTVr5Nz8KVtYcK2s3lTOj13kts/LgX6t
hNAmInkxlcUuq8t7x8TOjo0E3AmUO7FtSGU34MSHOaQsguN1uZQuLyZbPrBT8B22m9fAJ91F6Y+F
hUYsnVfL6D9GBIAJaeQ7T0/fouXE6u31pua0qpqySbKSD5q1yUU4ub+9FouoMSV1pTgwRflottYx
qNnBVuKxCx0XRR6nfEjuZ1FECBON9htp/oMK+pca0OsU4hfqNkSK9M9XtimvujP5zgx414uN2iEj
abe3jJeudbwYzOGGcsC4t9vgsM4ctwCDVHrdNgYPrhmiHSIh3oZ6IzOM9ORM5vHIYMJdmQXVrs89
VNZI++m4EIwiaOhpfvi60lsSYTqkjWpGNjqc8PsgovlkzAhJAJUBt0MDEUsQ33lnNOzPC6MGnrJV
j21vwC6FKNZ2WZca3q0xemUKYMllK1d/QiepY/rIKF11sGvC5atF0cYUhMnflJfJNvKwWUV3Z4Qk
EYU8sqajEASycp8FKEuFLmzlSS2C+TErhyci05l5Zi3rM1be1WAvCf3CF2lyCAWR7/vY5zcP3YMM
X9sxivCiVDSgo4GTfACVszqPdW3/Yu/ipBljvaTu5lPrllwuzX7FDR77Oc+M9psEwWIW160zp9Nk
90m4RDtnQowqSOeceXl5IPx4zTPyY/iwRCfIcnBfDY3oUtvlt1oQ1ZiSwzRDAWlOTOttZsV/0VH+
+gs/y+4rZ7dtlCh8QIkdMfwgWELyKT2xHPjyw65MSF6RibBW8AJ5FS+29zW1gpXcXF1t8DXOY5gV
8OOGOexcPaoRg6FFJIthwq1roh9ao+NsZk+QN1nhsVz0DM6CyuRDrYfwBsbB1bzpdIHsUKv8NsjM
N23iyfSQV8bwE95ozOimS7pw9NpcVu0rvpJf1sqYnqFkFptG2PJdwvo8fjR1XpBe5VlxtPagol0e
7qGhyqEVKU0/T+kBiFOLYJnZHc+zJeokRI2qKaKHYTvTKIoHl1SZTL5WisYzewmV+a7PsEZL5DP/
EfuNfFk+yF6nZdh+uPQY6LsIhWE4OEX9ryZDqgP//Vi5C/qTTSW94lRtByavY+e8Dmp9x1YlkcyK
XzOatHXl8ndrvGUjX2wzs3vuuYWPi7Zitky8NH4O+q4QdGvEAm6BoXZIM2mQ1CGrVzYxOqnH7ccv
NY6Ds0KzBczgY4MtfIQNnc+Ga7O701LOZjzAZIiJ7L412rN7brFZj3GFkbAN0mKrqNAoEVYn+tZt
92ZGy7AnB6oPmTtXG8l5gSdui7GhmiOEZDdUD2pC6MQ6+bsyc0bvGRcqed4Tl8wpmHqYcoX5WI4O
Q1v9sc3ck1VF9rireTZ6E2+uDJ/bgWULXz9G4vMH0b0qnTxCQpydpwiBLcuySqUP7Uo89mjqymZV
cT7PSLTdnsnu2dwxUMPBuXoEd7MmavzdIoW5maL8216vVM/3L7PcCxMIWMwj8IrelLPNY7xo8AiX
fZtauanTDI+54iGFpFiF8aou3fNzKq3oVUTEt3iEoZgrn6FvVy+04QS4EmMYkWqmlBmiYabuiVpU
2RHT3s6uPuaz0M/iFU+qoKpiCc/G3uPB4ZKwiyqKI343JvzEjdK2wirH40ssgLmHQMNoYusQrCy+
lUhlcU3J4nIkcGgfFMWD1VdvgcMdCqHyqcaZmHe1TiVVZeyJgAR1cvsAdX0LDOhh4JQPiIGWXbR9
uWR6omIy947qE5yVTLO9Gvr5LDBljU5SnwXHG7lLybwsnO3E060tWuDVS+chp35pIVots6OR9YJA
DSQnGgc6KgmLAULjvivPOBJ4T5Z0COMlk6RGDmadqFqMibWSV2Jb92XXWvHC+GwHu+zYM2fZibly
SLWeLiZXoY9lygZlx2HKYhOULErHjiHGQQhbfizUaPQ5/l4znk4Znw5E0KCXAlLlrxjpDYJc1cRO
nnlrkY7TVyfynFDI7sw8n5F9BTnK2rIG0ghxamC82uWadPIOZb9tY/VFkbkun1GLJBv8DiNCHe3h
aBQHYwnSKAuaS68U15Nk0W+v3hzPHWNi39W/so38wcZElNtv68HanDydS5v0ePt+NZzXyKebA9JK
LJAQN1ZhvhDSc/Qt4r5HsV0jRx8SM8x/rYU6mijLJpuHTpK3dmHL8ktByYqZ5cQR73Q8ml8zXlh8
6rW7txvvqV7k9wAkh74tunKRZHqyv2oXn4q9NrHYQs+Yt/abTui2LVGNjUoPMVsJSkQ9/OIP1rEq
S5fQw6esEmbcszhJ/I4nomGBsmbdr0Vh0igH794XuYgdbRSxG7TXg+jDS9YJSaBQJgfRozFGc7xY
HBCdf0JlTrE399Qj6wlzSB6jVkG1PmPMisTAmBYNZ0wPTRHPKbqZ/TdLvIx2sZG7WqGjHu283E2I
Gike+uZJuYFORBO8L8WwAjSLBXotYDv5dcaYr+lQE3sgXWJ38i9DhTp/88TEt6S9NDqw8K0r46Ho
P6bI9+KyVu+aZNwkP7dwOTA5OSgzEZFKlGf9FPkEKqCU3c6QHLfTemm64T6zmCE3U/fTD7nkLigJ
WtAHk+fNqqz9BkGA0wCW4jzD+jGA4uHUYVOz9nRml0OHYiFDlkv0x68KbzEtYIUoOKzvBJKnPV8Q
tZ9cF3F6BCJypnDZLOtzxN2PIyFzODUGyK6saxJT5q+btXybC1KMCvW3hjwTT915LcVhhFITo/Iq
fgNNA5cwhQe1gTEaVfFGwODB90rAg+Pj2umHxXM0t2OWjN7aMQAM2HuDV7gqBJkoJZMxodlY5rl+
ppnEk5g0pjWktb+og2kTSo2POZbNcB3UVplKcPd6HlOsgfg98FvTkKWT00KQW8piL0ZUhkZsrd6P
DjYd5+AOU4/ovtJbEVhboXcxtcvFiqb6IHtJQJy+Ly1+jwmWV2XwlJYZ4pVOt9BvkbdcFNfVhtF4
sqL6qGzhvrRR9Hvk0Yr9QE9coA6vSwEf5bOTbAZmtNGbO8fa8TAKC//Ari+gG0deCZ+JWTdSXxne
GK0VXbvA52qtzMc+e2VzyqftFMGNZ5H+sv01rmiam3GJvWWESbxyl+ZmpC5yNvVGUcbDahm7UYxd
6thkAWIdfhZ2x1bfjp5QES1J5q2fRdnfiX57saeiuhgcirgt90ICrrVinB3cBJRfcV0xuJ3WjS+c
l12PimAQFYLk0ei3iWZ7jEiJoCxP/PO/3Ja4qsHLOP6DMVPdyuKWIXKTNLKHdL0ONzDQ2ebv7Hko
k6DuD7Pb9fuuG5/FOStZOMFJrlsyVUOQNDpY45wvbdcipshZ2R1sNcADKxFdSUX02vaorIUn3Vo/
yopzzxRglXIAhlWnPovKkGlekgB5BigZk3MM3aWmcJE4RvgvE+RSxEBPCmeEV0/46OIUP6Obj6nf
6SoOjCGN5kZhxG6v545G3F0BvFAgCXcauEzCIm2F+NryiLTcmbg1Defr5AQfU9DLY2lk7z3d52XG
wNE1OGWXpgvjWY/3XJjv2XkkUXqNpNnwaBJdmCsdHWwdfrb1x0YSTlpH2/vcZuec6CGez9RtlkX7
UT4x+77wcfLGzjaxUIInJGZKrTBHQv1RO93J9co5rtymTHAqUueMF24tLTjBgORws9FUPdfmOnO/
NKzSzigqSh9bTue/L2Q75kFEDgt8tdixySww5F54AamBhXXdD9Y9g7MXXywRHjPlMCoNjhyQKBUE
08BAckM4366D8slatjSv/Y1UIf+mNY1Lt1W3bWZ9KnbowyC+o6ZITXe4d1FLo0rawVa59wdcYX7f
xXRCUz6/N8gYcXl0K7MCfZ7Q7sKJC7F07xwDgqIJOEY14oPl7XqBMPiyRkG9EK7ZWrqjusbGbVjN
1dxIzRgmmVu+56SFbDUfNYjOUASYGLPic5atn/aFuNaBSkBz8nQDeVzck5on95qZ8vVGd5GUsrxs
o7I8Cmg8bYZzZQkiGHOppzO4xGZ2U0fGlmL/ZruW3Zt5Y8fUQxW/5wUad06d/lab9XTglmS0H4TL
Kz60y9Bd5UUlfvF8VTAutrPCnQxE/H/dc20tTmyoDteVV32jav+WnuTptTjzo3yp9mXNerbvizgM
gwfOsM+uIkJ5Ifud6YEqTQa/E7a8rR6/i2q+DlRwAMf5zqTKvnHd8hPj/efcBsAa65JzS9tbSvYz
BXZdJ9ZC7+9pysf2DJalWidZjrd+U28hErW1N9B4j180nvPedqd3W8NYmjZBLiKutVNFuTllhn0s
W2/bT85ZD2f+6POfNofxdzf6QIk6h49Us2w02yTA3YyuX76PVRdce+NKdero4DSzELMGtVypyXif
z6pLJ0CfYgxDB6Wz95OiKV48f7sMcAABjuK7ix4urgUMay802Z3o8LIpX41SSML3yG2ohnRZwDCN
bfdhm7pKhw1WVuc7TLyznRV1qIsMhy9ly91GikRiyyurYw62+OMzhEMGYugzEzkFJtKHGzqtPCbr
bqbDjETqe+QcoVAsk2ysll0lpzluF/seIqpxKpqqSJqF68zJPOegYBnESwH+RjMxLvIIjCvyBuZX
5BOPYqGNAvRorxXXKgmQsWEve7cjmYumjvmv+cgcvDNA3FIGyQcb9K3rB8+AC+A+J/kcTjty6fzU
ymySccigGT0YAIIpmKHq8Mob+iu5wYdUHAZsGRE5FBMNC+Tl+7WuJB54gyUsQZhavUfZQrxVbnCn
hqTUBMZbgPgyFRAPqbLNozfrRdHTI8IH6QLv1LNuAre7qcx6IKWdrRVYZCfeeoJSKuYUNIZB3PXu
NS86PK7CCI623X0vflHtB0Odw5g0x8zaMkrJGwYd7ejvfc/+9KrNTXosFpaCP2M+cFVcbWtZ7UlG
6UL/fnTlvYQxyUDIplVwz3O+lK0vtksIacBUt6O2ootCRutD5LaXgcVJjAdI7TqLSdmKUmUHpYHm
LjNugpJxdSFugZRWe8P0un2uK+aQ5A2+u7VXJG1QPZfnBfFQ9r+MJDMwkTiG1SeGQwnoRXsZeiB5
nEtvCb5GP9s3kVKJvRWfdW4+LIM77s7jKS4RfeXobKZ6frAA9+lFnJCsxHJwm98YvVjj7MpqekcB
pHYEpuGJBBF/xQm5Cz29JKTAD8a7DY3RCLae/UkrdkyvXSa0vT6EZXHqHRqicSaLKh92vd3BvJEe
6jmYBYpR5zlrk6smvJgC5ePdzm+rtjtuVCNsQNSc4u89OsN0fpOZkHnNclN51m9nHd8iSaWGBQqT
nbkeGL2/SB6eG1vL17by37kg/DSL9K1yuCp0z1fMh6IDEKFIoA2NpL0FTL76yGRFHHDXG1aybv6L
rKZr1o5IriacMLq7ln1+kRFeZzUlZwGxE/Vo3HW1eK6Cr8w1SdwkdC2fUT8Eyn0gp5YKouKN6mqJ
6DaLrkyMIUW2cZgSpFMUJhR69FC1ZtGvA+O+nXocyZiNKNrzr2bVN5PTGRehyQKj7kM/ZZ1fIC3B
PgUx48dwkKmbRvEhTCbcNVJbvgZ3lV+rnexdos5m87V0QRX6KvzsUTpSy9Dpb5KfsqA0Tiiwfs8V
nmrbAM9dR9xMZb/r8QSiC3zrVkmxV3LLdtzjU1R2KEHJf+9NhrdNwLyW5GodPXrDdDWEx9adKIH5
2bahFgr5hpKQQLbaUmALe4qB4HkTgmfChfhePnf+8NiU55Vn5uX8KRsQ0yxDTk6kFWzwJtJx3HfB
un3XzAGQb/eovdF4IW8NnVV0SaiJ1t05Vc1iM4B9NhaDeZjXgZNnHLtLr53QZU/0y7IKChojSYAZ
JWfcuLDbshBLsGvXoGLPNlzbeF4p2kVUe0hOm2o31xY6xpZ7rdzanbswLuH0BuAyQTZZFdl0Bbfa
NPvzTmLutzhkUOCxCdX7NUQ8uJgitXx2YZ5ChesMxXHVPjaps1VhGftTBOsk6+EojvM0INCRic7n
7JK5+C3uq2vTsX/JemxPuQG0t/WCB0N3d1XvTtgSgoqtTGHui3njagvUfjZbY8cZDKrguhCcypZY
0ahxY66yIm5re1Ua7B/1jGdExZXE6mOukdh3LtucYjY/NWPBg7WEBcPJwD6O+XjkiPsQAEkuyEy+
sgCNLOddRQZEPamX5T10p7sRP1lWk+VgQW/cUAXEvnKzG1FTyvl9rBu4kNMYvS4mF4DjvI+9ASA6
IsDDKreDr4R3aPLlEHTbASdJdFyH8GuQ1ZMdQtVeDj7tqoQKzaCXToq4CTnBN2qCy3ouuh2789Mw
oHYohwuLnRMSMmbMTI1Aq+l8B38Kar8NyDB62raDu1F51kt4wsSeAyfbnqK5uxpUYBCdLj1u6ZoJ
svwNd5tgbuV/doUfULJuN2VGfqnW0P1IT8qIEDu0PX621gl/ulyxCHb57VjeMTezuU5CtFMHdDHm
hc79+8zP99VizHsGXWwYMPXsxrqgAV9vaQ8Q+jG6TvvVKPf9PHNRA360EBRfVHxm++wcwhl5Iykj
Qj7AdLqKlvWyxw14w1j0MFrMaDxve7VDmHvC8MnM5H7uV6pn1AVHIGLIOdrquW1KApUq63kgSuc0
MZ01mp6+e2u+3RLuftMiHszZy5TL+2Y6n5EaKRuRsKEAfssBwR5cxk5xXfSX/lh47Lzaj3LdWGPg
Cmend6kQOrJCO9gt3aQrfPYY9fxUhsaVUehdtIRPdcTSOBwMRlvMHrAz8ExHlEHoYMkC7vIrvl8c
OQVL/CW0y/0SOc+GESRZ47/3U8UQYiofl5xWpeJh4Y1JKk3RZDW/Q1u9oHIduLQa53IoxzsuT5bK
Odv0Lgtv/LH9cTc0zQY1lEEa9Dh6HAvheNkoSDWVw0iVnOKJtQOs0wXGafMTkkd1kWtP0MaOX35R
dldZ4yK0x5fOEOK80qHn3J6XcnAPBeGaIQtut3JNUNKY6iLgoy4ThnBqHsYgYJU1OLcjlICIDV3h
n83J5sbMbV1YhdEm6zz8NpuPAc5WFTDxFfWwh6/7zXqMba4CoaqdX5HZwqUNxE/udVdRV8oDNRCT
R0h2CWHzfdwDM1wcb9eeNeoLi2HAHmSDAjUnUJJZAOtWLuJubxe04iXATS6Q61yoM8bO5t4r/TsK
rhMub5YNoU0kEQcIGwr2gMOKDwLn8BYHFt3LXHL9SEAdrOZJJqk3BNi5WzyZwQ4Tw3CLnIYpkMH/
tH9f1+eVNJvKnVAbWU3d/FxQMEgXFfQm61+ti7zPasYlaW0mXzo6mBTR8TZljGgWhlG96naV1bqX
FTrVgLU//DNSJmGXhnCFZGHYPG2QqoFhSXZ+Vws5ZFtzvupyWNOGhBVI4BXuGuNB9tHBCo+Sq993
CHAtc3aOdH6k23lvOO9+EN3m7Md7YLzLNwLAzWMX5ITvA2lmaM8R9TrVNeOsN/7fuGa08dNvTRHL
vD5E2DGb/6HsPHrcRtY1/IsKKBZDkVtJVGp1zr0hHJlz5q8/D/tuZuyBjQucxeDA45FEVvjeyGqf
Ca/VQ9jDn8cgGXRZSiLHQQ9y35y4VlPZAayX8X8XzjOr7tDLiVRrC2v7MKV0uL21UfskyaHCAmZZ
9GNAG+WZfg/qNtmV0c+irCfsw9apahjY69k6B6HCihieuxSSJiunL7WJe0mnp6m+JtmETUv6CSpw
QCGYqiQsPrJkQgVtlOaWupWTOT/kon0Vlfy+1q9saRZpYaeOTkI4tGUaUFElPcNuCiI442fnqQ/H
qareaVwqTmZcEcHOFW79O6zYS0m1pSNQDRdtiAho4atBrn0C7Nc2doeEhATRoOPPR0n6vbbscd+T
SyHS9rHxrgz+qWtM6DT9lMmxo7v9qjXkIVniO3uK5E5IkPJI42IfSNvYDovZb0wju2+Ig+xBObdY
OwpCqJhaItdEUjS03znEvgrPtpCCrRgebIP9gQxokyfC7/An+bYS5OU33X4cX4kiRNlvMJn1S3Zo
uq/myLo2qpaWC9hM2ktCH8z+EQofkaS7k83QXlCqlzG5e5O0oi2UONV+y9Ocy29BsapyDXcbkzT4
4OXiiq2K+16cvLSLeEvc9hsBTAT+UvcSxq+D692nPXARyV/OJlXmdmnp+I1MfglrXXB5U5lAEykM
O1AXRERDyHTU7qT5Df7JAHUJVlaEMblOMHI4GZEpJTynaSHOgB84McUy8jR4guLA8bbjTJ8iFV9+
tJBzU47WGvx6wj4OFg6z6bR0nSh0T85ACK80t7UCCbG8EO5+Md+SiMDFDFKwFCkEpuPe65F7NNpW
MMsR9tAzc4YmwOa+jnz+Hjhuk0dcWVOP9rQ+WnnUHxYxf0Pu0dnpDH+WEo0qUKC7dJG0OXrXGWVa
6gJIhVNApuXMrMv+4mUGpvRZsV0DPcYrRgjHfdbzQFKwTRKv28zEb+TpU2YMNpREAS8XOPfhZOzs
vgdAc01qh7VJmJNzcYlz6+VIkMg48QCj5ZuTl3t0ekACKIB2ptHZOzJm+FPmCEsEyjla5urwGw48
CEm0sYcarMvescnQOmtjG+vwtZsFBjq8J1CzNBnnsou2XUvXVOLOu0ijc2OE5hatJt6c9HmECgfH
Mj6Yj0QXc145LMCxz84e0iKfJnvgtkK+5HFQk7SebugWa3mYUDFI8/NNkKe3MjBf2H8PnYFzIC3m
j8qkUbc1Fr2jFYFCBL7nZrSt1FcSsJdkjQc6Q+YDHX3Ed8ftDOjrICzoywQiEZAOgaT90EeaOXfh
1SI1gatZB1+QeTSkTdeTU+NNabixjd4zXsWM/Nl6t3QNW+xLTYnHTsQlHzVjJhLxpK/aikjZenyj
J9Dc8l6xkkFHNpUkCjdYpB9qGfmTMNb/GOB4+25mtvCrojyUmV2hach3GD4KJEkICgcjZjugk68l
64fNAubaafjD1SvkakgoAszGDDue1S+kFJZ7LnIZF/oC3LBBTtU46bFqNC+9sgiYcjhLSPJZgHcx
H9VzcaAl6MabsFwyZBlEjYV+VfE+DoqY13AyQYpJ8iJl9AkXLkJBB8mPQ5xYGdCIjGkOa0df/DBF
+Dqa7o88YCQyOuipOimfWsQyxEFU7w78wiQBVGJX7J3EfLMoNPTTufFHSZEGF1kq6lz0Yzn2ID+G
B+fMIupIomvKXNcg44/fL7TKxc8jtarxumFvFwOqRKdgTJ4+W9EHlC+OS7tvfIwVazBw2WaGOeVW
U97SAZhv4cNssITqIVMleA+rNhr4mgW6wU0zBDddUb/pEMVGmCpIgwoFG2NgguCDV/ME8zaTvgQ6
oWAlN4ZZWz5eHj61TcBUNZrHZgRJVPC+AYTw7nOrdOORde8lm6HCZx5F9o8xaY+DmcKsk/NqUuUJ
1GJs++KLzgDUxqFYT9mYp1yRlZWnmnR1wy/gOnG9OeZ5YnssTaibuG8rlEoURzsRXgxKAhXj10Zq
krEkEz9bNzd/W9cnE30GQ1q/jYMe4HJBsRNx8l7xmnPRA5zfOAitaKksqo3dlXd5nF66yJ6vGkG/
Sx6icSCFDh202KU5xyrJzfGqdxHHjsoII7BL1ChqOQC4IT2Lu4wyWBJxhvSLOXeHWvIsvAZtHJMH
RYNRcsm6m5weTcQMwTEp2ken99RWZQhkxh7KY4hASwgZu+WUNzZJ3sa4yWJMZhmjtJ0V8Noh/LTZ
B3uFR1E6xIjhfmAYN+tXgXaV3x/0olTt98hQH4FLl3qezHIXoq2zG+dU9GwC08aJIYexl8ZbJyyv
oykxNnmNUKFTLQoTxAS+0avbOaAvCHdUHJHbSeapQNHQkJKCpgOlQnv0so6omyn8kiHCyoVp8W8x
wwJXvSlzJhy+4JZGdgzJc3BSidtA+tfNLtSi3EwWQGtnKFgPpGp+CuZTxCXOLwLQdm47NWdbyPum
TZtry8PkF1FIGio4f6WnN4WXq3Szxjfctj0ti8Vatj8WPQLbSpBpp5qe6pihQyu+WaKnO2uY+t2E
1Am7X8cYYh4NTZqLQs4Qc5AenDYdOBO4hrvg96i4SX1i63nNXQbD2egevTHcdY33tTDwBaS+JEuZ
hW2OexSsW/rvqt0QZHsZg1RERQMeVA5nIbyBO3LfYeX2uF0ZoKzTwN8njsgiLG4LxLwRHs7+r3rx
tMA92v0II0E3cEr3jlsOR+nhJAhmmTF+MJOgw3VgsTdpigINU8Jz2qavXQzwlYFV7tIiRBLkFjci
zO5C24PRAIfmoktfsg4ySPiTEfbf7blCZrUCvna2So+M8ruTLyQjTz7/L6XrmGS3i7V424mErs/r
TeAtoCJ4ibeEvz3xOi4kbQHllHjhOa4cRBXNV93O725w2znMXU0+e8T63RZN6IEEwuuWZAOirqI5
J3qqG8s4ZDU0QMZkQaI1gEosuu2CrmpaiDdiY+Y7ldFDNneUAFADQ9eABOmOp2if6p47TAARnQe1
QOaWXwlRvYc0A4QOYytgOTdADlKoqYzvAFxTjM80rh0tbqD+MiF3CDKrO1dOFGwaaGxBPPcm9sxi
F5/QU1rb2QwpOgMJEsuzdrKEKKnkS42LghNdUdJc2RgwiXIoDbPzic+CGUgrOLjavW81co6c/EK1
5DE33fyQDTXlM9iOjmZTsnbM/AdCa5eYsfgbONyTGxYIYPrqWovqlty1N8a8n/haUfJA/G1Vv2A8
mSrpx2nvA4COu1LUz3lkPHURws/ewo2Z5Tb51gk0a9JeoxaLt0bo1Aw7QL5qAnyyAWuV2R48ZOKr
a7Xf8gPSNeL0DzG00BHn+JeMiB/tKNpb7Ks6Hb8WWdLuFBQ1A0KXHgxwaMTRX/jwzXlCh75htEcR
QT6e0Ro/m6qPLlmcfzgB8KNG2YZubFrupEd1xBXYh3tbZfFdNICcuTHWRummb8GMknjIc7InxBcz
wFPdeZxlxElB16bFXZTY9pMTFTfhnP+MFeiMjU3oC77JTWhLRlfEz/4oRgqSKo/6TJRIxLbf1HH+
PC2yPvVcbkdHfI9aI9/2au58bVHs5cTVx1ib5hVoNPCrdG8pA7WvilQjRpuco2WdcC8OaB6hKgc1
DFdhW1AhHp0yE7i3TMytGDAmYxV7iO0UFRORQgfUMewgJiEaVeLc2g7JFZ++uAET563Zd7cjAiSK
V6B5MDXA+KOwkquZGa2Ez65F1UrjPH3+Bcrub8DmvZ3uaGyOGj4G5CARVeZ4wl5W+UuHCz2yMD+T
fobqNHBu1MILSVHdpnfdeKds2Nmc+NIRky0odU8XYctHK2tO23aybtK0VfdeoE4DIZcHBQm5n9Sc
7hfnNdWWPKSGiHGPEqI/8bdu3DWtFJWWg1uTyGjm2BUDoip+tkvto9bYDW0BmlIREBMyIxUuntzc
ZCfNm8LBVQ9MpE2iW5XtO/GMho6ZDRax8dH6J/gllrW+KziQjorhicazreav4hrN2T7NQJPkW1q7
JubeTOpURG0qo0qbPtq5tPxsrOot6VrIGbryMtDV0JmTeCq/CETBPiogqqRgjzdpfZNGmXuco/Ex
AkU5qEXrvdPEqOFiqU6oRK8TGUiuYcuMpahLsCsipCmgMWF3OYW8mmLOqZ0QMhYTNy8CIkIZc0+m
ic1J0IhVsTypNf5iiU2UVx2bXFBEaP8nz/NBJndxBueHf2GzSsc2tltS32VM9Kf3NMt1gkv8Amzq
V4rLf7Qk8SEIMrASi7KfumwGv0qGSylpLWkVYF7VOjAJ5Pvbo8MOUY6Lb6mkeIo8QXrbXdONrO3W
+4hT0t+sJHzxisbEJWa8D/Mg925dvfSkPtzgXAP9cfVdCjyPXPF6pF7rEQMg4OkM8MoV44Uyk8fP
0Ijadn9ma4SjguUNQeQvvVJYCpV7GiaXPSHksRohhpquAVBKwu8p8+/NUnItUD2vS0cejx+MSPNn
I+A05zr7RvDAKTOam3nCIozAlCv0wsyRrvHsiHSSD3pRrwux3siX2r1yQ+QinlkdM9KPX8c22gLZ
BT+sdHoTCZOkY95bJrISibVuMzeGuvVU8SNfHeGgpsj/p7y/abAnxKs1D8SfcpDcfuhisnBqEHyD
m8FZr9JHzjCDpkai4rwx8vyqWy54+/MXPpm8Aes7KEUn8eK6bw0ULTf1DXwfvBYyHDJ1uQQOqflS
9Noi4U6FLDIeIpedjio5vAvqjmiZ9i5PSwJm+qCleMjtfCfvgg2IYXlVhOEekWoFMjgq+HzryRmt
YVuipUUm1l+EOWKSGMW+cCNQv54IVrN8wKEwvHCDJAFJ003E73sZFcR0jSDcqgCF+mciO6xbOeSE
3jAthpP1Vvcwp9XI3FXl2qN12MlflpY4ZTsoH2IkcG1UyQNxbdmhTgbxEuVq5xE4siRoCAIJ54gf
BpYPAEcc8Vm6jySGzzd9t96BtIe/ttLWlYFIYWYS/CZW64CmZ8mzWnnTeXl8G1F6Ssg5h8M4lhQk
Oyvn1Vu0NEHL+OEiHoxQDNdiUdUhnOJs5xW0wyACDzhjL6ni1YpqJuExsAe/DAsU7kLlO2XWD3qh
LLJNb4yCeo9hqm0u3qxSD+Me6fbo4MafGSB26PXGVWj8cNOsvmpR8y09ukc9msYus8nTY+tqaJ6D
SyqLd3o/zDNZM342dO5bjiq7MmA0ZZHXVIVZP6piqu90N2TbURMOOo1FB2xlTw99wk16uBo9cNMq
k8kdIEy4ZZg2CCA9g0ZNR5s0nkA6yQNCkItBucaGgUTu7WR4mk3rKmWSOUwNjKkzEnERCuMFp1d/
zDC9Ws4oD4ikjzKdjIsgacqCVkHTkRPxOM9fagTs13gmy6McYtuPEoj8oZHvsYUNdEUTbXtI79NS
q42KZH7R3ZIxWtA55qZhelLNzBSmguLAADbQlhQP1x6jWCU8cYACYji1IK5aOVwNLsrSjsnHUOI4
shaOCpF80zo7t7IpaWqE8s1Vyc7S22NuQEgXutUlc5aOwKyk37vONO2aMEOQbgQmd6qKNntBUPFS
vRfDyzjM8V2YDzcUA+cntDDoVLk+Y6cdXlkMaYOXOoeZGWMLMef6ciVxi/CqDIzHVET7ZiyIH62r
K1bf0Wn65tRacAN24Im7CQaQMJo5pDaBHaSwpnczHW4zJA3MRURrdGQWiM52WUTX6KTaYwkkeQUA
/0GnLG9BnFtIE1brWfrRBMKE7uZ9wrcC/uuVX7U0nuOxYbnm2RtVUPaZSAggOOfaMWriV4ki9wMy
indThyKcrcW8E2nxLhUn+Uyi4WXhzD7a89ox1g03oH/ppXDnkippdZ6tWl+KEgG4Blvso7ihndlY
hbbEYuAPJz7LiR9T6lBP9WigNp2K4lZ+dRaCmMDw5ks4wRABSUGzCRwclRqix6aBYTbj8d6yRHrW
Nab63IblMlvwRqvIyBc2MU4lQQ2QOAzcMPrLsCBjiKYxvO5x+h68vuLmCQZJuEFPZEaRjN4+CoDt
PflBASqMRp1Od0ngngpvqF+KFBslDoD12MNVM1TJc252s/8Zi9Nm8D2mIumGMAucTvPQXQM5ENca
VZcILmDjAHhsCqycaTtyQSid4riYS3WV5O63iUvTLqwwhyxe4pGrRBBSQX3QDqk94RsOY5ynq2/d
gKuRdAC/JQv4y5i8JFyxsF3FxnYo4q+t2QJdRoHlz4Cw6E4ibudmck+wGDZFZjuWEqb0sCUhHmdy
P2lwu8S6s712uiEKq9xWUYkSj8u6Zq7tlzmB/HUnFCigr+4MRE9Y23DOn/usFD9KEZ9j8j49T/Vc
SAQi07wb38XMaxZk59TFP9+3ry0ljyRxQXmQJ/BDYquAJdFcO+Y83Al8e6wKrsLzjDS9fNRC2Pex
M4GRKH4hOFK8SANL3P1QnU59Qn+XveWiBvcakLk4ebKtabi1+AZOPdzy9J7CBqDI6Hpkj6T1toZ9
07CrbwgW+IoSbjdjyPywOLDb0PkKy208i7n9GnHW4g17jbAvvE5T+jTUFXXSCNBwF/Tw6Np9g6zf
zTmaomJsl7dx/ae5Mhg9AsKgwywgqcNZJFY//iUkrWyngkubxMjxXTDfDAvu3WJ005uwHb7G2cLF
eF67n4A7r6wy6pixMLnoWH0gwjllojxP2Ti/1Y3rA+AuQEFJuu/Cx0h5KPPttD2VHvQtXZZhUOUX
qUDlDZ0A0oRJd6wGMm4BLu8X6LeLJG7AAaihiI4idRjDFWh0OHH7gUBra1Wb29wDl+lbRlcxok24
U1GtcKHtnSsRRydqpqiMOhNqyCnZDoTWcLnbRIZucYb0bwzjEapYs9yYc12dDMt4C4qMjuqcSJq6
bcs9ircLUz7fOs/X4FfwH60r8HdIGlG8xHYVEinHJgM/gBMs6l6TcDEuhnlD2BidfFmZM0lajPtV
nfoLeWkSaKIX7impR+/KHDyedkZ8UxQ+lK3tPPXImhBrraVaxexTXrJQFGN+oUZVnxMk0zkx5fyE
5XUeDI9dEMh9HbBiu34k/sYqPhajcOkpvW+COfVtBLdzk4uzIKkNtanW/AptdUMfoMWF5T43eBza
CnyRLKVfAMsc4wKANUzk9bT2Q/Ao9c5MG7Rthv2VnhckKjNoHNE6G0nCrZ/ELqZdnT6JGsyc2RN9
YPXmkf5FfSNl3bFt8Hbk7j53Iblw6KIXjM5Fan7jvYDPBfZPlDXvurbw7TTS27Z/dS3cpYR5gDLw
STY01JI41Ec/3TXVvAnsG2f4ruI23CYU1B5jrmBXHMN77MpIkE0X2ctUPvWN4RxyZ35mXBN7G9PW
boRBoa+qxOdrAnjP4yp4aSmz4SS59CFdlyN6d5IIUIdbN+bczselVB9kZGJ/Ud4dxwswjEtRadjx
uk3GpJHHp/WVbt81jrsbV80As/l8jpEjrrdgYuBtgaSBe1JKsyW1bTHqkrnk1ja/izF+dOdVbdFN
cGQAqbmFrIOobN908uzccdjJZiHwZaQ28/NIzzSEaC9tNEXBcZGfIxPXQpQCL+7ISxTqIuElg3CR
DkhZRAvHZgQeOcx5+3V0G30A3zy7RvlkBqQJymEKIBxdkHQZvjou4xQpdPmTyw0FJE/CbLaUbxzj
3Gyv+qpVD7JEvdF3OJwj9A6M1OxRJSxKPLfWZbYToFIMAhPTwm5KSHAgHODzsTW9hDkR5WNdskxY
uimTsaKmMaHfYUI+dVUm495sQ/UwS347ORXxXYwwCu/b1kz6Ytvw4Amxl8ujiGf8hNEeGGpANHgz
ydm6JBX6CKSp0Q26O6gK6SApXgi1jgz3lqSxVUanm+faJvU7DZ6jprlhH/IsxNttzJAfMcVsCURG
0GoHDmAxwYx4PJBdY3n3GJs82v2yYtcgX00m1FNmQntYRwNsgJDrYC+tc2mz9DSQBiXqwbxvyI7b
VvN5dhL9bUANZjcfsIPz9xx3NRckTUQHV13uTt1hGAKK4KMovxipGPZ18xrXeXcdFI5JkhqVeRym
wHkmKqwybZyHkrjPzaw6okYwks2YGB90iiFU8f5c+isSkN+GrivuZBWlx2wymlWOeUf1ZPk4aodN
kOitXQ1Ked3EVy4F43U/of1e7zHKOVvVaHx1R8gnwX8QrZ+479btI5FGfVMnY/uqEUftEnu27+gx
ANjojuRVkgBNQxO6NoVfPMrDOxFSHZBkb8WYFV/jQJ2bLOxPcgrvjQLQpLI9n334EKyDyp8jPD7z
iX5J19CGli6CEWZm4zM58h8ZHmhLY60xcG5h8gB/4PvDwuOyFPmE2pRnRtH0MCCr2/YIHCrsG0GJ
KaGZx2NnOMeIeEF/8F7nRXKLRHdZKffQ9Alhi/FswL1ZNzog62lUREdwfu06bt6XChGG35EPuCnq
fPzbN/otL8TGjEGYBEwtEVe/xW7abtPEo4lypMthOhby3rYhV0o87GPiIxF0zGvDk+rWzT1xghLg
ils9K6tZ3vJQPS0dBYxF0/2gSmRtQwSFd1ftXRZbw7GmuyJBfn/6/z6E9SNThacdTXSTrX9JpmGt
ooghtGKD2KU/wToRA8mVe9f0fbvn4tbuLKs+As47ewCnLx0FnnlNzqYFOyzD8kuQWN1GoNM95lLf
fgYnO5C5Pld3Bf+G6Ejk8V7hMd5RI0Aw/RA9p86I29Ytrjurbi7Eov4tbue/noMj1+9kG1rxgv07
GSt3aJ5nFmLWlC7T6hRMR6R01wkDDeAU14pJYkOCOMFvSZ0JzkKKsykPqVpuSRl5ooK/e72L6UMf
I9DIdf2F+wNW5MAgKsyaoovl9F///Cj+K7TVQbbjeFRF0Zzmrt/qH+vBsSNUtDVROaxtDS+AX4dj
/NqqL7VC90IHDUl+dkqRdQg8aETooYOIKAcXHuTPH0X/R0CnllpK4r1JGPM+A0b/8VGmrBAzLtYV
ls/ASCf4WYGqeZjr3bAA2w0zsF3fxdUVl3gDKGCs7qDN6GXVlIzqCNEsxNmjbN1vcL7dU+xNr0tW
EiOhmuQRBdhDa1eXyhiDQxmP/4eGKpx9p65CXIAeFdsr7GXqyRi6gXMnxy4Ypt6x7GGUG9fKjgXv
bMWp/GWK0FuQm2JhTcOtNLrLTxTLxn62wDEMTC94AE7SoSHUIV+q8Lq7ltsIxLaAYC374NzTcVJW
fXMOF/4ksBO7+IRqLeoyCpVI+u/IYwnz6ttYa0bntLTvEeCnNcA89Ej6rNHLZOb01EjtXiYvIgbE
nL9UCqrkz4/lt74rAw2Xa9g2aheHF8T55Q3Jx6o0FbobJi0yGUxsBhwJ7VU+YDzRtTP7JABeGPaA
FTQdVnExIh2kIn0FhTOaL3K8CLult0sMIcpvCa8kU5HRx0byjM/ICqx33U+3nwxCuqIT6MbI+Bo7
3nxKBfyuwN1WV3O1H9TVUk3UVHV6N6RVcd2nxAGYgfjLUqZw7ZcIJr4yp4NHVDoeP97Ify+KoMmy
kL6ncKsHilXDxELAGMo7Gbb3jVYU506ypB6BCYFLuvYniyqrMnLS6xQpJy1DpHsFSeFP6ymQKFJQ
h48wTYbHFH0uIAcel5IpIEcYUUbMSURRl+dkou1iHihXH6YSWWxH7c5I48cJGxXDbyFfBefSez2+
cBWq/9IRbK8pef86Fm3LdABxqC4jqtP7tSaVaVykSTkKIm2YjbvUbI9N3jwssTybqE3umvxH4VaE
hDGYr0yusx2I2cTsPmcvoYLJ75f32oi8u4jO26tYcIH79DGDeEZXXhQ/iZCc8WxYgvPYrraXxZ7u
4DqRFMwh/TToiKBqSoP0tIBXY1Wv54G8w0liXCvuuGpcNJrqVc3gYEJUVWPcdhbCUkJStqRHPCM4
CmgB3aPvewxNVJsUcCCMDBCoEPzudzklXQYwR1+GIWSoexJNdvFkZl/SMSA9p/COaQTu2+hB/i2n
eT3Ofv1xGRQsGgY4qY3PH/8fGxu9WSCe8cRctAzwfMTj7cMKJT1yNUK7EE4KBHJYokhVECbzKyFO
Dd+4fTRnXv0/L2djjWH+7cMoHrJtSv17GCDmaamamic9l2F8X7vIDgBXMuTZhGaF+IlbEHelbjqb
HOkqwMNJFCrS6h+5F/Z/ayT4tUuPRgIuLjQmsMNIuhmoZvjn6dOLBbFMHxHy0xAkN7fUuxWstP3n
SMN0F5wXMKAoixq/VJODc8vaVEPRbW2nWB5JEwMcEEHIe9if8wnM246idg8Pm8P+1cG5qiXLy2m/
FDgdDiJxCFdgyCYo0Dv8+XdV/7GCLMP10Orq9UF/HrT/eMieJO2v7CUqvGgXe8Wx63rjAjlQbyiz
uCMGsH63g63sZH4E28W8bmj8VEbxUjqcDQEpnoAc3KtpT27Wd8OE8KojclrcZL4PzVa9DGxDoiuI
KzAKJCqi+TkRQvhu/u2ObPxHcqDlkHPnapciC1P+uuU71CHnY0+5QgzFD5jPcBvo4AVoI9jpJL9T
GbxVUWqxL2ONv9KdUfBiZKAimuYfgwEtnb7jHlmMvv5QCrAjCQ329VZtDZkjyHRKNKQPRfpUAOGj
dwAiLgboidno7344poF8ImjfsmrV149Wvmbc5RRZSRt3EE+ZQqnwZuoaHBOT3R3nGd01gB/7lnKe
bQFnaCS3GQW+j4FgPS32WrknvXKHrt29FPXyPqTiAu5bXS+t+kBy3jzi3HucEUM0o1c/6mDEKFwe
G2kVN84y4TNutA3gC8U1Wah0ZkUeMd0ElOXQpAgkBMm6wjXyXejR2wxDfFG6AYGxQTlccTJFm/ql
RLJQH4LHKKnuPI8AFkdI+Jiy0luLikFNMlWDC//g0TO8RfJKbEjRq/2yJsC2Yo53KWJQy0JObZNP
s0MZ39JXs7g3casm4hDmbGdNXCsVwo0PnAAoFVdwvisT+pa+0zPh7bKuHG+5v+7XQTFQtfXh6BwT
QZqP+6JdFa5Rg67dcuu7IiCMjzYxezdEjKLrETT3tnxvU4o666x+7mVnk9BA9pcO6HjM62fXJjd9
sqfyLxOD+x8bhWMxtrnsF47N//69UQATwcXMbBQag/LGbft4J5revkJyYO56tAWJhyt/Y7j3XUs/
VqWyp2oR7plhjDCYGmVr7UrYTV7gLDBjks7kydKkc+t8+D66UbMZ87g6YURqSFKnnA+PWzd68wcO
wENkSPUA+UAOdjn7UEXWIQQFIMkhX0NTPfQmHgUHdeZx/kzTT6wIyb1RIxBJere7ysURY3Jwsibe
DEmtnzWMJNoMBV3PU32hxuCMFEFcZ6RL32J+ZXSb+30ayuKrYzb0JhgSJ+9Q3XVuBLUW6eESrwiQ
GJDLkWUCTVa/9qXXXFNdFTI5F0D6cYiBxzIfmN/5vSBWrKgV71ONA9yGGjk0o0A4nFbWWcWFB1in
07c5el+CyG/WgmnHwEqAL4+EAkqwdkHg4XKwl3uUb8bFpEbiL9vnutP/ciw5tuS+5QKlGlL/chKw
1aPaU4qE5mrGwm6S3o1/x2ODoR2kH9YXu9XvNWlBo46u4iETt3NbmXhdAsfPM7sGaLD1vpnLUzYQ
iw1fad8xbCybxEQtP8YUWuGorHYmBwBU31U6/lCTDb7Zy/4vZ4H9+yRjOS4zoGeanHCuWi8E/zgL
gFWnIadKZdO2mHGTLrlGSIZpvHyDR/eo1kmImolHexsQ0UP4O4ttadFMtlnwMZsiurdb9O5apL6X
5u2V8nR5S/ALDfLq1K5PZ8g086KdfQkNjPVzt6BMnqrxgOMA5fDEINcU70NnflWcP4Uy5qO3SjSD
Xr8JjGanwmVvmVZ2B1vKgznk247w6wNiwZJ7+WI/Ragha4Q726KbzCNlCxcy5vN7x+uhqVz3BE85
+WWbjf6f3wPj94Vus74Vi50GY+18bgT/+OliVHJFi2Rga68Ezji210lrv4eCptF0IF/MUmcRUqcx
CPs6sOP7Ds/m+GT100cq+PC54c1/AVj+48bERwIuYgTSFIe4vxRHREM0jOaAQXIyo5dmHl4ibGyb
ZhzJgSVRNayiahOOq8PPG4kCI/Z065Kn7E8Zegp8u3+5wZm/LxX0TYYJrU/uOvemXwYyvPl2GKcZ
QINB/j8fuKXvsxhfQgIV07ciyEccUnD6fJt+u9BKnLuE+bcJH5q+yfooguhb1jK2dG56cASYs4iX
h4kA/HuQ8dOSkqqiOP/qPEv8kCDILZQN1yhhEgoNv1XEcjcULZGuEwOBIts6cgWgX3HfqeY+U0F9
Pc7j459fDPN3eIVvDc7lOKwqG+T032uqcyQ2BZeZzKYSKa6pEnRt90RrXb/vvEIyOKCKm9sIN+Ni
pTtR5NktnoSHvofCGauKJIH0qZvt7CYL1xxw4KAThrB5Q3FzjSWGC0ZvfxiRtRvcznrpR4p/QOaJ
DjOiQ2T1FmJUTLSfX8+c3gauT3855IwVIfr3HshXdEg6pjhcroPYv78iCmSUulkNgRXoD6mhk2dn
vJ2WBqVwytAwL/a1FUCI2fDDpDZVPzyTLpXP9S1KDyNuzbHVeH3vD8QqiMS3ewpg//wgfuvRAwrQ
SmvAWmQspqF+ySdum9oJvQGYJrOHZ6Z2KlFt/DCrRC5AUxTqFH4+BpVjJRbKlbhPpqcwS16MtVWJ
8esgyoEJOUEKO6YWsUAj+Gmv75NS60Pmqv40euKNA+3850/+HwtZs68woDPdr+/QLwsZu/riVQ4L
eV6W8KTjBSF+HHmHFr/v1kGwcJtH9rW75HDolG+x6i3fMUHF+/JsRo35l4Vs/L6Q+TyudNYyKs1D
X0eKf+x1eYzQC8YmJEy2IX2YE3yfjhbxKnAky6e+JKJiaxS4uqYGzdyoPmJNQcnnaPPZ/OQtx2rS
xImsuMlffq31kPr326j5eCTqAw5bUjm/JG8b1IyTNWHRLjQGxiWSlHFnuqav1X0PwBIO5NIRKJrX
NB5nXnnq92b9P8bOI8lyJMuyW0mJObLBVKEoycjB5/wbZxOIMQfnHLuptdTG+sAzm3hES0XPwsPN
zb6BqD59795z/cdRFw9/8Tnmu/Lr55i7T6bBjeOtwL3361WKDGHGpSDnGUhQvqWC7/ZVUm8dsCbn
cKdP6uB46q4dtTWcyOHidl626U1WPHH2Q5vESx+9dMxZezlM+StJZ+kpi9TnX3zKP7fJHMvU55CJ
+aRvwVn99WNCvEXo0kLc+dd0jO262WkBP78Mc5wdJXiaNgvto5ULfxW2ElQ9paeOO7DEhNCC+kh+
IMvwTrHle6cqZsWCZXagEU6qeJAV5g54HoHMrtYsrKBpTv62m8d9chy+ipDuWAM3CqEgVhtaYibn
s378hNgeHkFx0FLpy3JRF2UPGorpsu63aLNl0W31hs5dCF6O6eHUPo1jveJhtQ5mB8MKlck4NAAc
sxpoXW+99UD7NkbDM5qF0zJyk3dpcWpxKz5AaDOy9WICobn4dlIbezmSSq3LpyGEFFukxcGcGPGW
pQftgYHPWPYfFl6OXZbcWDT4V7aI7PNAxDNM3XATVqm3Fix+1pCCSaLkOVrBQzDVRPVgD1shzH+q
HajwgZc6q1A05r7V9DuRcP5LK//cZOyEzN3jrTua6U3iTrdlZQPNi/xTVo3nMSMPpW0AkOQlHzwR
HqlKoBW7WJ27rNdWasTxVcX0OfMuJtEgZJrmywPd0GLfhceucMNLh+YYkbt3TxR2ukSHcu1IFtrn
Xq2dnZg1udS9am3HtnEMGUzDheN6Ihf2nI1IGveEIV/utCk704g0jk4/Gcc+AwmA7++AwBb2YYn1
2bb8fsUxRRwsqxSHikgCX+EggKvqcx/79K8eZ+NPbx2Ps2VhhuFe05FXf5hmDN2Q9a3jg3GSNp4b
P7zaU/dSYczes3EVC+OzQa936KLY2nr0SjG9ZNopGescSsXE7YpaSBA6/b4k0sY1YgF2WiwmzBHi
BPFCfaJVHe16U6gDD0y97BslsWtmn3VB9Bb7rmo60lhxfi963GZb0nUuSF3qS0XCrJzIXu9AhORL
giff8GcGeydx0p3dmJfQCfWdOVSX3nOrWzysE7PtQ2YK42RazTkbl21kewdd5P4hSL9pwsQIjAec
Xb0e0YEvhHH1yr2jAhDEfdweYf1lGzwhGMczzbxGUWldBzeyadZfokofF+EY5BfUoPkF9eSHn4nL
wNkLxu1Q7jF33eKMf9frAROFHS2iKOHVFujt4czXW3IqFiUYsQ3kPfxS6Hhqfx+JkmHhIMgAI2ao
idWq5jf0Os7tJs7+lV3GUOexjK1ibD07uJLoIPNzHJkc6ioyUARaMEbKKWcDGgvMlPX1VOHWy4sC
NpQU3aUvnDsDhfTRm7OMU13AGiv6lShcYk4q6e17mtpBaYhjwZZ8TBmF9GlyTHqZMozyoftB+v6L
Ckj96eDkAEWQljJ5qlxa53/cEePWNaIci8WoV/eEMl81Fyoepk2b8IJlPDg8DEiR9hq5a4mWbZCd
hFvGtKUrIrYAvby4TBe8jNMQK4kRwbfxQpqpYYsfqa7pS2ST9egYjXUAHELzVRu0rZ+a4up33ZzO
mD/TG6mPkM3ro2ZjJbZSFA1jZGcnshUPat8IK7+tU784pBYzbQZT6RFP4ZsCFHNAZYmbrOTidI2L
CYUUVH+U1yqFhWyBz1ilju2fA22gZNa5uWWqf3R2MuwaKCmLhIiiXcinPJijefz5pdJ6qxNVMwOA
P4zR87aKx+ECtgkHbu6SyQ07TwAkO6U+JAmDYznzlXWDsvKYitw4O/Wk1uR5hEuGCvpV4LXbKJss
40iZ+3IkNWdsoSL993vhnw8o3EWyZuyfTeY5EvfXrbCgrImwW4RLtvSbxqrUzp/jFMHhnTQfwpvH
oPpkqmzLhthsmgAZQ2ZYc2oQLGxb551F/5J3cMQS0mrJPlI0t5x418Iwv3iMHfyQHENMACS4TQHJ
O/0rSegP8Ci7TdhWwYqBzH2J/qGyqOmkRdi0VZNjU0Masae0uepmvyVnR/3FFMX4fz2+ymGSqtPK
ENTJv/7ish7tiFpvvtnwvpFp5dup4E32o9FCjYRkZArwiTiJjZiud3HxCKS+f3H13T8dIxxBKUJG
sm1Ik1nqH1opIGD1Xvo99I4qRkjh0+jxIClw0NEfZzYDFJ9TlbQnZ6j056abnqDHLe1mGL4hYD/l
buK+pk7wOZiF3M7EUDoEJb3KnqCbPeSUctFMJqhNnDpArtIliz9rvoaYcNLap9DM3yXLOT4Xhu89
XReb+TacWlC6BfwO8Nh4fGYRW+0e0fBgAPfIRoz6jqlY96NHj7xGvkc9jg49s9lpBtdCTNbWF2gH
i1pGkO76kCJkWJfj2O8tD/heywY0gZZdiZJ5r3ANRtUl+mkTtwGiUrmErP2YhK+j70M3AF+7jCMo
g41rP6uA8WvM//b0mQeOKbCZENWLXHufb2LOjHfRojVcwMooOL6A9R7BY08gT2NWAUZ6dz6720JS
0PSTfsWMgPk1wFsL0Bpur9hVNTlQrYHME+url+uoGmlz4kJ51OFCjPwC6xThxaJNAyAHHuVPJt11
12n1imiLOfD2HYxTtK4rDqqB27+0guExXUq8R4W71kP5ALka/AGpFeEc7lnX6TKuR3/TzMpE3y9O
QHpODqC51KAVVPuEx1LsvQgFzXBeWVAONuw7EFAalG2KqWWrmGSCN6goZw9ODDtcDniKIgV230w/
ClO/mcXBsdkqokgi7LG2M/AodAC6NXmYzOwmqtSIha3fiUm+6xX9ar8rrr1D+G+VPdl6+Rpq0EOH
npOWBbHMb/twaQp+rgmREARRcTVJGphQ9db070niyJbkqN3XgwEHxAQ2NBiXMk0HKDVBukFVO7QO
l1aOW9KoSZ7H8tuoQsMRC928EyVm2BbPSc/UDfYcqSN5GlRbzKKQoeiEs8c06ppHj6Iq0m3aMnrG
RrFOG6hLbclnU24+3XGsnO6UDVt4TKLowPEVzkvwkNE72hUFxIlC071jaXI/h2IqNmZG7TF53sAp
xSQhJYy3k9+5R2oh7WKaUKbtPt8X0k3Pvjel5y66jQrTOfDQ68cmt4DZGxaaOxnzeDYD+uwsREie
BDEOMmGae2GY/sUNeOxju3iJDJD1Pe2gVSuW8zLqskkReiW5q0iJkxx8RGHPHAuCyAawoUjWeoCf
kXstQuFeg865z2v8zN4oQUjNznA9ltgHk/rq2pieQwz+6Gzs7Bj69oNl9MHVDNIf3ZiqvUoQmflN
dm1IJMRNESzFaF7iNii2kYYypxFBtjUMDN4hgPc9IqCZNA2uyiX8THr07TP0F3gHz2OicxbGZrnB
ZinXyuq+mCKCEMgQxjMuMQmb/O7SDuN+a9OStGupNgrDtJExDyI5XnYLcxi7YwaM3SgV6LQWNaQR
Ig+nL3tXK2TXQyBPpjmDI6FKLGVqvvWtsM4EKDxqfaIOWZiArfCJCUoDu9rDkWmKYW/i1eRRoKho
urHZKWYRCyAAPoHC2dsgK4aO0Eco4BlcppMX3mQVTkIvtIyTRG0nWomP0qbxlqY/6tYK92GiFUvl
NTeRhbYUdzliUzk9gPWujhlEI0CxQ/ca5RsHhkLideNN4UnQVJEAepo00THsm3ERt+Vwqyt/3WAC
vwf431ZRcmZ3eOS8VN/U5XQ3ka/CitjstXyi793V5UzQ5goqLz2HXfFKXcEhORTJytH9+6qJ3qZ8
1mJZb9Zs9fOlDaEtKFZZJLlhfQTwPayYdHZGguAdS8vPI14RD+eioGaJUXAMuDfXTq0o6cv8uSmN
+pa8qeNY8fhmMohW0YALhSlitmyHLN6HOXUxFBaaDZpAWZ+zreikK2ynEV1UJ6FrQhMLnoFHrx1B
20YfLHdXF/iAuoLwmkxGz5lMrbVWOjzRcPHDCO85x/ZgnZl4d7QewktWqvShnDVys23kv99/5z3+
l3bFvPtaNg1Kl74OYfC/1gAcY0YSpLsIIBWRDDWpmYx2kx6+XWXsQDDeypAS6OfP/B+fw3/43/nN
v759/c9/8OfPvBjxTAbNH/74z936bv2P+V/876/49ev/eb7fPPzxC375er7jv3/i6r15/+UP66wJ
m/G2/a7GO+Jnkubn9+azzV/5//uXf/v++V0exuL7998+8zZr5u/mh3n227//av/1+2/MYf+vCz5/
/3//5eU95d+d3/3xHS93Pf3Xf/p/+nff73Xz+2+m+XcFEI0WpS4kI8P5GNF/z39jyL+TVoragPmG
TSqezd9kedUEv/9mq78L2jcoz+jgkJo3f4w6b3/+lfi7gzzG0DmY6MiBHPXb//r9f7k3/+de/S1r
05s8zJr699+QWfyh8Uc/zUXrwAGH/zIRVv3hcO1HCB3sjGZa0sUkyhRWARFIvDCUP6dFec16G78m
kSStGtHdgtBd8x5tkrA9ank8bMICblPkkYA1KzXRM8NIaOkqlUrd6LnHyqm3oE4v5BJvowFaYkax
MooWMkXJ4XoijhzgnNeBpCzXsBCAhP+sM2RD3nMzQ3v4AjBUT4Ydp6vacbIVOjk4IgUd5QY6ipvw
+kUzH7KcSZFNOgK6msxy708EQOTC2A0ImxYUSsSeYh1acbg0VOzthw56fas9FWApM/CUGDHKdQCw
MpzJlR52gkU30yxTAzUoaabIV2fWZah19+Hw6IHA1GcWZme5j7oPMQFlD/F0xPuW1IkDtv7AQZwI
CftgJ+AqsLNo25ihOe0qTtehH76FvXOCxNYf2V8ZF3wQn2gcpIfzvNH6HW1W55CXabAb2v5Vcd6i
tXPqlbXObRcJPMkSrD8pEmvsYsnU71QQfydN/2D14JXysYW4QvBGIMm+QMIJ0fNbOajZRi4HJtp3
SkiS9YT7A4zYhccQd1g+7pFjMdo39S0pmUT/+D7opaFFgMCwfZKfiRV5ay8NtpCHM8zWpFYxAVqN
2VH3sFhUBstgSj9imQQHgzj6ooQw444OBCgJKEiv21voABvLZSxqCEbIOT1b1CbOflDOPiRfC499
NUOC6EK2BClOKZZD30LzPwTOrdUm8aIfu2dLZh6oSBdVi4B9qDCkYinE/8J2AtQ2J9ZOUFOP0A0q
6wfro1oaVfDYJOaL4b22czKJlnxGVoNGRscjVSi1Hj0TMc9C6Vp6cJutKYphI1tI0J1LkW2kySJq
dPI0evnkav1jqLk3TRE/RCXk+HHA1ZW2NFIH6y0hhxlwsmMsMh3xlEQSAAkMDHRTmes2iU5uC2sl
DQIO/eZIh4MuSjM8h5liGtq5F+iX34iU4tV07WDlbMDtEDZtcfI0MR1xR63VUItHkHPJqZp9a0Cw
4xuz/YiGCgQCPIvZeb+ygZ0i3EUFw/l4O8ruHNuvpg4mzAANXug5VdmgrVFRMq0Rfb+Omxpjl6w2
k288I1aluBpQUY6qcSAYwjUfm3IXwpQohv5DqeTGVGSeGlFGFeGKZWpmWNlLtmPty/UwVUU14sGp
wk3Y+nj8xJBuUoPDweBM2sYMwOqUg77Ku5AacEY0GeaY7bCoLI0UbVXdkBILXCMlq1B9J7G2Kxsv
WY1uSXqiG4MTE1O/Shyj2Iy+C37ElR84ie69qFAbqesR6BGYr2pE21CrYtlh/VvCDu0OuotV2Hqy
Mzb5hkApVmJzjRsQJFWq3zYD7ssgWmcT5gKXUg/G58iDUSsGeyp4mnV1AKqy90RLXntf4Xt0WoBB
g/Mek3reUhEUIyzsvCVtunLsq0d5Ak8o3bixVlLfkk0nQlRhRcBVnh9vwByz5bXckNtTgkzHMQ58
2xqRVAAmmmg7b4xo6wQE2XWzoDPrcZFkJRHWbTevZnRASzLPM4SDPJ3Q1DrOonZYvVmkBi0RMRQw
dJDzmKhwsL/hUumxZgKGwA+myUfNao5xa5KyAWEz9Ay4l4C7Zr+D0sOXMSMfYwrpF4hUbT3Tn7ib
GFg9k8LSUcWxmRVJekLseRc7CKNvGscbT3H3GIey3ZRYZ5cw5acYKwL4Rkb9OQT6Fhtf5twInRyg
QNu7BoROVdr7oBvpvdQJ14mMk62weHFtWFk7OwweWxsDekqEDZ1EGre3LYbCpRg4R1lQLJb5rNrq
mO+1rAEtJSGI1wYWt3lbJtpliFxSL0NiOistfKTFv/UzilgVVlBwMu3ZSLJtxktKc3tS5ktnniyj
he/qaCQvwIZWDtyOZt9nzk5rJI0HARnHSQmkinL1DVkOo4X4arX6HDYd4w2nvkztQTMhnlpClEuQ
fAjIukvRtDbYGggxmtnYBBLgATXU0aWVgwx8sFeTDG9jqwy3oVryurwo2XL683mrR3Tuucm6YAmf
FoowX4B5QzsG00M6IU2e3gHfkqvbocnpqHVy3VpZvkqJIEoGeQ8FnXpW+QejHI7sky828/lF3X4N
XqrT0X9NkECuFVhzpNvFErZAtWy84FBZPDfkloBjHwKUBbS0l3Hy4iFSUxGQwa5nDFRnEKlbNI0s
J8mqrIo7E4Agx2C6lrzCiU5QXcwVYzngiR3SJyWbL1+gF3CZPbFXfo5GFUGSZi7bIjL2YUov2trf
aD1hzQo0Y9+iWnXZ05PBp1zAwb0oNLEri36n24Q+YGeGdNXWOEz4hiMiM0OH5FeAk4OiPbNKybOI
EhZH4ZF8jCMp9Q9hEd+a3Eqy9zqM1NljF2ISRilJ4h34m6rxrJ2WOIL8xnxjGgQjlKrDf9sGaz+X
HmQtk15JuMtSdlkO88DrDehQuYvBw88meCq9t1FBc1JWeK9N1rfrRJyZ6Dt51dmvqhd77groJk9i
7DZ3pcZ102kdieraUyfwFiQ0D0JSf7Qlk+SMDPjGWyb2mdE9BGUdSQ3xXwYpnG+VxGyNFgwCQBJ8
wLq8Oj4lE6YyC5RLh2RxBHTN/C5KwSHZ5Bf0BXypIateWQ6WfUd/Qer7ui05eHlNtTCr5q72y5Em
FTAWv4BP2O3Jx+alsZwnbMw2aVFymwcQJyz0AKsA8w/HmGrZ1ndd73fgqg1vQcLKPkelueRYWGJE
xtAstBuSF1j/K+OAa65YmK59AKsVrREZYICiOTS6jPTqc5lRYriW58B0XCdzeoAD8iHLWZAdyaik
Sbz7cmr5vpYN27plpgmFOfY0ZEW5CeGguoq+fnZn0MxUkQOp+tsR4CuDtxX1sL4qmupEM/tunAnV
TWAuw1Z85uQOclCflfPEAHnqXKowX7jpm5lEV7LLhgWTL/rHOU2UzEVx3g2bXNQsiELb0lbE6Cox
MOIKxFKeE7R4h+KtBGraFQgOmmXno+7W5uOllmpkjJt7bOTrZhpfyC/DFTmaGhkMXAnyvgZ78E4O
uUWL1J9jrccEjL7pLPsIjkS1z2GHUS1VkBghy8PaBfhqPJCYp8Dc5jsLBM510t5sVqql8v0n1ab7
opQTBUebriA7L0l6Pc2IG6sF/daNX5IuDYaJO5dkR9opDEK9bzT4tDJZQ1zS4IS2GTrvlZF7tR4L
7YBZvVgSWBVQ9jqgQozi3uvDVRG9Z2k+LmoL2Ntc1pDld8kCkKxYZiPc8cAWEvKhGuLQBCbpoG9+
uGa1lsiNIVkD5SqGo2jkByUYVWtQH/ze8NdmbnA1gSb0pnsavAewXXPETvw+WRG2JnNXO+MzNooc
k61xYZGkM1xVUDYTBw2qyKAFuYn1PQZ0gN3QwYuLbzZMUwRnAqaBvHcKZj7wbb1VlqtdiCkeUT/+
VmeMdpHUTg0tqR0y2xcLkU9tZTG4At57P48+XfolYxK8MRq0lhRSc3ZmtgATAzC6rR8w3b4mwI+I
cU82nHcIHLactZiAV01WPyOjXvQO2E8Ht0Evup4ugfMZZ/OeWaxyUgyWXW28E591HzT02Dw1fUWv
xNSHNMe8re6wNpYQx3m/QoD0aQskQK/P1uAdaxqqC2isB3KoHBiwsYJ1Gq5qT3wPdC1PFg/Qvu7Z
FnGMIwtCPSyIbElYGrT8U/n6l6AxAEKkgCfqoW2iRy1HDzpiKEirCZMLGcfhJu+zXY5uYtmnIBEM
+SFVoXMZcRKjit/GNo1AomPYhfK4X3fUsuYYlCSnJMy9k5Y9ElfECL9qhWKBWTvBTPAXJAY6lKTB
KXedfteSo7NQA5epnbF1bZ0eg+FIaqO1Nev+6BPExWUVw9aOikNvPkS5IJ3d8MgNrbt8m2QOCWRq
ehdjTnVdUi8SIr7ENboqe/VsUfkyDr3pNbFOC3zJprw1BvEDc+C9BsEzMYHcSzPlPMA7KuAhLuht
XWvuwgIXp7PoEwb9cddvCtV/eZpdwPjxzkCtolVfc/Ha0tl7xDauchqp6KVBjob4LTLIneXg8dQ0
p1F5NLME6G8F2y82w2FpcbgMQtqxeXLfJawFVk7wGN3ie2UPN0GZPsa9yxxi6veKqQFX/TRMrg2h
CdN2FxNWniLUdYuTmfrHyBbnqNAeaie75lP4ZvJzFt6y8MheMoJU26SFt0tjeMN1y7shQtgCHeJb
8ZWGvlw4Mv2q50QV5Uz3yrLIancgkLMKyv6Tgy/rdJw/TIp4RZpPH1XvfAxqkAszdh57VkRacQhG
ZLLqJafuwaUf0Ho+DmAT4xgtRFHWp17AkHEV731oZ9HegWMM4iKvCZVs29XoN3PMjbmbkElkE/EF
Lr/fohCy20SmT5CWSZAL0Jw1w0sFpFCw61knVbTOhhA+fV0PIdnn3U3jV5eqKsQyCqVYg/VjnUlh
KoPQ8DQFkkHo5oruza0xqyfcuqKfnW6zjo1HC4oEPsvEY5UZV3ANzRJjwVtrYqSCvjKHsRCmXaOB
RSr4ambuh/9sWb1F3R6EQDzKF7ulwqllf2tUoI2dyl256djtB8bIVPgo+G0d+DJsYjhF9EcgrJAA
HQvyCDOeiCzqbs3JRr4Q3IUJewaJpfTDF5NJRldE7x0kVug/2dawU2SlggXeJd0RlcUWA9C5ypEZ
8noEd6aXMFjiSJ6BdIVMMFT2luu+ZP27s8ari93NYsbPEaMe1joxqDJxd9Ugdue9HdNKhdyKFtDb
1wYxKlq3ntrutjdWXi3vzWE6l4E6+6L9Ids1esk7QJTY8XFQLKQR7qceNE9+UDoNHZkX+wJA+UrK
+gxN8iHFae8OwQryyqxHC170If/wTIKP8lhfhBZNAm02t9FFXirN/ShbZW0NDxHocO0zjsPg7/Rk
rZsl2TDJupyaozuYb02ZQgdy6S9awzHxHRz98odLbcswdl0O7XFQ6W3WxgetSA5d3+1jtkOLmnDC
N1mN7nL07gpHeylbEgGS+psq8CKc7EgO2I306D1VcfokJ/8c9mfX6vamBUWmg8ypa7cAiCBpXBzX
ObHGAWUpBHufPl2FA9KhKb1PGxHdMFHYFdUxjvx9yca/SoZ6w+DPJoWqS9O7Ui+Pwi/JdmTGkObO
s2EHt2RbPFTUv1PU7wqbE6bNzHoxKk1fSM7IuCqCiZTmzD8mFAlxdQyMrWMyn/FytQXfh+fApjwy
NUXsIvtfZUqwzJoOYdPHzl3pZA7ZZHXCj5NrYbCo14BFW/6Lkjo6GnhUdvkQ36VnlvwKUPl4svs7
iwFt6nAAd/Lm4ErnEevNHMKQczBg2wInEXoLJOc+Sezahx5qX73JfirJYl42LHmT/Gpr6+TnwykA
IEQEX4e7Lz31mUnal2+R1uK/MkI6CM98G7j4eeZw3jWJQ0rGTZA4G7NsvjFO7qckOzLq2ET81DLw
Pjo3/THpNHAcBmG6xkdmJoe3x1qIO3IgCRUykVHlzbFoUL+bYLdkfNRHkuEHQ51lrXGtqKBWnvS2
KYPPTgtvk9j5TAn8MTJtz8Ft40kYeV1uv+JC2osWjyzuFAmxkrimNIkZ1WjW2iLYagymG9zQRBmG
zC0C9Mv1sy/I/Qz0fkc0NGefjvhW2zrH2veUvKjgLrbkujOdZ9r+xNdk3Uqb8p8jY8J6w5AlSFf3
ZkFnEsZD4MLHK81yDZL9aZD+aZQ3accgNqDkB38XHxKxHSZyOBsFCc5jBGTl6L4qDoVRlqJhUcvA
AMRtccrSQZMrQhfI2bnF1P4EF0qAUB+LG5XCdqjx5+4aGkqhrf8AqMVaXIrnKnGddcroKacTzxmF
RlDl0YVRw0vLaRjAL6dyAsMWOsLXNSPhlNkyxyiRFbvWQIrqT9SfnBM3ccTAG4LDU22gxlHU1+Dr
0C31d8j3Vx1oO8LMJ7GfBmNvUhygBnQYG89bgVXOsZhcYM5zyyR8lqXYDZQEq7zu74q03eQG7aI6
H7u32HvPZ20uZofb2gr1hSqBFnecT4DgkBbKh20AV9KPdK0cLD4hRFH3TngDk3tIKyyg6EeSFhVi
R3ugcul4+/xO1mA+1ql7yVoOn574QQsFvQ6I/KZuPivJa4YBGw441WSRg3NzYReu2cecVVu1wwqt
PbksYxYwqB75Sa0PyKumrY7mYRLcftNlgFnlebbMsuLLiKu3iNbtjp1j3VYjKxhL/E2i1Wg+ibCJ
rPpGSs4AsfVQAIBZUDSjz3cB35WR84z3qz/r7HSl4DQU+uJa51V25KxnF4R1UK/EQXiRUATZ0NH0
tEV/FionTyHmo6BjSnfY+f35dlzSIb6IJMVomBR0ljESkvI8IrOD15EJwu47tABXA8TDrtaHr5Ce
nD9BC61qduJKzBEO9FCh59BKqgsMA621DeHERVN5qCm2bwpmvnBV9Dfywj7ytPPQGNEENiP3Ky0F
erlVrysCVSrWDE1yqFP0ifrEqy4aE1RKZcSZJnVtHdVfo2481DUrF4ajQ56peMUEF0UUbNyFEdqM
zXlBJiRNqyRiDxEYEReJ5KKKqpUk9bGAZSiEmZeXoJotl9Qwz1hjwQYuf6ZC+xF18xE6niQptzTy
PA8xVpSSEhEWuJushKAR+tXcI461MQ2KbYkmYlHEPSVQWGEFpGnSxzNjXx9pPppWAkh5wsesKHKt
7jGPA/tW4wEvJqI8R/8CFbqYf/cBqIyuYecumHfSGNLoymx7iz2iRHyrNVoCV5qxqyK+JQAxskl8
+e6LcNu53rhJiuLdhG5p6fysaUQNEIb2dyvJxi0mf2Ixx3syQCVfNDjtRRE+5FOWACwAoNx0XbIw
CanJR1oNNYAoq+aJbJMWOar/WUYBFhHZbMCuWkv0qNMqRNFTq+FDEp5O8wEkcoY5ahna1tIFRMHx
nNaHjFhKS9uHJwKxCHTchteLh3OkRyaqGlqENqIVrGvBYWT8cjPfoXqTe4wTBgdxToUx0BVay5eA
AQANjzkSMg4AwUZAJ/1olQXtlyHlOS6DK7rIctO32V6y+54AOR/qAjK7ljQkGcLmcvKputQ23C+X
Ft+6lepUWsFJRfo19ij8UEBdUqET6YXyCynBsq95qWn9bLlApjHZC3OX5rG3kRwIMddyAQbN9zZN
iSK57C95AXG3ihlQsMJzktVQvAf6ia7KqhoKWDztwWSIPWInnGttd1cYt95VD1V7w9SsXSTcwDm4
+YEoOWuVFIJpyWSfchF/+qCEd727RWWAusO9DYl9WFh6+KrFVC9huwi9FAVdifBqcgDThNPBa8oS
C7RsVw35HIdS6vEuJs3uakySDEkDzBGlNrEh0tjXDt4o1+6B79LWR5JKQNtb6GWXXOvHU24cY5Wp
iz87Tl1e/WZklkJjoZozclfC7egAmflFkwLIVN7BUZ9LVUV8buiFCGWZamJQpYYwqnLbtpm7dEKO
x5VvwuQnwXjRER3YJPfghJmEjeMB7f2ioKu6CMIzct1yadkCMIIRn4Ey7WJEJseRdw+dTQNXg663
Q/MfvHl7FVqlz72zmzqIT2RV9PyzjfIxF3ukq2QzM7gaiU1HI4nMZAqWZcd72gbarbB4V5GMWBS4
GiSZKl6KjmFqEIv3tnY78Kpdyy/0DjCAl5pvAE+m2nUmnGVPH5nyDXwkK0VrPOLMH7EGTc864YyY
ICqTjq0D9txiUMBDvCgxb6YFOX+IHsvVYJIH3Dbz0eA7buSAXTuZs0add11WnHjcFg4vDtCkz/Fo
lXRIgap9oUV7LMJ5JacIjHGrLCP236EiwWNwq10VUYpDSH9lRdFoGfguuGe3WxjQuJy6YM4blwbm
duIhbKc9dwROGuRRDODX/OGAeAWNU2y/xJVVbKfJcKEhA/VMR30BketK0oeP/DT4iq1Q2zacwKo0
+kbJ5B08AIQlMUwTfJaNNYvyprHAZO1rlwil/ZLharFFnv7oOwUNwM5Smxao+jjad6NsOrbj1OUY
bm7AqHI4i0gAMnP1Fhs1hzviVJfA7nUSl2JsJh5Ggp7TdlmdW+2n3ZnEDmJ3wJ9lGD+nkiAcxQgC
5WDkYzgKDMbffgcezTS4lL1aF/S6kJq9GJLdIIBCklscIttGrw9R1XxmDV0TslBcGjf1Y+jp9GQM
P19M9gC2pSPqJqDQYmLMnLKTyHt9JhRpnazHrMGYrlrsqQFHAZ5ZAphsnoWC041PY15Ut/il6HSU
r26fNE+V1j6owOdI76UIUymewDJqKyubp9W8vTsPEAxPHTKoFI43Ttcl8r9x0RaMJHQ8Lp2k8iL/
CIOF1AxkjrQnYWWSKp54avOTG6ppB5kb8qwXMHGJ1FqWjuWgm/UPUZjdK7+WpAQqDKN0ZpXosjUB
yGuyslFAolOhqeS8op1a9ip/6BLvKgxORb16NEl5suzx0bXb65jFd07gUtZtUrPv1lyCtd7hY8XY
ZNJShaqIt+LilSvcVXe+8zEqQZYq9gaMheEd1OiWDAyEAOiiK6O/AdYdVlR6oELEenTQw+akQimn
/cxrB2l3/hgr9aRlNMqZAD8Wzf8k77yy40bWbD2iOBc2ALwyDdIz6SW9YMmUYALeB+bQo+qJ9QfW
MXW617q97vN9yRJZEkUlgcBv9v72eB4WdTbz/nksoBtW2T4IkkPTlVfLIiEtLX7WcvyNbO2XNpuv
jKcferm8WEztH2LBTMuRS7NtGLmS4pdfY5vRYO06W7A/0SabABc2OGS52YmRyApyeRtOc5MVWkIw
1Ea0qRHa2NeyqHxSRvw+L/Uh8dV5ahEoAz8FQWo+Z02jGATPRInp4A+Pn6ul6UGRrCVORG8GYzkc
mxtj1Rcscwb4ZWpwsoyBw2gy1aoG1NrYE6iE04t1fFHTOBKzk3rDRWBdP24ChfrWUxNZOJn0jomN
oMAi3QUhOeFNXZqkr12DLZa1y8kuxmBneyzPsc1Xj/AYSKkStb9JZ92fO1Sm0sC6EHWr70Ejz3bq
kXmXR3YuwqMvIHblBY3yK1iG4lDw6Nu0Ti32vU6DW2xIkuTpfdDL3CTk16LvpxPpR37YD/qV/Ev3
xgER2jIjeiGGce4GUQQ4d93A+cO8I+u5O2YEVtklcAVO1+zBswt9yVIs9G7Sr9tAQ1494218wGuu
QwxOH56mTuo8QgyY5z6zJVr2xoKRIVqcg2SXQVHa7YOC4mJB0jkP4zlP6+ah8oxnldDHT9707K26
yZLMb65KoioyaayxUnI/DGEHGiZkfM+eamLcooOxR7xCU07vAKz3IR1suE+t+J55ki2tnXy1KI48
bHtM2rl7yHyhn1zJy2viRYv1Y5ypUO2iRIrAnUlWCy6CGaHLznK6D4jFwBcdxnupihGUtLnax/7w
BbN3wRxRcPGl5R3cMBOk8gVt87EhAxh0RpSHwABKgDqY+j95J9wUrMF5kpAK4QahjIAQUrW3OTRt
K36N4/4D8hcY4wlPbOSPT1W6xAyL5leWMoxhWCD4pdqTKIZSJ6/cg8zTy9QY5cEvpcZ8BNAjKepw
7OLivYr/EHJeTgNRQkOzNKFJ+NaOL42MoJ5GWmjiGfwg2Y3MBzbN5Fj0s9DPJF/vwfCH5uCTnDa3
5CDzxD6CmSd1YfC2pKduEr93962ojwSWgX4LKFnbwX6u83qPV7m/TI6z0kQTZAsIuBinoyoimS/a
xYrNXjs3j1FGoFzT6eVmDzjugiayzv3C0zQbzOIYSzO0wTPSx8UXP55+ZRP7NLEYgCjDgWymVSJk
gcTH9lu1DGerYprPc1W/GhCGAWvP7imPsk0gYxRUGgtPTXKDmBL0xUmS7fPlqGxbHOvy3Y3mN6xH
bzbxIWvGAc9JO3iOazCergWqEoIRE61+AGID9WGgdiAMhMYEXeM2pko+KJneGGOP4ZwQcWAu9M5Z
zC6pbpN67y4RWTsUE4WVnS2ziK8w8NyDw5b1ko3econxZjNUMQSbR7WcRkKyP32Qq35zJ6OBsVTH
xtwjkO3BmAp0+Qa5YgPzxyzrFyRpd1J4OQA7LBO2rd+mlgVE1PQvlv2HxA3H+4nDPeji7NARlP5Q
gonLHfEObY81MqpRAML6qyIGdcd9NYBcjt9lTJUsoEldSCWNiMTBTDj5h4Cr7WB+CM9/h16cHZj2
Cm5/JtSDlR7HGGtKNyMurZj6aHbPAtvKvuX2p/CXYZ24PHkawPrm5N7duNyjYBYheFiHIQrICuLv
tDUMSHsfOSAyfhvfuIhcb2M0jKebFVaCW3RTpMRD0HydPbI8mKbmN0NGD83Ye7vFkMd+WLnBGDtQ
LGkGygKxnlHdvca4RFP5HRjaztaS3EjvqB1x0L4Hr9y/2FSEiK+67wvROoxNbGANPJmbUexQJJ9m
i4J7rQwzkX147gcZU0yp3AsBD/PJrsGOjU2xz2Iq0GCVnVhuZ2xdL/lhJTSQZR6HBtgraJuiZg5u
V/Hdhz69MyfuV1S2BpRlSaBgWk/IaPIOWEzomCSS6slq9li3s1PMwxljKdHuTMOJW6reugyN+QJH
RQ72wNTPhxfDFt+oBCbp3D2Mw3zMvS8ZJ0OTxjxGeAu5arbVYsCJypLiCJlnRYixu06RJ2djy3La
B+DnJV+CgoeX5bCVcPvZ3yoCTrasGkPy68MIidsmScWwlRBWYBw/WU4Fey9dYzvMr1T9NcED9m+D
6L0QhzkENgY8pcbGnQmE/S5zF0ZxpZnhTZNqK3srRLGj91HJFWqkjPUIRGecRGTSbAjGXy4jvGVh
gJFp1qcqg3itLpPW7kuk9G3lfdJ6UcRkjwhv4m2Le8o2kOCYtntSYOVPY483FGU1ayKKxdp1WUr1
oVCs0omH2upZ/MhZYCD94RsY9EUTSUfd5jdbxyx/97b7PJZkM2W4b2uEE9tOx5ckD/o9jtTQMhoy
QnPUKw7HQyI/TDfv3jGVgJyouCmM2aGcsE6yJTfVyShEy9zfJv6ta/P0mrPp3Y7GcoVGG1O6QgRu
AF8F0Sb11dF2cnKIhgDDCASnsHW8j8DjKgBtepXlSqdMYCqqPjmplIWxLAn36mssERw/IPAqqNrU
fgtsV2od6DbSsk5BCyGxYoxKedo1CJ7adD/Azi3waWz8sTwXdXXiT6mK7ty0yc8jvvkpoaLYyHE+
+UHwXqx1K8ZMOkk1fg8CqqZBsZtDxfdgFckHdtA6NNqAdR95U8ghRvJeZnBl5iPp8+NxQjmIn1Wc
G+YlFB71bSD1h4S6aFb5aVbZdz8HURVlNLp2ZUfs2LJ3IuPSg9djgaCK2RqFY+wTX94iEJgI4hi3
WE67+qTjV+piMnHtjiVxjxCg6RegVAlGj+SXUXspGsIqTK333IuuZkJqG4stckjb5pkomMecExWP
fnuyGUttVCC6nWecokGuOOJgXHl0VFWs3bZcWr96cnSI8jO/k2T0pSWNb0exCJvdp1RKO8/cOvbK
PwmsXbYgIQvYwgatVe2WYOUuIx8PQRwBv6OvRq9xq5kUImhgllsHrNcKJgSlET/JwsvCskWjnvbp
m9lE8Ufql8+GxaaYVMZhnOa9AYoxDOSA34bt9UInvnNnjiY/KaPzItl6dvZnEt30VbXQEJPccHEU
khZpJ+601VSEm7HiLquUUGESjDsgchtFOuYFMwz7M1Rw9JRnSpX+ATcH2KVpjeOrx3MXkfKCJK3W
GmIrGXIBGwtXRwZVOQNuIrhCcEq7ThvIbVgTqKHfkpvBXMxkTV1FibtzKlwguYq4jReeFFPt3gpv
yLelTbK1YeesMubiRiFdQ8UiWiPPvpir0LhDMiXd4UCa8hXWTPfACvYxKCBPaknRWK+AX5XN7pb4
nO+k5ugNcRuQZwgoLFqfVRPH3yTFs+ONI9IZ+0UtKMacGVNarUZ5EEVFZC9pgwUnbVTLM8kGX3XU
1Ns5mr7B0YcCrxCZEqrKbB5PlNE8OfHNiFltlHPwNEpK2xzEaZjiMnNaUi07L8iIounDOnovk6K5
eCkTEnvMH9VQGZvUZLnGxCRVzr3u/R+VWrOYTIQB2K+3skWDq+FpPmSFCFnNq5CcctRljcX8wQZj
Wb22zNhRMZWMSLmWHvKBOLlex6+DjmiMwdgjhSGPSpot6W3m3cHMgThYp2enGDJM8/VTbaMehlsD
SjAjxgam760yeovtAmOJlHhl16OQSNeMlAC3siaC2YyvY58dda2/uObwHe4Yqgw/gSLgfIeK6ZxA
Nr/y32OxpjuXye9gTXvOiX22K395sDvgnX4AucAvh9cF1aOJ5GHNjO4NYOmaGGlAluiTeePXfGmv
r6H5rJnTBC1sGXhx9fETGhHc4WNzQ/wqeIyWTUJwdbsmWNMR/LZsxb6NgsfCbbNmXbvgWh7ouDVO
S+hUZADOv3oYj/Oakg2Z5Dfl69eI+GwSrskKXBO1k4V9mH9KuuAA/ek5R7vCQRDB3cnAV44Tuyji
uZM1p5u8hpeS4O4kI3UV/cUvMRZ7h2hvwjy5s9a2fk39bon/ttcccBLmmgdmKgU9ASBbwsKNNTWc
XHZx0gSJAxhZHWYxyM3hTeRk5qRr6jijlmSbr0nkOZtIMa97DjLKF2/nJWSWs4Mn54EY88RfyDNf
k80lROdtsaadd2vuedETthUDc2KgbI3hZElkzgSlRwSmpwND6XjNUI8IU8cCGiC1FW+SmPVBQu5k
I79dJnSgTD8sZC3lplrT2eXMSchbZLbIZOw1wX1Ys9z9NdU9Jt69IubdX/PesXh8EeByfIeCeq66
X6Lo98ojI74zPSxN30VNGJ9BHVasafITsfL2FDP5Tdp7IcdvVes+9msCvUcUfeesP1/C6bNVIQL3
e9PmkPQZb/ZV7hyG4q0n1t4k3j5Yc+6DNfHezVDWdnr4Gbck3qhghA3n/JHPK9gU7TafeEhWeTOY
XBZOzUSFSdoK4e+wFEkQXo8nd6h/pzK6RbLWB2uZqQ/UcHfSyj76OBaJuq7f14lPN+XbAmS+apbD
lKB7jUb1Aqy3Zvdmf4v4ilNgv02+pfZzxuIjKDv9UJo8JVWJzCBw0h3GTd4y6RJgjeayCChy/Nl/
jbJ2RyrfNaarnyoU+SZ2qgeNzTGnAzKcI1dujTQOVnEt2++6YuezzP3RNtHrs26EzW3G30jG4cKd
LRZd9o9Izd9GNAJZVRsbV9nnrGl/RVXXQUs2H1j/mGdgDG+IDTxM/fkbRnlwZGI+oQFI953N9ltE
ktVlrk+Ou3wABoj3o2kc2tZwb/6sjzIXNHdx+ozP7j1AlwWDIWBWMKZ1qLoB6h1KRfj7aq8UW1Ql
Ugl8Rz/27OZsIW1UjIyo1SzQQXC3N4l8gn5phJA8mkNr4R+PEszSWI37fZ0UONe4oasOUSEaU+MQ
a1Z6AZY5o8u+epZ5I6yQxUMhfzi9SetRp39AuHgYbSJ1uoLiy5+I9ZuW19T0kysaUWaNtXMdvcNk
iteiYlUdGc9kyCU7eyDAKaOAqVeGREfbOjNkY0V4brsaWm7FTGg0wtiqjz0qUD0iOdc10u1eH6Li
NlflK7yvnzXp2CfJxVLxebcgmY1149puYzbtGCpbIF7wM22HIfgQxpLt8QPxMGPv5Kbixk8ASbpN
tp9TNSxJ9HfPGe/FPH8LGBWh4UEP6rowPlx5iQlNDpPC+27p8eQQ6XAyZp/4VkEAVzoZP2qnoorU
QbxPtBs6IshIrvhmJe6yJxL1I4XJdI1VA+Qs1kcMcbjLrwuTsCnixoWPSbc3Laekzox9KXDwKtZA
+6ht7pXrPf9/bK9boQX/5x/2tf9hr/vP/+jy7+WvfzPWrX/ij09jHVbjvzmBx9IQKpQNns/D2fan
s05Yzt/QdVpg8gLKdVx0GB//bq2T8m8uBCkeEQF8aRtm3T+tdZIvaJi2geHOM2B/mPL/xVpn/TuA
wXUcwzOkYUIycF0kTZ+Qpr8QtTInT4LUZXCR1LX/lDj+NYDhc/Fb5iBUL7vAHZ7rWv3KpfLOke7L
W7tYxr6nUJhItULkgoqsp4K4uEYByVQ1L43fSsog1CoLHr39X97cv3sD/+oFNFcUxp92ztXryDdM
aJ3kHQBJAGIQNNm/u0UDqaSkolL4gOzp5NYjYicJsskx3k0E/Q++tVHjGG+9IBq2CBTl3gvkTcVA
+6LMdQ6eKf4X7tf6c/pv35LlGGseQODYsL+81eD6l/eQ8XagJtIGd2LEyZIsGCZM/9j45qO7lI+E
loxfxegdqfBpJuLxTcjWvLE1fB86P5wz/74QIWRbw1cahzMbRb0bpxr2d5Kfu0ISAakFyrrW/v5/
fyutf+eVrW8lJk3bcywYenAvPolGf/m+WZOoYak7sYUMFi6yLR8HzXlJCmzz1ZkKTNX5qyPGnrEI
D9nYmfInE7QwueKk7REfi7aXBmvMh1cnIOlmsH6PMrhI5hWwoBbG/d0XnU76f4GDQwP9H2+4ZZKD
wRsdeL7kvf9vZMNsaIK6yCGm91y+yFxcGzzHP17i0umP2Epgnv3jU9pLnYuxvkiLqC5iaPglCwSo
WszTqE/+8RvF3DkXH8srx3rD+jno53Ox6ifqOtZ//urzc58f9nWmt3AEEP6tv+Xzf9AsoY9aHhth
p/e6aluE+CeBWfIerC+fn7YZH+7isfoxj8bXPjKWJ8K0cHRNxDZ5TvFE/oba5PAz3UPgoC9GF34m
Bo19IBf7E2sN3ChLlX4rTUwU/hD6MIe+MNjpt4EF4MFJi/SUzlEXwtT8YqaLdVE+0x1s3GzLyhHI
QPrPjw0z655otH43fWEeXE8Mty5li1oukQQ8VbMFn3v2VobyTjPD5gs+3PbB6fFQxX7VXD4/F9Oi
1mkjT9pMxkskjfHy+SsOO9Jh8e2c1tlzAIMH75rvBKe5h23gB+YMixNs0Aw7m/1jjxFwHY2o9cWq
mA7u2jhHnPX52bEtQd3k/gdbfzxTBZFBZrE6RbOV2Pb54grhMGESjJu7xDp/IsT+9TK6RKDG+rFr
2u5R9YRZI5X+sFmd74SRtd8M6zVNTPGFLOPpYPdjtf/8tFlBZPPH5kMbtnHI7D+yXhnbYenL94XY
nD1eFsI0DVm+i4bObgGfHDIDLd9xCUQIgcb22LrSvEetfSHYVG1bK2hCMKjdS8z5fq27jCVd2798
fqpgxrAG/A3nzw+ZoWTHyVt1rUiHKR3n58gq5+cJkRxjQh7uf36uKOAxTc7286Nk/W1Zwj9gWiK9
/fwDDLkkDlamf4h53tAGEIZosB6cm8W5FvP050d9bvcnW0cfrW8gk1HxUp1JtavONRXHtk0YNrJ1
eXCHob9DcnauFDxbtS6wIkfgAxswHH1+GBs9Z+76P4TgiydtsxXBOlHL4NR4s24QtS41Qo/1l/Ek
QsLg4kOG6qtAvWQtJ2VNmOKqGactm+Z542VMOIL1JYIaf6Zt67aD13LrJYmAqQadrHWb5JSn32B3
yzP166oNNONHa4i70NHgdqix3XgFCBPdWdX7LkjNS9czfiQKU50XUNOl8J1tGg/uc+Gupt24ezKZ
5ZlTRTJnIFA2pvjINXjHU+3QbdZZ6V5n830yU49Sz5G3uB2No19UP3u/z8IxK+PdFGfxG7EUFPAJ
Ht5c9v5ZHMosciBOuYiFpHA3EjXsWWcWvfznL01tQ1/GyMaaq8PjPubPDhlY6VxXt6JCTNMVCsmV
mUT70hsX5oeEyDmTp8k8JoPcNd+E26F37/RX7dNwSuC3uS+6S+TiCWrrdUZtcQsoO8uY3TqKnsOO
biUt+EMf+94ZfPZjUToQ9z0fY4LT3XvK7wMQVqbMUeC+sLm2HpvSQ0cP8R3xIsLrPk3JlfWnK/S7
Te1FjARiNlKTbz7PVhJWHc5SmAHpca7M8ZrUzkW5wTOBodU7EqeSM2C8xURd3cHRrCHVJ7XcO8uN
thPBxdmkFEoITACLF5CKFVjg4IhuIgV2a63Okb7u8X5YhySFUoidftxpa7zAcK+3KSC2zWLWc5ib
xU8bRVjF9udkp/XFFuxPral7bEniIjCJNAT8NRD3WYTcqyjagnu0AckVyQ4AWb2D3aSOATGJQdGY
92aqvwaV7A4W3QlDsH48JkM6HUAIsYwfZ286uwSulUmWMuFOLVJPhCyfvJSGwymcV2N94SbYcKnm
KDk5CM1giD4iqLoEpLuvLSdSk9OCzomBYjzT74ZWHw0hkaxQAmzPyXp5INM7qRG9Q4cuvR6L7uor
1KplBnMaKNuPhq7hofYZaEQ5I80gG384YhpuUtp3bo309fOljK1DBJ8KHd1FsGis06sFF/7qsfW9
Nstkw9u2nI9Gz8tr5suTv/bnpF+85PN8JY+M8KxZuxtKxuYcLe58L9LUOggtnsXShmbp6Cc5hVgW
zEtUBgCyxXBIeL5PDzVz022XjPG1GvDOq+EaZI15iyy0npUz+9cikxBTiCmlnx3dwycs0pyMg2C9
Ax2IcNour65VGREI2k4/I/S0rW2oi1lGX1tpO3sDMRvJhmHdFcu9mnT7NAbzQ9MT0JPI0SPeesFp
vmidhozq0Fjn0xXK7rYBQbMskXu24gC6lFsBpuqM5NatL5pMOJTc6bIXjn7UlSc5KecbWzuBKH7C
52E73bYK6O+Vl9NWyg6FmwP9SKfqIYIYLiAwPQXBkuitOUcrkDXJuGRThpT5Vqz/phHlEyumKtoZ
dasvcCR+Qov7SsIHxilZOowdBUnK0eggSpD1xrLvNsvzbe3U7rFSjOpE2yVre/8DPtlCJWPrsw5R
1KQX6tb2XPkvRp1LqOHe96nDQWhlDctcazVI9UN3KMoBbU2RTyEO8ns/eLj+bJXtRMXfYtuzH5rp
cDGb5T2ah5hne+2FC/GQO+Zw5nNEMcF+5pdKzPQ6on5OHRhkjHjUdPZMZPySmMDB7J9csy/RbIiS
HZhG8Lf4v1OGKPdovqye7CHVXxLPG/GQosbIswG59R6ZJlJpz8ZwKUytIdQzxV/mpNoXROOdCo7g
RZb6oWjSZYen3tsi70Yd3vQ/gzQu9kn74STLmsMXbE1bEuVCeKWsfxpWirqNUM9tQqjh2azaSwKb
BkhPS+hnAHLAYN8Pzy7aFvZkoUivnEvPDUGY8ZpgnYZBU+FNdhLr0jvuu/ZzcRZN+dY4nYfuFsFS
AyYhJpu4NONlI9J1yevKB3JxUehrkumSjqOCkc5G9l2w97sOp23SAv4c470356/K1j6RvuCc1lly
iJGpuwZz9DtugiIE/D+ch8T8KGUKNVUPz2lNXVE75o3mpMSKhrMealO0T1xcLrk3IgurGmQXQ4mn
X5QuC1rPIlogQNwBiLfbRc2PSZkkKNTfUIm7ZyIbAyzQjsPyFPtkZKGo8zOvfA0ivGfJzMDOJLzE
8pbfhKSrcyscda4rmKapIs+KGtPmKc5OyfbkMU68KUQz/dx83rOJvzeJ/Dr2IwCWvkZaZq43wQgf
iCHd3TXr+izQN6P2aH7Kdil5VKcRlnRMKCwuG0NY6GsoIlG1sNP0TkUGeakek/Pa1mJ9Cagf0Qt5
1dUf+/60TKPaBByKWzVHkP6Ed1QzWqLPsqJfa4vU2ft5DtM/aoZyP09Rekqs9Ikq3L/NtNUPdSP8
x3jZeVGpviNv+IFfBcTmYz0xQ/MCrAi1zspTnQzdzmli/A8GJOLR1N3BTodX3TYQCYrokgdje6jw
M587aatNIwrcG+tZaUq8iE3FWemvxFvPj8g5bXNz5wtGwv96AQY6s/PIxGbWxtFF1bc3zAj1eA+q
FKkEcoge04wcuYFUYC8H3NewK5AIUA5P3wHvyQvbzFc7sNKDbXTVcfb0fRaleGq7HVE+0zOILaQf
liXDCXp/ky3ja7QicaY4+eZXM8iUles6F8yskYPhDfZs+86kCzGtf2i82g/r9fydhrnb2MzoU3RI
+kqub3tJ1dWtacYMX/X7VPX5hvAsnt32o6BQdMBvvqIt3jamg2lMpD873BAhmawl/jWk+qPTfakD
gcIG2y/V3MDUteafQnMqsRxXYB63I7v+lyqOyFQ1cSQ5w9m3uPBT0ibDQbRf67ZPQ84MMx8wyaC4
O9ZZ9vH5OCoAolxBqHhg5RobsLD7aLRpcJ0adnBLl8mw7XiopAh/52J5I8ZcEhT64cDQffv7PeZI
7ykCTbiNIZbtG1JvbnkXFLsOnjEaLTIOy/K04Pc5FcVXa3LjMLGhCTO0DNKhP8WZIi8ziJls5g2l
zxJ3j8LD0KdXaTmmjnPCk4IfvY1vPplKMqtmLpneHoAKEne6hdYf7w3wq8+NWX/RVuyDxHlGJj5T
fYJsHVWT7aKcJXDSTdWjqy/e9Id0uuWbmwUks8VIyl2DbYxK932HZbPphXOTJVtz5g3JPe35WSx1
0X10sv+JCqL66flqPpMIN1w+6diVS0KxhTiXwz4DOMgzo7pa6JAwryzBvIngzBw/awSvbz4A9jmh
TSbvJYLxUEnyE5SBmd5LdahQZzKtIA0S9FkPknttBMXMjhmE2G8wczUa6gjdGOAdbhiAnHi2m4NH
QNYxtdDYRz4Cf7mXhDG8i5QwzznmwG3q6OLzhtzRfiLlqkYBPEDGIFrGkh+JDHtCOI5O1b/Q86bM
b/JXhP2oSNuCA5mt70DvvgPxk1/8KMcMB5xmIPHpio3bu3bobbeEQ+OR6WBox+jUNovLmRyvxri2
TFDetytxA9Xsu3AdTByevJNzIHEoNjhYooGek3k+8pPSJFxhZDRkx9YZq/j3WJnla+y2t3jGhj1X
6XzpDH/eOrkIF+XYEL25eyykPCvjcz+OkiTTNTZxsDCUVo1T4gMmlH303PyQ9ieOJfO5cwNq6tzf
TxgFHiwe7U8A9iNWQWAYKyL9Lgke/bQjIscIMIlUlfR2TtERo1K36gJo6PPxElsFhq6egIDSTogm
6drksbVT89TgtjvOQ+AeTPXWFa5JeED+e2gdII/rvdjnZcBz2EXv3XZQsllVrCdgpZCAEP6ASdNa
QBSZS7MHXVQgyEQKG8PvWITXnXs/PtjC9q4LuuWHRq3nYWvpXa79b5U1njJEMteoM+wrKTKnUZSg
IcsJYHw3nGor6K/dYESPq+ekiZGqikTex742Tk39q5xL/ynK0Q3I4XebrDCRGLZXO6Pvbtq4xpU/
u6EtKiwPenhoI3xzBHXPRy1X5cXEFAjph9qRWfaqBVsUDUf9/PliJmRwqwiLko0D+zkjYHprNinJ
307s7NMexLcxq/6c2xhbM4XE7HOQ0/LmRk55slT+mpfY0RBiLKiZdAHwkaykq5HlxRXJx5XL4gUk
cHeQsalepmidJBRTi9F1jHhrjWrrKI7nYkFlO9sT16OVeVc18pfHVnouvVJc425mB+eCEthKAQQ/
cAULa2iX72PzIggN/ROwvzgWVq6qhpeKrjXUU/wCfSNH97dcCXGNn4oOV64Jvw6NOSYAs/9pCdf4
YS59WLqqfCqU/VTNXnRAPZ/tzCWqXxpWgHUfyw3oxuLgE4P+ikt6NQAU58+CIMJCwlOAUyUHG4X4
64oeMeeI1XgFsgT3MLk3JxX3JHvxsHIYi52aQN+tUVpvkQ1sBnWQDub6q90Up1TbZM2TKuBnY39u
e03iaC0/dN19n6rc42sTdRaRi35IKkSItRdMO+SIzr6Ohme89sW29AxYEL7S53ZpXttONkexGvd7
G+NmAnzudP+8W5YMZC/s0+poqBFKI9oSI0m93RT5gCvWo9Lzqj+6yr3VeUHDopzXCiPKqwuPsw+a
I6rf5u93JubchpXSNXpVeBpkWcxX5fY43xzZh7kzW09TEoSm4CSmnE5PtV/ZT+BLNwhV8YXlxiP0
0ZMVW0zNyNTlIUxsVGn2mwAhQjx71A9OySFSQPCBSUYhrsvvA6Munv9OdYhr4bwA6pyIqu72sPTu
RnoRjZVdpUAkZZVjGQYJePahxyNlK0bQwVgZZ/3WNyS7j7iVFg1SINFnbE7BxkmYlQwK01xfCToT
r3uMA1nu/EiR01SyMyM2kI2zH6XmFwUJk3hQZtJ9dhuNNocLShZjnZpAZgLvWtVNmJaQ6/qlT87B
Kpklje+aJkZxNqxiy8hiRkFaWXevff989veqg5+NVtAygn3ZBNG+JeGRQplGMrq3E7OUpaNsFka9
wAuEU2aIrqVUp1iyit640ZvSz6qXz+IOFTE+OTdG4jxydgXetpdzf+s9OLJFq4ZN7HXiPAWs4/0J
Xq/IS73HOsY/MgeIvkY4yqcJnyi01Si9uYtxUJb6qdohuEsdnHGwzvgJV3I2EjtwLeKhWtbRm2r9
EA/tmdn6uuuGyW4ItXEE0cuwyX8Wdv21QhN6Cdq2P2VIE/0KcQQ3X7yvp1m/eiXrCLfMN1mSGWHW
dCe/ntyz6gSDq6UYXwOsRMh/xstEMMlrxdMtdXPSbHM8RU3ptE8JXq+rYuE6+AUtQJXsmeCNt3YV
dEUrp4OYN2CmEPLYr7vDBTgWnOukakI6Vv34+QI5RD/awQfvl/EQDBVOTTPR5CPQIH92ybC1mL0O
PlDRMh656dYcgClajkugSJSIpXG2RWEdZYntspu8Q+nHdigS9eJkLKHR7lpccMrCaLsAF0CyXsAI
0/VWOkAQi4TQgFj7zqPKTHx/+WIhTRPo9Yzonq1P+aGIM5jNLkUKNkTKPPtWtKN5iwmyQ7EynWrA
dkfOdv8Ym9QHqRdD+vos7nz55lnwu8nBUvi7u/hukIRNAN10FUw+k9xsngMIBNhc0+dqLt67asQU
uJ5bOtG32lraQ8PVzlX9Gf+Rv6OYTEOmcvFloM4Hm4M7eCsDJxSd/fGvosnAC4N8x/3ZU0ZQxOrp
w2iXF3u85eVgPQ0O2XJz5Hmb2DSHY2wP8JoJFd2YJqhm5QTlCSYik8xh99mwkL+BlDMe7yhFPcSv
P0vXvNNXO3fPK9p9ws5pM/cWNwbXJaLMOCmyX37ef4g6evLNubssusk4pz2XAYJjXIqJ5sXuoNSJ
dQQsvanYzxr/tWO18lI4JEOYFUJn12Ne4nTGcy7b34tmMiaWpmSIcMCyZgzZ20BByuQrZkAK/1L6
SfoCUQa5bDAR2i1d98RYdceqoTr1hkcCKZGQUKi6/JwZ7Q1zCpaiqmdPkY5RKG08vTVKrjCeCjwz
AnK5ZgVzSuYmD73RLXnSb5i3s4t3KlxkFsn2EeMGc/KfjL41UDXFPSELfTgY/Yvt1XQf8e8y6p4F
Xcyer2LOmz4pEqYk5h5H/RICCbXP8Z5QsczL/JdFDtbOyBmCpHn3Xzyd13LcSNdsnwgRMFUwt+3Q
3pEUJd0g5AbemwLw9P9C8zvnYjqocaKa6DK5M1c2Fyc7dn1VfVYABPg+3b1tN2daBIfd7KbGNdZr
rP62uIFh1L81s5QnqdAYvQKshsq9rbCTxAd1olaZBbohC+QRd/vPOSggTGnzISreZx36iacA4seB
OPeaSdwKW+6m1dDI0lF/UIhHs4eWc7Acgz29nhQ+knddhRQe78aY+GhW3F9njX5qsF2Asr47/YzN
YeFi4R/ZmLqbPNVwU5Ggh0ITxb8n6Mycm6ZGyXm/zMEge8du/Gvqo8EvbO2bM1v2oZLQAiJ98U1R
+dpodu+PXKx8O3N/N3F+r7R4F1Khcyh6rl09EQj8lkbN4drGecZsDf1/npj42C3t2yUkB66ImDkF
vMcq7fYzs+0Yn/Q6Yarux6KC04Pd3R+IPc3DcYIqoldIaxl4BzJQ882aR1JxmpuQOuvQSAas8QSw
omvXlzcSkrvQaMTDWNoH7DZZlbq1bVvXITMj/ah2eczMme2yLmLfUjW160ArsRHjFW8TuJSQJXXg
4CO7LwvSvndLteJQTpFQkx4G1X2D4jk/a2pk6Dp18Vj96s3+fcTrtKLRpz+MkG93ZhY3+yhPyYXi
ZYot7DhRFX+nzYzsAuwFEgJMgiwx9lvA/xBktcmlYDPl9hdmJ5VKf3YcbRuZ3LY4XEn/X1MSAWk5
p8PdC+ZdBHkCe20BaQJ7/okI+bytSFCsQ5vZoeKGfgpF8xRicg+Gbuq8zekv23bbbTlQfI52CDew
sA24HVm2aShbWE+J90zhsayFonSgkvgOswT0g8o8cYb6rm+iRdW3TV0Sw4a6kRAd37gzfUNeuljh
ZZjtxrkIfFrUVsmQuA83MU4V0c68az7kHMXkkEkOQKAt6Wwt1LZxMfhhxGyvXc0MMQRfs7YTlfDE
zohuNaScdM5xGtc6d0l4M/ex/DpRjpTdzIm74HUbGqfiA5zjGfOhYTyqujlgyAcRPmV4pWJ5zvuG
wW98brn1zjl5eHye4Lam8FOLQ1hwIbS9xEE9jdMDkUHyJ6a31+3hhzK4oKVF8Og4Fr+Jl9/bdd/N
8RtZtuqcExImHTL8NYuMaCzNlZve69sNWtB49KqPnubfbcMDsbNtFfsp/o5b0oo3LZH/MP9KoPz9
AWy+xSctJHFShcjUocFJR3X0hRXeSC6Rc1AGmsXPuB7CMCnUIbZb40AI4G9F5SOwezLbTp4ck6j+
B4r831BGD7OKswVi8Oy4JPpN2M3nMgQA20t1Db3GOrVdQyPRVJ1A2mp+X4l7Pvu6MVy9KvtWI2Fx
U4kVfqli3vCGquOoUz6rXUXX/o0IORyHAeJ7pKnwWdgzjqs63TW2QfKaPpV97AaEp4PNS3UwemZw
wtZYpaU6lUs1VQNEtB0EYTFVQCcIx8zHy4HZpWkgPzbiYGpLMq2uATc1loP0T5sSQ7AJj6plACLO
fjajou5Nwmi2OrgATqaqbU2+89H0lgmmBAAWclj37HH6WkmHNd0yxjPGYQYeUNscqf/SSFfEadk8
KtTgVYt0vzW7jLghc/Sjkel4w/QYjoaLMztfoPfa7NDTLudhXxWRgyQdGeumyU1QU4Nl7YQof5YO
tvRw0B6BEyKTT1Fw5VYCw18QjEEMSS8drnPYrO0pwZ+6tkmRLTrVxgpF58/B2OwZZyJb6Ch8w3Ar
mCQeics7K41dXRNeyPSv58pl4iFmDlpzSUmdR0yDleidG34i4sjEDSHotdrWpuDH1isSdgJYJK7R
H0OR5Bfa3uK1nrPdswqddTXFN9Msbo5VmU+Vev+RTO3X9RQzG06zkDWdUVtamcOJqpeYE1xJx49O
5C0MneFS2t33sY28s2i0T28UNZk4lkFQAA01n+2xKKuRiioSYJgLD1ju/nVAXRkHguVxs1YcXmeR
yOXO8XXzSEYbIb7Vj8mHji8S0c34YTdKW/dmQOVk4Z2bIlFn3n2swKhQfq3DWUX7/5SZwcFzrghS
07VxnHN4DKAgOYg0Bjl0hMB8ylMMzLgUNaXe+E2g0C21fU5r6seZkerK1srp2LbpznK49ucRJ/uQ
MMFLm2nCBMN+WkV+VRDqY9FMz2VG+gH4ce6mC5URsJEwgKQEo0ZfSAIfI3TJKjehatgC3gxXVD8i
u2z8GU1rQ5WJ5WdkbrdBCjwzJrhBFuYcZtVbHCekKM0qeZLBcY6xW2v7GZTc0vkRPVJGudTgzY8i
wHu43JmaZCrXZajYnU0Tt7Ya5DWe9G+wGIuPmQ4WMS2MSHRl4PjDo3Fya99IbL4pN8z769SSjXKn
xtg+pcSD156Z6hQGqZ5UOjCmzEoviHbtA2eFB3zBoT/MCt7SvPen9JGE4pMUobqm3ULuXao6ojm5
VV2ubc3BjK4RpYfs8ICvosizD0PgVOdgtBpGOqQUTOIC/VCauzAWD3ovaQoLYG6NBkHkkEubb/Wh
xQ8iOqty9G6RQSpp5jzsMz0Vtzj9MYSSAp+m/20m4Dtms2uPOT06P1I6uov+KfWheaQdCI+Kupws
njeRZpvYH7KAK5LzXSLJ3deyauSJeFa+dZjJMaopu7tHZWJevXfL7+NG0oI747HnBhQrIyH1FyG0
iVgHRT4R1JMbjnmTPYdx+tTTWuONSbLPnAYpI2CZQSJvnPitMAfEgRHah8n5kl6YxRLfl/kti2Fm
tRUnI3xsybYqK0lzT23cQhdBLqiar+ZlhMmzVn7adPvAFAzvYhpmPLS7wIX/rCXRT0Ve7GfbsV1Y
xl9ay7RdqEXmxWDtvFAyDA1y4G4RTdqFKkeyfVFfoli48ptXDwaWcEjgTGnhg0Xpx6Bx2azDfvR5
Y0jrLJacnh/TlsCvjjVXR2BIWyi/HX6Yzu7GWz7mW0YJEatigW/EJgMmCYB4mIx37PJwwKsgwoKe
JKe5QTXntpvrcL2rppo2wBfPTW32V1050M4Duhg9KtfdOdnPQkueWgcFB5awvUsrPTlHLTj6Nlb/
DXqqnr3l7eMoKw5pb2IAd7w/Lg6rtzCa800YjZQ6gSUuUu9dmxk5hNKhV0gQGbH0Sf3xX4IcGaR4
gwRvorlgpNLsEtLMEEOYXsZLre4MuGt0VEcD1KxhQK2q7OkgBlSctMbTDX4m35logCtn1gP2sRZC
ce82LN91eWBGqw55MYDddcqC7yeFcbLM9bvh4cbvFfH/o+70f6dgMt4KCMmrNh2eDPq8mwZBYK0l
pChUbmun1ArHM2Ssq42tGidADhgKhNXJzUzcKdAV5TabnZYYd6Wuo66jB1j1o+SnHTSNdnPY/zhR
W5RB0RfzoyDQcIoz/VABW76zjd7rgDlloTLQycuhj8WF9FKfY05iQnSdshb0xTIdUI9+bLyjZfeA
NJ3SWOlDhb5kcKmHGG/6mYvcJC2tWmUeD4hGM7yPC7fZwfxD8elh6pIUt6+vkU7bFRqZPYa4neiO
eZDVxD08bFP9DMvYdP8SshuuwMQpscvZWGlZ8b+0cAx7/42L2DsvLxgZ032iysvr4Zq/nEukgTzN
tM41pKy1ETGKFssuXJfxsmNp1Y+aNjeKJfPyaqnhYxw9bSfmyT626IhgmhkVjFQ3DnHJxYLBeXno
mo50r2D2SPAoegsHquG8HoXCmbFyjuSajq5TTXS+QzcatL45O0Jkp7JF/HXagSEH6K8auFWMe2XN
wFC7AIj0fFfFxMFGNbylbYsZhlPKUo4kJwN51gRc8pItZcHfaqx8nxkNdKhF/tAUMVyekZCTeiav
0wLEtkuwJh475JVuP+JwOA5rRornuBIIT2RUtqAAuQtwkW01HXSS2QMIomLxwi3k0CWxfmqF8duC
G22NGTfFoCwOedTi8lCtRweSOHpamuyiYM72o+eS3NdaYGbteBBFbO2qGY/iqMP1rIvI/myc8G2W
QPFJl05+FuucVSdnV3oSSKhGyQFhoZ3XmX9DhA21CgEYvfRkEmYZXmhd3ynX0daOtWTulDVdScsA
II9DykCS+u62ozggZLT7jsV0nfXKO7Z5eyaHA5RSlu8Vk98srMUJQWYZp+fcbPp1AvDoUc3GQGQg
OWUsJic1eOnJ1WtnHRRyvrQTPKo+Tx/0MZxgZmKISPqdSqyHMbqfCufGZ2RE4dHGvsG4H3xj7cIr
AZfT7EQy5uhhZOQoxKDnsiueZqGDJSsjsCp5n90ZXXS+l43CFzz9J6wKfBe9OAin5dzS9omvypoc
SuqBB/Xqjvcq/N7bXJScTibbMS93ll35hpDHYql3lCPmEob95cFwJrGqbWws1ac2FglnAnpCk/oN
ZEf6VM64nxFKdxjTBK0iVBqaLEe+wUCdnwIEa+XtO/goe69mwCs7Uy0MOe/m9SlpIwl2sV8O2Hag
qo2VxuaRDKuvNCP6ksyZkEHX9HifDX7zXTRiOCu0pvZNm/n7LK6DZdz70k7P8N+bbV4XKZ4kG0Q3
f5JoZE+owXAse0YIomczzgOYByc7icVVZ5pD72skBHdTxM8QTqJ3tdPmGy5v6HvL9dPqSYDpgg9Q
g/Pj61vyEPnB0dAZhi3ALaELt4OfhA4e64EtjIF5uy32iDTxGnEYnLUblic9weHwOgJKiW4EYhl9
hobB0qD+bdFgLVCtG8Y6NvaVmf765WmjLfY4J9Wja+Zxa39/XQFbkuFne0jV2QjsFJwNo0QnrD7H
YLyTS47uU7sYwBlYcoKTb13B2SNE/jSTDE+eQlQeqRdOncC6xsbWW5RiEmYnCWxnZccwt2oH9KCl
9caj5wqZMOED/5iWm0KUEztsUa/dxfzQcEzwrZjtZ4Irb6QE5yq9/q/hcSIi1DM6r0Jzl5Xpnkd7
OgtLYjhJ0vuroG2IyF2XnAUJz/3lTBFeXy/MNdytpDIL/BUsN38qXO2CXao+N/26sKBJdZl84+C1
k+3k3VVp+ObSkEhhqUP0HJsEhP741BahdqfjcFpL3Hm+rhW4mJeRasLzfAr1cNxMFR4oOAfJ03bw
ZSTZwGejWux+eBbtNHqMUOTtACHOyDIMbOyzP5GVsfFN69ypgntdmn9ly1m9cy1tXSO1rtw2qK/A
Z3mDxPBLZgPChE7QHithcAIKAeaB2ZOvxWfKKIt7IYNPLbLMCydfiiLc+k+AV3cXmmUEiq1HF2H5
X0u9wq9U1wOitME8Q1p4y9NFO+baIHn7j1nuAAWZEcnmsDnxrxc+fOY/s87cbVxeajPjKFf2+CzJ
rTayx1yje1Tu5eCC9SpaUdIU7Hu60e9mibfZTVW6Gh9QaYITQhPEYM3UAOI5Ys9UUL/2MZ/Gl+Zk
pqjOmlF4O8qE/xu16i/YB33rYrnYRr1hnyFzAggK6mpxvHbg38q31nSMJYE3/gV/HBEoDdDOpo65
Q+46YhXrQm24f4SneXmJF6+XVldPgysmBvxZR9GKw88cnYBE/hV/Hon3mPzA7PbTrkN2pcBPzQ8n
IUleJGwjwv2cxBQx2Crb3XcwLPJSBX8NKvEuomFxMJeX3hLljP09ek/Cwd13YaD7wM7BySzdgK8X
LXUwYuv6LQTgcovAbHIiK9T+ZVyMkUZXQijvgHOk2VkDNdr5so7GjYGoVDNIyQYXvzPFiwkHFN5B
F6ydGTcYsIsJf6AoH5aLQlZFb5HkaB5rW2y24irtPtp3PaDWGLHB0MLxm416sfY6KzqJpofOZlie
b00NTe1II35ZKawTozj2s5P7IW16FEJJtB23/GB6NvqTIaH7EyEhmW7+zIBTxo0b7Ee7yveAZeGI
DrXz2U+fGO1+k3+TOHJM8fAsxq960ztbna6VS9bhXJ5gYQNc5JLMNv/RWjg0CkYyWybQtj8I0zcx
dmHpk+KRKwQIUYw+6PPcH0wB13UspuNco30bVU5wxKsZzdcKXY3V8Z5KDp9E9Zz1qAhzj+jne2iR
y0LkFWcSAcgl3gznWtrqMhjy0YfZWzaHxqHTAAqwFJd+gmEOY0s0rcpOGTddEdCkbepjduTNlrnF
jKobaRIExdA0DYawATQLpdfUe/y0hVUeEnQ8aCfvnDKprU/r1Kea1MKvhZehnxuKp7ga8Jk15pVj
6sG1rxU2nSaKT3ISPyhg0D6QdKPdRP26HujyFAFyOBPkz7bjBGMIuoP6U0nXOcNJV/S58vZWzvBP
xf1PVUtvw5gLfqtMxwsniQ1sG0SOXm5f9+7a08DzTtN4zFr5i1Q+7ALAIT/mYqZyLKlxWcngbnqF
38jsl0PLz8qwS+2gYvPGtHN6ZrNHqVdR7tuefTgQsXrrQvnfrDnWm8CIhJNA/JenH0QZuzPg/WBb
mvZbx5QoGRZ1KXHNm3fJMptOE65wu2xZnrPIDsj0/HMBMsa6vuUB8sAaccmdSeSuy9Qe8fvQvag3
unWY0Lm3rJUr4Kj2uztrNXRDU+Al77IjSZphh9QDjVlrJFb06TfDAzprGOSvxhHHhuGN7t5MsDgu
3mRRZ/uBk4OZ1lAfI9dvbQ3pvRmLQ+K6MCvGMfb7gOlhMzLPYA8fd0w8lw6XYDq04XwfQbvcbOxL
NKWgz3H3GbdVnRpPDSMbHUJDxHXDxLz7o68X96ZHS1PnadojLvt3K5dLdxuJ2CgsHL/MfIiAFSWi
xfQRybrhUZ3n4xxVCKxu8CDX9ZHOqbGxzBL0p5bZT5WjsHBneh85TZwioCF5OwVbLwr0K5hic/2y
4GT4qK7k98UHk0J5KmJOokk3XfmLO4+rPgIFC2TIteHwMq5PXXOSMyfvfOrirceNHXTBchkd7Fad
7fdBlPk54tJ+HjqGh+FIOzGxAeNsjUMNmW4oF0i7Tjc8SzOj7HMfYckBk3uNXW/2wRRQnztMWA7c
zKYZxKQi6vWgtjPZEaazR6BNtC6ESO66Agieh2QdSubdp6+7l8uSkcag0JhgBpsk1fiZjoa4eQob
Ar9HsoRy7T206lvQKPecG2nra1NjA8OFpCn0kNu5TKf76yYck3VHU/ngJ1Se8s7cNwL4AMZjePM9
u/Awk5CY00WcTXuPZm1tn08hnoiClESWILhnZLZXTcpdyXOpH19esOw5O7sCFuIEpUGNSzfGJ0xn
2GxGday5HM3C26shqm/4CyJqMLyftYi1Z5GG7yB+1FEb2hYmN2uB6vCiRbr5gY+8W5t2/YvS45Se
Z1d75yioHzzKHgh0wSLLhJtv824E2yipfbfa3zCV06eAY7z2eprZndkZWDEc7dgsL0UImmcAE3Sg
gpHO2DB8+9p+89vLgJy5PAtfIilVpnst7Ic3k4Ts1sn6FHGfg3UIEHxFV7G3URLm72tio8/h1Wr0
4Fi4xNtxkx/iDnaMroX0XIectDvqpI5Tn/Z7M9xCnvTF4knrcIi9rpWqTP04xpIeWm6+f31VkN3f
F4qipb4Ct4p7Ez2l6KvPgNM8wfauRj/lXDsPB6/xmrNnx9/oUXd9bUR9xPVFSbFES2nqvrt0y4vF
Q3ZaZLcq7P5NUKh31tRjKvj/L6Ft6acUEObOiWmQfOkMTUp92teXr19jlVCEw+PHBMZ/IzAt3GMj
bG4pYZbKLaar3VUbbnFyn6v2p63/HlIj/qXsRpzMqtRXTo2uYdk1N/9AfVZhjU2or5ikM08uQbx8
3djSoV5oQvyxqpHVlNUHW02DK9ocHPtoF51zHDqL2axLvn9oeiKsnsxTFmtMGprkrs+qtTSTV5Q0
ZNFwCT2ay1QNzYm9goEfmJJr3GcfmdEW9yyhM65nJPG/zAvHhOBz8t7xo9i1HezlMPmROUAyWF5I
4rREApXcFnmT7ItFn/U4nhymxYwaC9faYcb7a2iIE6DWt2ZgcgmO2h9VgmweMdpcWYQo9KI6xwnn
mZerYpHHdHhcp4GyEQ+2xgeHi03OceQ76SeQLc27QzUM5NQIZiB4n5slMLOpDVZx4D95oN9VWxn3
ITE28HPmNUAO8OxiTK5W6CbX11casOWVrSz34PYXQEz1IwKDdRGQ9tMp5KOLUuPws8Ynq8ljb9Gw
uXZLdlzNYz5DxvIMPMAg68mLDBX7j27ibGCZqYRMj6NjyAMfUjZZmu40LkxXruQaH2CJ+JR5PjNo
yvesqLkUqv0IufBNyUjUdEAG1zCEgLZJf3dOeGG6txvCsr33JJhPsdX/6T0+V7FZMZwPjBt14ViW
B8Pb8fxF1z6ro6s5OuesCp9Dr8WHDM3iTWUh6pkGj2xMoLHXJp73dsnEthnGvkq3Q+gprKIWgLiw
8dJN7+IIjJbTq5jt/Jhr7rUKKJxIc/TdL++aXpCkAuIWrtkmqt8Owws3r8J9RWJuHS86nuVFvxtK
u/w4x62fDsUzT/Qe23z7JPQTHWAl16tSWngJRr9NS/mImZId3IQxQJVp3h7f7bgnROzBDl6QPRhu
NlND7ZwR8NNLZHHG5g0S2TTfYjd5gNVzaVEhcv3SWLsg0Y9jlk+rrEi5PmhNAM2FCpNXuGl2I3XH
XcxHYiXDpmHGqbXPDpjQUeV6RYVK3+7AI8GhWa4nxuByWBD4DRAZ5SWrNOhlFg8Fp40LDabsLyNH
BE5d+5eZRyKYgIvLQ3yvNlYce5gvKg//TcRjuHK7+Z35s7b92tSkx4CnzQC6p2irb2FF18vcAKS2
eurIXT7RWMxiw5F3gsFU45L4yugGeWvh9/YT2QnbHqxzZ+HjHcjbdtZHShLFN9LcPQt3cImHUgrS
aCdmIMZZr1nhyXztHYdb+ZCcjclUJDE1sdMY75I3mYDs2+ktZRq658L0u8pMJuCemoiaL5Gu2CCE
KVyOqEKqd3j2TP1PXBhoS6lQVl7xrsp190EI9t1BsKO8V5X+SLiR/4z7b40EzHho8dQMb8SqcFLH
42VuFg49iJOEqewpwZRwGkQVsvbTvJnrIJnouzK7U8+9jzilcQwJIzKUr9tvYUbnUNsaxExwEoi6
m6BYBZgx8I4qeIJVd3GrubsEy0tT4W6WKWVYiFoDGDkagOn9rtItzLqNkKVzfL2Yy1cpNH02EqZM
K1nGHw408mPVC488LT2hMuz2UTT9KxEyYTDETFU9UOYv9gIZxmnNHOx7nEvn7ojMhn2LZzMzIiTQ
MnwXrVkeufZyRcHwRunN8qguWrMLKqiYzZZCIZqIumg5+IUAezJXzLTeGPoOI7R26RIKhazZ9GsZ
0wlmOB+yVjmhWP0NURp6l4OThyeHmqGJ44R2aPNmZGJIs269LLVe6BgP2ilcynPVvO9i11iJyYDN
FNP/W1ct8/CWSkCTG9/iG/GC4qNLAMHKcNYf6Inn0Oz2r/Ql2VAwMgzZgbcvnb0BYXicfdrPjHIj
aEYzUQBWNejrNSmiOz2HczRU926O9nObTadoOZTazZo2IjpeS5EcNFl86LLtDkiT9Z60Oh22VPtZ
5DefMmqeGiTP9ctrWjSdfcD8oJ6NRZWJNZ8MQir4ECGV4hLcfa1F0Z9SyO5OPOFPO1fRCVEuXOti
8PwgInKexe2PoNIeJvPRb6nu/GLjca7cOG8t5uJ1UemHgXb1J/oAFJqZxEtPdk9hamKR6Cgu4AB3
iWdyzewf8yGnWIfDDaIiivqfsTF3kdYeorrVfBxAAqK7m+5LOvsc1jWDuJU5NSRbR301+IMOTTmL
O+J5i53spbt1iVX6rgSfJGb5veiSHDtCz3pByH2LMELAFA/rPlQlO7okjvg6/b9+aoB/mk3qtcLv
kml6ToDxhghgo2lrGcLF8J6NJRHPPr1jRSYaV460TJiFtQ9Y8gCyBfMPygjOkW1o33gryt3r2aHp
SJ/dAMkX+KjLEGBsiv/w7Fa7znLwl9aIebM9nOdY29O4PZ9Q9v7EEHf3lQQ0n6dtcJ0WZk+vsJvo
WRsfOEz6vOnOCkditwvb3H30eLwXkL5CguayDdV8tMrorY9s0tJ4Z1KvZJQ0NM2zVOXfJMDj3Y1Y
rXJzYxvF8G5PqcLRhggnDbvHPsGdUfS2XHWwK+/TsgJ/uYIwmv/JCguTZmkyRdcdNO7I+c/owaB3
1thQ7KvULiLIS8il+sFgoTgYQV5uhZlGuwJurT8R+F2DwJ2Oukp/a1pGdWUUwVXWPHXvia+6gmuQ
wM1Ow5bQzhYIw7UoelZdtfRJBLAw2r7ENtbkxsaz8EbZKfpXnhFCrV0293qgcpZKmJpSmLwBMGbC
EqPLJ+vOzsQnWxsJHKUMsvxwUNq+XcyBTZVoHCKK6KhXDKUWzjESznsqQ/PKVOR7ig+XzobY55yL
eTAVxulFX5hDNgg8iNdwNvo7d+fVawNv6I5Y61quE6SuyH/apGKJSVwsIwXKjclkM4LOoHll32QU
npvFk+Cz3MZOGx3rZcXtXXVKcnckMoIb3hvj5DLd3aBhBKHFycmzk3g/xurkVgPh2bRutjD/yEm3
3B7pX9PXJn11V0ZoC5kqbRZZjFNpR4eNntBw9prBvV5MHY6E5ahlPvqvVpV4epNnPamU+hB0I1ST
zSi/G54m3ZW6wYZAp0q6/wo1yTbls6SJdyl1F2w+ChiExW6k76Mj2mtq73kQt+8Tc+m5VDuVi5jR
Od29Fse2c2pg+a70KfTjCR5Jm+nfdLeVvnIGomeo4nSleGhrpfbmVnF7fKmnuqkVMMbHch0b/+BN
bxmKqe8aZt+NBdCxapaRCYvENiTfiDjT6aafGvpVd8g/GC0nEm6OF2DNEtvR8BgyjeAQjg/dDwL9
VzE8FIGjW2GDBlY5HObVwGCT7WKb9Dhv+1yJo6xL6oxLRm40CkByBiSWX14vpe397ytD8mEl0n/O
uk4nX8/PsM0MXCX8ypAd3Q055ptE9N0JTQptONGHN61N42vflD+IiLCt/TU76mtawX+RcGSyIpMU
nD2ZZ4zAO+j64s11Obb3mcTF0jqEJ5XbPiuthdEM8b5uw0vB7kS9IPZ0Ligrsw26p2TctRkFFBI+
wmQolwXGIs04QdJ66a76rJu3paNkalAJuhTaYTnY5WfOnjqXpIMIInLct22cuDl2/vPr5cXifn2F
SkaQiA+SWHTe19k4Zoa+NlMHzzQX8gP+kA9ZleMxmLK/r0mNNLu/uZWL3Ws+OyxD2ti0sQ0lzM8Q
Bh8RMJ6DpRpir8tVYs5amvWoc/X7Gh5sM3FFdZ3sd2XX31OqnI9iYXfEE4jtkk/hfonv30yNRUFE
mHGUd3n9uV9OsNeL2zgGuxTf29xRVIr5bylN2maLWCU7ArmyQqDQg2injwoubtLsA4FabJWdOClJ
AIKOXgzlrImjM1zLSVm7EnDJ+mvZdPh2QIaE7a1VjBhDYDXdxHvudc697bM/EQOabWZIjERw5Euv
AhqCEHzN6NjbtORkOfctk9dcPF+eTPyI/29FHmCivazh0jSrPaEtBlG5fe5Dx9lXevVr9rJNS5vl
Qzfds8d9e5d0enKgi/6H8FrdlymWMHJkbJjICxTDNDuGt4xs+vjpuO/zaBg/iLgzwoZPQL8NrDwR
/gnaJII+C18ybM36reFctw0Z7AJ4SHCxaVrLQZpZ1NcfvxW9j+kIR0XX/ckZDVScZK1gVm9QlTAh
GFR7keYHRepWze5/5oFlmK8PB4JXH6/oIg2+MMDdqd/ZXSGIpnO2nGyv3lVhydF3mA6vvC0wiv2k
vIAQKYsvzMmTnWmPaRkPUY3b43LEvUvPGqolnWs70B4pAwJ4/IsFigUkKLlrJelyhKc/IS4w4Jj6
6TXufk1pl+m6TLmcOUypl5eBYmhu5seYVAAWl+BB2HI4W152wblHFgv/5qoWKt3NNKBvLJXTitdT
VGNk9vtcUnTOY0NuZQlDE1wy9jkeseXKPHLAapLFQa2iS1X/fv0bsAzrE77SFeaR8tBQl56NLss5
39LBYrB0HLwSZ1A7oIUL50bn4PX1oS6hNa2mVFr7ZDYYL4/Z7BfdT6lZ6THt6AGoh5FCvn7QQES4
6hZY4/9eeFiKreomrILAHxy9BmuSedNKcDzZwmnxzq80eZoCzsRExK/ZANdlLLgzVlXwSbDvx5DX
9TfdxFyGIuFLnJUkoYR97RegjFpeevctMJv8C1nRYVFY7poR3n9na5CBOr1cIZb+DWDYOiuxcSJK
fGiV/MY35O7pAUCO5X9wen3lOPhezDKlmWQZq75enFe6nIorS3eLo9tli3drQXQoOgTqJDZ95Dr7
+HrRIwuDiTU9AdcheC9DUDh1v1TfonpoHJxXhiHUrkgI0C2RSUqo15TldFRPmxHWBSbgwxS8d/ga
z5NXJ0eHUPrXr1A1d0klkDFAenzIgXJIo8Td6rSFuaO1HY9iq1sXXUnnIGzjaGrIBcr2/treTLIh
7Yt9IqyfDJStz0CjTjNtAWJhbvz3GonWRXet3XY6dPD/t06RFRi0GZWm9oMQGwEmJCC7ZyqQQSfe
SMu9Sa+jLGiesP0o0e2wdGeURntUwRTJj6gClkcijfFzEAJjFdl15Kd37oODaIinxTRQb7SaWYVk
zfDht4KRp6Ji4ySBwYCBjsU2tsMNLTZvSY+91Iyy387iug70knkrK1wrgl3Ks7piFvMe6wxsXqtB
WXc83npHwWqqLZwzATAWZ/Xz9U/5/xnX17i0n1wIaIIyWi0eZqJymHdZUjYO87ztULnoewx/Lyoy
8p00CKaEclaPwSrfJYafKhHVJbVoyXVbigXZRM1bCe3d/T1j6aonR34nh3bTRxyS6eBNP/s9n0ji
HhbOBtMaD0PKB8aNqBPSx1uGD/hip4DDqv+j7Mya4sjW7vxXHL7P453jzu2wv4uaJwoKkADdZEhq
Oud5zl/vJxP5HEkd0W3fVIBAUFTl8A5rPUuIBOpO5ZwWBRXCD+rteVQPREIywaF8cJIAh5YN6Nue
b1Wu2Fs2lpNBtnydsItQjVjkRu9QOWA4fWtg3yY6ASclEXeuzmazxlKQQbIfW+lvfc95TRjMQNXF
VY19cZa4O2Rw93pyb6MOOfm1+9g4jDQ8BbXTMkV7WCSq9TB+kYRendyeaNMmBg6ukWNo1el4jPtU
x99VkcVtMxxubfdLyTa4b+z685jSPHjsoA+FV6AAJ1+LMal/lAYZdAu9CglauCti3oO09zCpyjSd
rZ7thVAAXg+XPNl2iDu4I6xtkw7NgPLznvMH+RQ7N/hrpv5d2FZ1ZqjU7hKNBaiWF+/MZNVGCk66
iCCLPdCnL8yPzJWsuWsiOOmJ4TXugEOs+2ikvc4xRNUTxb0HEqgcps0grc+1emFi1yBmrg9Vn0sk
kYM8j/PD8qkZU/cNFlNiFx/XUUHQgDMU6TcwCfqtqsi6k8jpIs0WTBp89aQYsVDF2Ze2t+9lEKpb
bDTqltPpKY82SSnyYoJJM2+pW6BHhiq7CyfX2Po5DXZNl4/eyiDyYz6KbCJpcbqAu02Q/mMESsFC
jwwvxwle015mZrJvO4p+MZnwIGbT25jxDmXplB0GnYDAeCDsI5xd3yjzXoaRhVaJ5mAlxuEsWwVM
vWp343xtqNLJxWuC9tKg+12J1MOaQy7nxbtEYJCRFMrSJ5SH0dsilwNYu0qnOD0tevlCWggYEf6E
lhOyMx550VpxWeTjg0+RGTgKqX+Q7JZWElHxHBpcM/NqrEccu8kmDgFusdWKLmKoLhhhNk4B2Fvk
0bMQtnnGXbMWBQJkJI5IKyDqeYq9hg7EP5vNhlo9pjtVsPZuiS8bI6lvG09VN2+OboTi24TNI9vX
NS5T9QgpaBuWmJeCh8VeX9Ri3KF/fCMcJcIiwANT2/miPJeNaQ+2vgrv/dYSj5qBz8C0KnhbAhA8
xzWTBo+1IWmsxwKlF/fw3jhnDKDWi3LbdzAJy1E3rh8VDbOy16AltIfSBedDtG986b4aWrwdYq7b
4HfuEu+dFQNbIG/CtiiCZ6KQVpLQibOBnIMxjAuXaYC2JUvcQ1wBzm1s9vfoWGIGq7nHRkgml04F
w72WR8fKZuW5SEV5fR/9KfD3JFdeG901VmWK83opvhXg3oPMwLzTcyd3gTZCDa70k9X5ktYwM24W
+/CiN0sYJ73Bul7DEcQKZWdL0zqQQpyeuc5pW5LlEjs6FvDdsUsGzvMQ3ztTjq/PSOtPQhPNcWAR
igZ1qj+5qIRPNmrFlaPs6pNeZF+k4K5nFna1yN/XJrmMZ6asWzOugwvhACsToT4y8Lra+Aqxg4XR
fDMoBpe23ZdbXL868QR1dgC3BgYVcRGTF9aFCjKeL8SlIXXUrPFepbPPyyoEksyYDJ1SDx9U5Qf7
JFGsu4bGRnEKnF6lEK+KwGT/6rQ72jR2jHV66FRhn1PqM2QQhoP2IyiuRlnioiVR+2E0syNph+as
Qdb21AhMWbF/gj5aR3qSQpu0xDohMK4UjQZHwMhx+ZAY1HIgPAycDLfBAUMKP5LEmZnviIERLaFR
YgfIw0NUs2+p5Xw9jL1gLRm3jmwikBg7X9kyYTZJ0TeXh1zqZywb2VHp8MF1l6xUB4X2ZpivFcsD
z88nsJK0mXTO52BWeRnZj5qzTSBjFUOjt63nq3LqRnMYK9HH2I96DvPG8ggA1bDrsaz1U2wITeGs
HIzA58AO1alXLzmL4uvyENTiDYICJlFO5LPZhySLgAiNR9u562baghHR/5YhXSuhr1RTI9NHkXJj
S7J8lhXoY/XAPP6ap1V5refZrxsAlnUVtHf8wiUULgR/DP27q/dlst38Zgm7PXKzXwGI+WJ4rr5z
DdQNphMPl4j+7aKrCPxdkAN0MiP93ixuQ2pRSkOs/cyAaJMn9StkMMbqeID9ldFmaFHKmX/khZ8Q
h5AdMrWw/33z3R+LlhIozbG+8AAIMY4otJZqb3kwNTEcKvKlHAep0ownKJeluBNxxpZ1ytwyS29D
n9xPdpVfdD66Lf8USu+7YczyA8P/TPZCs1+03SXwsrOvUep2qX/8z+qCQ+JUKBRYyRi9gIoAPsfo
/hrW0X4pnsUM0hgUAk4TXI9roApEUrRB9Sh57/XhUZnrhr7oWyeTgxcU+huxVX94TfFnFmfXtiBz
oR4Q4iFiHV8TcCA4C6lZtP4OyV+ySVpJFTiiktHKOS7RT3PyOobwNa1j1rINXHKK/w1VQ3SvD/DI
zcp8TAj6eMQEpQhu1TxGOXMygWIWWDPnEpkzY4jY4WTzpNQup+polCLeNxN8dSGC9tCHWBg4QNQT
Fu7+Ztrjuvj4LFVPsYWH2kxxZYtq/jQuTKTBnLXLf5gy5V77sbhbvhjobH5SUX6NktIDCYh6VhF9
Nu6b3J2RYcNMNiKuJMgT436Km69DoXcdYgcWRz8+9FwoZ4qJ5PKPkTemeyMs3rzYc09RjoVABpk6
wYQgR1DFYq/jINqXKaXgiFqol7TNrsCO1rNVWznmFAIwCMwDs36r7+Orhkb12tSyMug2qSY0WUEb
ioRgwPt/v+wJ/dVuQ/1gTW7JOiFIkmsW0kvlAgHd8hOWf/NDh2jPeMbnpS7ZKtzUyrWmA83AuTWg
hC1zkFLoMi/L58tDlBT3ZmC1h1gU38YFSBcaROFhw0edZj22lHOMomD7LUd9P3fG7fxQue4rxAof
2VyTHFDW3y0diV0o2hJv+vHw0aUkevPB0f4f34f/6b/nP0Da9UIt/56TYIM2rPnt0/+6e9o9/6/5
f/z7O379/v86bB+3v3/DL9/PT/zxG2cu+i+fbDPqh/HWvsOneWdU0/xMUP9//eJ/e19+Ch6v9//9
378Tu97MP80P8+xX3rr7E/n6L4T2Y/M1CWFjf/ysmSKu6/yHD0C77v7LFo6rXNcVlBeuC2v6g8/u
/MvR2SUqxyTHyVJUtP/Gs1vyX0LZhpCGjpbYthz1bzy7af8LVYISyhGOggCmrP8fPPv8vH5Ci0uc
QSazVFtYFiUdudVw4H9Gi+d2Wk541PCP5WR0x/YbXZsHmLcnH9efEIFnHEjSfCaGSWYSIm2KdiRx
nL1srRdXoPps+6fKmrgX+O81Cdbrn17JH0fRzzh247cnCO0EILuLQUcIx9SF9RuKGwhF3XYpkT9D
IyhBmiC4S/FE73qd1CjR5G/NYE0PQDwYgoS9g2DGSpt9OGRQRTy0uobbcfODo3FC53LMYYu5fa9e
rSjHxNTm373Ccs4Njoy166ckd0yRsdJZmRxblGRbnUBypimgGTL0/P+Emv/L3+Yqw2Kpwh9pOJZj
/YaaJ4Zvzqo3ua86HaGIlhFRDdLXRUJnN+ESMJ8bEINXuOG3nVefgjz6XmdJ+xSW9Ig52jCumKTZ
EnZjnZgSe2swaMYxL+o///5dsH8FoqP2VILkWMQfuik5Lp35L/mJ5J7A6WsbbgQfy6Xcl28QRQfM
rkDtgqrF3+pXN8KqoXNBNniZPNShdAfssno3IRo6Nw46YBaS/Kwjh1x2s5PkYPUTQYJtMX7BD3ow
uGTXQIOkY9ePjYnQvzBRrLczYyVKazhdavxW0usFCVMQ2GZUgNjZsw3Nd3vv1q/Ccih8y6jZSRHf
Saz+Z/K8tF1p+mmwSStWMVJj05NhkhZk653qQf6Jga59+JC3ZySz0sUyG9UiZqNlMu2WdqZpo/Yf
iP7zqf3zaTe/nspFwzVfFQxANb+985NmFHrTcxUvCu2+b3Huc5cE9p5rwy52EWOGnjpGpXdsRuoJ
BpzPY5BFh0jXk7UXOeONouP1799j/a/vsU4am2m6jiXM+bLw63tcUsRjDRuZEJbW8NBX2nDJpulz
MUzNtW9gemUwHhJyzbu4+HMqYwi4STd+SXPxkre6WP1/Px1XN10OPSD8XIDkb08nKyuUr4NoV3VZ
fLZcbr9UGLNwwf9GuCHmM/JssrQdP7neV6vXsCjBet9lZiNZz7OY+funM0cs/CcVYj4BXN0S0jVM
1zA4ZX97w9ToOTTPs3pDpUDIgk7f4tJF3hWL9MHSwe8PvnX8+9/5+8XZ0A3JLUDqxnyUKK6Cv74j
+FgZeZgSmSamZW3WTedmyeyps3BjNGM7cYkjiyAIsW6Qmtk9oeKG4m8gCgyTVzvx08sytSst/dWA
OXMMgESsUge9zt8/U2N+Jj+/PDxTg4PGMLk3WdJUvyVUZKMeZtitiFG3zRdCImmyBt280/Xurc5Q
Ua0E27E9S06TfMx4M/jKe3T6xjtFbfuGQmBaZ7XVEyptvHwIOu0knraxO5PkUvPUsmu9Uko9ujNK
Au/DqcLnf49o+rMaRH0lNod5I/MR3BEo8P/+j3Os3998nRuP7UjDAjEp5pv2r+9DSLDbEJsN+5Iq
VkfGEfu+MauHBKbAuQk9jMWjfPZSI3uqUc2AV/Z8AKbFuxhT4zZ/bSgwi0CX1c65xBGDalPb9gTl
bOuqKR8EE+EW9uFTnDvvLb7bC8R1uQl0wCZQnU4MWBEa2JW7VVr+6imWLpoTfem9vn7uXGDI8C+9
RAyflNBZMl2qAa5JKkd1sFrwpuALodLjeTyxls+emDJdWf/JQ+0ZaAgM4tk7m8VyIMq3RToQO3iK
0vhOS70cTAaYpdKK9SMTc/M5te8YUZufkr6GMGsGd3mKp2y5DlQeOr9sIki21vv4UNR9d3Kdnqt3
QVGrjKA40p/YT4wBnjGPqF2CqI+xoDJfhCi3XSzDVVHmzSNXluk+8orjoDvGocgjtVk08AUJd1dp
YL+K6dqHrhO7aazJiaBPP0T2YMCDCfw7dLcI8Spo+4JffjQsE19TeN9yd8MR6vp3hfGo9Ma8awXV
QliQew3nFp616VlHFyvBtnUsoG4dkdRuSMXfzQcf3pAcDFpPIEZcPzeGpAchiOIy+qmDCs/SilNT
acbBAtSN+dvrz8VovJJf5Z0XaoLKACmWs0bLsCt1vzyU06C2msdNf8AMuonUsBmKTLxTlJ0yG/uR
D0GyyW+pEi6hnizZy7gEHemhFu1KN/tsVO193foEAhhcAQzbMO8ClumcbM0mbmDQd2b51rqoHcE/
+Zcc0WBEcuwZ8MbE+81H+Vij6GvzWxO91b1Kn2ujbwFrzxcYPFXBWoWyugGyKw92XsNRsEl7Rjb9
6rvBAPOvmtBFM/eugUeuySs0Tk2ozKPsjH4nG7DzGovmarYEusWa5jrZz5DPpyS30nulscr1zKMx
ld2bZXFnN1XDolHU5Zl9GMbccPxW5KbzR0qmdRJrd8uJ4Nqu/1gTdEco2bkmzBrblbttUFRtxFIs
WDKU9xpIE/YgPSj3Tv8U+fD6jMEnt85Bg26jng987wHuOq7DOdP2FOceSxqawZVLvgOhdszJZ0yg
k7nGRQoWNJmVxUejcmHnzMt/CjquanOds/zXEonuTXM9E4hk4BxLYslxyxefQ4V8sS1ICcpLz9nn
Ynr1gxkSjZBxP7C7Rz0S+hiHbKZtyrf5NvmGNMM+OxRyPkCbdH4YA5O4uCpyLr6HJQ4t+tPyu4nB
cC6p0ZUcw6BMtaTuV2HOBL9F1bpD+PKuz4iN2AVlidYERKabMfKbP0K6htxv/l+L3R35lsP8qHnH
WN5v0EXm27AnrS1nxsyAk8DapZw2DQMmwyStp46uPNX7iVGEE99NGAXWlTEVO8sh3RQ7HleU2VHc
VcEJPHD6HHdm+jQw0rV85tJxZwMG5tXz2/ZJ1e1uMSzg8mCe7Qj5gLA2Wk22F3zOPFD29PHD1jTa
72guESF1Vb1Hqj5vZ6dzm9nVZTLI5W4hA6x9MqqPnjXW20IHlqsFt0WklmfpNx828AsD67fSD49W
XY0PbR3hYNIwfnUBqb41LqYyx9/gQm1XnkiuUw7WIfKQuoXIfB79hvoMgM+h1tAjmumAGbJR7cH7
Tr6ecyzCQt7PcmSvKMU5ibQvUdf1gDtQfnSMQO5jkoF2vTDhDAzuTvp98IGO6QcbT72v92/LR3Ua
9J/tcU7XOSZC4p5lgnrF+DfjJ2ccpZvVDsa+Wt8GMkMSMkFGlL4qUGzHnwrSlR85+96kPY4g6Bqc
aOj+YTqRM20xpzsIUg9XxYxiXRhpEq7dpgqBSsGIT3cdTfLKkNyYzOFbaFuwLmbWZoCy10JAeVzi
CpjlA2knQnTVLDf42D8xHtJOtA8ozTK73Gq4MEgwGdSdCYViVc+yNzxI2OiK/ijC+M8ynQrEAmND
JIseXgWazA3E1MdY6z4LCqOjH/UGIdDI1Gp38B+tEiZS35rVZ0/G39j93BWYide5XZCVbWYFyRhI
1zwYhE+6hrNvGMCTAHhxSK3Y2adlNaBS9qOBZY5fQu1+aPurl7cPVZ1ykht1sJeWgMAAUu2ckydi
LbbXQNPry9KVIF5qVyCy1gyL+4c6sbZ6pNdXQxCKDe7ARQTiHlTVxm9xql1ZHh8A6WWItzpyITTz
unBXAu6oM00837UJ9iPLPiNU8LZ4eIuN8jqM5rONGddTunZ0c9ioVI276MQJ0T6EuK8eUGs3O1dA
asO7vHeYMG9K4l9OKLXY9bjoL2RjPhb0EpvE11maRHm/b0GytE1xCOQwbwvjy/IAAw4fReNZK8ZT
AezAdDiYqpgDoYuYTJz8jM0tuksEmRnIVdQ2tcFEnrIoqC/F/GALCURSDpjXZgmU7SvgBQCviHnW
qmBTe535KY0K95Ca3v2H4U+V+j62EKB1rfI/QdaaVO9fWXitOAzVfR/V3T1PUO7qppieABXfV1p3
6HJ/peeG+tZTPK3d+SViD2CSHDbFl4C53qUiS9M3gwkobYoAFxtnaIngye4xqk6lAiUdIbBMe42c
SDe9621ySWPu6M9u6QEvqhKgZ3qhbT5YvIETAQI3jsvWHaVDdal8+ztqlZQljsZyprWe6j73IbmO
1W3S/E/oWeo1ec76Y9HIfhvj6zqkThaD128tALWy0jFfDlR5Nps9M87PxvxjHWnr66htmj1bYO0E
wAVVTAr1oB5CFhtcZddD4LXnOHLzF07oHQiW9NELxTPgg/S+8gp9lZv1fLWJ/FsamhwHkfkJ3zPw
7uJxGJz4Ngn5hOYm3SzdAMofGz6UT7HeFz1WFH4FVcy0aQsSVloSmz6nurGPkIqH9xj5pz9YcxLY
IU/UNhS8/jitU5ZWH6I1M/MfF45xZ0HzYu1D+VM6VzdS2b03dc8kdqE7jwL/YCtVPxgm6e3JTmPM
BCKz5n5nj+m28GBtE+4MiGQciPrwepIyLLSk8wpxqj2N8w/tQmRNr25U/gHyItsZLLmDVZfPMUiz
Y4kM6U1Hks22ijl19ZlXOiVDzVQ0hF7SvpqDAuydZc/1fDeqSdPNG2zuanysRIA5O3Rn9i5J1rbl
GcfW5+36+z7C+L3BhgRII6G7gjGbo+u/N9hZVRZw2IjtUVW+6TMvvo7zQ+w+xDWhaaUFf255kHMA
BUa2H58u/+Y39B/szCO67kpg9M5Ops+Mfs6Zj08luRYryKLm7eOh8PBrwtf7pz/h1zRHxpEOTZ6w
CJRwpc0W1fi1EyIckWG+DoJAD8MT8mpjn7K1e6RRJZxYG76Y9QCvQ3NPZRlEm86t4+1Cv1oe/ERu
G9vyb3VbfVuOmSA0TEjnJN0a0N2jZPqHmcZf2lJHsv8UkqdtcOP5fWxl9KVIPBcTdjkk4E/mBb8B
p/1Qp7K+wzh2tTqn4w0o/G3OqvXh79/wJd/wl65YkdKL/tZWpu5IV/7WFbu4kxS762YVE/G97osQ
XZXyOwS0bYX+VlQHKwDoLnPXh0Gt6qtk2enuA5QLBHWpSyf16dC66KgZtLB+mFkli5zWi0J3//dP
1vzLW6scOc9aFQZtXRi/P1nfS62uiWa6DrF36w5n8yqiBBvy7kyESneegvixNDzIQ40PDwiNF1hi
82Uu1C5xRh6XZG+xWupgrvqEw/ZY74wUHL1qQBu62CvWVt2Pp77o/ujDOn1K63q2RXghsnVhI1lX
3OcrjTJs0nbgYqx/mrr99U9U9O9kRVoM1w3d/W3Y3WsD6JmYHPKlKJ4GbvbrUWNw7Ko+JxUga9BG
soTVZF1uET2qtS286B/iJf8y+9OVsshCxeLMr4EPMV8mfpqlBq1PP2TJacUyFeO9BvJ9JUgox+jk
3j5km8v9LZpIINMYzm88sypPNrj8wHXKPxCiJFz3wuwfjoC/DADnJ+Y4TNpAwzBxW77+0xOb1IjE
mxvBqmISfiGv8ZKzgL36PdAuEpyfcj353uoGPWsWxpukimZYIQbNdGZDCGnm//BKsYf4baxkCHx+
LJBdVFG8a+ZvJ5Af5JlTezMUPcKAn8+i43lMotZsZ4uNPXi4lXFA7H1wzG+NS7CSkt1T3abtMVNJ
BqlglcJOYadWRKfGSJKTFtQEISi7RYmpYQpOshv0RP0O1NuaAJ62wuVmAAcX6nOQJae4haTha/X0
4Hj5e1ijlC0H96kG3HbfpH56v0y6nS/drDGLctSZH2ZxW7MOpdtg4wh15xoFcXRYzoylVwTRW9NJ
c3pMfvDtYz72UdbjbwpRkmjVTTbqjdf2MWmYvua619Mun90MWZ4IQ+s5dtT9Miyppia5Ge6rmLkD
NO1TxhK30Ar9GS4bKRQNhLWlzxp0+1s1wHc3bdx3WAke8mKqjwtK23O7BLzoDpeBdTXmh9xgMPCj
ne4C80jdaSPziuJtAfp2o8CNciOqJXaJ0PFWhSOH71b2Z01j+d53ZPUINrL082l4zv24ue9cLieO
EkfUn7P51k5feNEtWsgwFs3j8qcI/JSd6xknx+B6odsQNUMUkJvQtIuz26ji0ey8PxOvbkiV8jCQ
4z1Y9UqUjyIRTPM72+FmIwOcTjq2/CECYaYV71iP16SLEiUxptYa/Hq+RYWR3uHDfiTgfvxqEZy0
orpWL7h6krVfpcNzr6qawLSsuY3pxhxo602m9FuCYsZXH4fkCkt/vBOTw+p1PobwLFF9zm2F7mbP
Y8r0xpzKQxALBl6c3wa9C0VPW20BC+YvrezlOpf9xUSIfmfV7tlMAuTF/mM7i7VlkwwXTPUNqxxV
XZqGgDROuWFtElkORyB7RvSbPrPv+ThspCZ2epWZn+Y916V0ED0iqsNcEagvcR5SVOrfVaEXH2zR
Ie+JpEyBxFfhgBSTN+9o4UnMZvuscIAmWlVEUmNd3ULmVZXq0E2PtjUD7S7ERJg7taQx5Mzk11ZZ
fS+Fi/0/w1b/788ackRWUwT0XCOZ+qEeO3PVIxD/7NYtJwa+43DU8WPPv0RoBoCqPm84UEdQnsSW
9En+7hCqso690D/bg/m4DB96+vZTMLMdAGcAeZtabVeJxNqBmv2KhS/Dghppe88kry8ORI+dbXJX
U2tP9ziW/M3HxXXK3XArhfmCJpdMTDcAY41XNqXyWVVBn3ACYjHn/NTXiT3Z2y7zuhd75gbGVvXg
RdksbzT+IH7KfQoSmv+isXwch/gmZ2RI2nncvZT+RxnZz8wurOvC3Rd5+IL3hbA5qBijPopHT+vq
Y6e3LKf0yt+GZNEDU0ruYF0MBD7EaicVwJ2D7gTPrtnUZ5k1I0mtNKrn0HPWuRdPp0XzN1ny7ceR
UMr2Otk6YTsBlUQYop00QAAu1mgsyRUir0sOWf2IKAx7Ji7fxeo7kmy31lEK7yBx+/vIgObVCvJb
A7+GPO4g2Jqs/rZYopaHuirzOzjKHEkqMY7CScMncBtpipd7QApIjx39COpCM8xory7sfdb6fyIL
Ge7YFBpH3UUYHOnrZbjgTqxXl9uy03CZ6En9czqt2wkNwdDy7NNJPEclaSzLZ5l7jXHbRvM90+uO
EdCfvWXI4bNreKdisozNcqnFWVFvWWz5R/yr5qmTfbKbHMbHrnNNzAFbpyb0XWUT/LN0+ClKw6aF
qflxtQ5GY2VlZvkQNKmzamtjv/zy2nU1+HSwhUvTnC7A9/ZTHp0Xl0IZgN23I+vkWHiWK9VEh2Is
t47GnlHE1sRlC4x3ZlYwcMJq3TRpuQdYJzZqdEYwK+NW+FZ8teqO0923v9pTY3yKGi+9jpP8OkkZ
nEHNoD1bFFxz8JCpI2g1SN5Bt4qqNJmlHTaYhW00tERMQxc/BlaVHRo7Jg+NMQ9ppn5xCWK73jRZ
Ox4SSLebSmjBTqtBG3NcR49ZLumkFh75UqnPA6kQnfND1JjTng1Z8VZIrmlT1TorNQzZ2UXjGNsD
Z8LibW6oqVlxmE9CN08ede6+lPhuLd08jy081sxi3ISgi9AEKFtajjBZ6+KvghH9dqgzbZ8U8We7
94ytS4wc+TYRzmvfSTYZy9MzW4P7pUgK+kg/hEZpHOq+Jqlhmi5Wb8V7i3vszp9V9GZbQM4q++8m
A4db7uvNtnKYFVhJYq491xM3gykmaVdAd1USJR8yeBMG6waU9Jocp+Q7eBZ0UPhOD8twpjZJKv5w
OBTtq0FU+UpCy93gge1eOvHql8MVBnSNjzX95sa4r5Pheey6Z0RozVctmq5t9kdWsMXE4FhtteUi
YZbsua0wq9+acaQYmWEXlaz3dubEsHgFu7xpcPA6m+rVac3H8RBhLno0SBpcQ0o3psNYOvfLs2r5
u896FK8CP4FDjmbtQnELMs4gfcfrxXes3i4+i16dcRNt8tpgoNR2Lfmlwj/LjmRJD5JE7VT+09iQ
BMA9YHrLIv/ZD1Z6iWrOGs1uz9qkW7uKlDPpAp9W3aG1w/AbwR4Hwbly+xAroUYod8l8HzOSrtmn
JewEAuu92A5fhFkfR8EuNUNJeNYsXx56Oqp1TNzKKo2s7oREHRN02X+duBQyG4ayZmS2IGyXxVI9
jkzp9fq27KSsLDgmbnjCg9MdBJSWcYW1yVk3VU45ofDMxb31Z9LNzPGJ+zwb011aeL6+MoZp3Sd9
DukJ3GntRCn5bcJvj5wOqK3nlqAKsI7kVMI7qiyHDAfNWS+tmC9IyAxa9rMUq2RSDsE9OQjVfYY9
jXd4T4Rh/hLmM6uZE3NV+0C1TVy/j6CbXoYk7t5gcAd4wGTwbEhkfmY+fLIFIz6rVMFTXnjlrUR+
r/3p6yLhLk1Byr5Xgms1gd+JvD/oDYDUZeoTJZ+lg1mrG2XxlhQ1qMBMz05N7Upzm6Y5g8IxeGDo
wB6rygHocr07dvAbD5l+7hNjYBjHdi+FiLqS2BuJCONigsDw2WhVw6wxeQE0kJxaux/ugtC/qwgC
eDbsmQvSl28pM/Rlhaibo79xJoc0KR0rnq+6/vgRURxL39yDBiZqXcQz3MvfUaWRCV3JeB/NVU3R
cmSJtrz8fX9LZ/V7+0c3QSdhseij+ZLu78MLw0rjysLUuPqA1pL8N8xdKgVWDHcdMDZjuq5qEYDP
Wa+OTtaMO5pHrmTjGQmm3X7TmOt/ntppWPUSOyHafevaB4PAy/QqIkvDBZz6XxuRbQML07w+XYau
6spNVrgriSp9549pA4QEKTrTfSS2rtNslk/J2fvxBXpknUq8+dyWk08DoqdHJ/CMi0UC965RqXUv
U0rRsDFiFidpifg9eS4G6R564hCe+1JFBxGsNWFKyJfcH/T5gcn0uB0kWRfKYclGz1Nex1x1D0YK
6Ka3yDwjwfJLKNt31KuzooMK1UrM8maOJIsj49lNWpPf/eeBFEqEYqMo99DpmkdTTf2uacFxHUlG
k9nRakf5XfV6tB5wDppxEx892vM1EmrrUwlmWsbJiA98hqbOXZ2tuQqrxUQ6MzlYYPQG6D1kjCxT
m4y/KPS5fk+4seaYY3dd4DV7Rt4JRMkbHyBWmNxAOAhVL0gg6BgEZk76dbHxLw+aGdR3IQi1nkzN
lUiYXf3n5WER99Ute9IG5iuATeZgSXl+TMfow35ku5FzJNFN3hwk9mYAYLMp6mfiO4YHK1pr3+0K
Z4I0vPyWd/ZwNqDCYh4BzJSjRzss00gWaywrhrsUA/K5aMx3BMzTwxhE3+OeW1QLduce23Xwsdli
pH9lWTk33sRrpDkAEthCy4xgGoRzDaL2BkSe0DdVpBvOsgqPX1WdZDUcCDjtEkv7UnfSAoYVgwwZ
e7xBZfMsI6k+Z3b4ag9ucRQ5+222soyCFVwWIyJRwIlK2PWDvAt6yXGTKrL/GG0dtTScDpGCJre8
XckfSzraMthLY3CVIgD4WOsROBrGyncgTwnZakd/F+TCelJRYTDlUPHVbcV+WfbRUW8cSwvWXjvO
MANhfIILBmcgIgaEbci3YWhiYnDh9MD/9LAUTvvc0uot5NP4xgJhGhlRa50xvhQVWKcoL7c6bkr6
8Dn2OLW/d1wiV7b6URuPSrQfDVXQW9ASbUvQ6SeSEJL5d4RJp524IN6ZynlXTjIjcUI4V/HxYx0e
91P/VLjO6xQOaLYC/U841uLi4AE4aiI9aDgVyV4WUuybQfWwuYSG/JyP2NPNPpvQWzOa9te+SN1z
R1r0jmt2fFWVe2h1YhoNbarPkOzGHZYv+4lqlpCXeKQiI/bqNoaD+WI31aekCUdub7q9tzUCB8iq
ehGD9ypj7UkF6fSlwrlDAlIIOC/WT2FIB13BbCrZFj2DLWEZQpVxj9kRW+5ob2C5kocQ2++CDX2X
jYRjIG1fa7BW3nUHIFTh3Rm5Ez4MQ62etWoDhn0jSMpEMN34MJ9B554KRnbsnaOAfBHhHuyIFLdx
UsclGbdGmIfhzre3yJZxhppKPzkKzkY8U0N714Pl5YwYdBkgYoLAugYQxGF5kbq7OgL4gSyQkV1S
ylXSdiYaqMMiJCFkhJox0/yDZdXOKSc2dW9bYcdpyDmcYGfOviWpveV9GF/jFBRRhrE3imeBa9UD
Mvk/RJ3XctzIlkW/CBFwCfOKAsqy6EVSfEGQoho+4U3i62ehNBPzwhDV93ZLLCDzmL3XpqR8HL3M
iW4bgdFtjeNasQuLm+1l+z8CH2MJYNRopqE/fDVLNzw7uiQ8TIrnrgDu1BejG4zA3Og0V3Pc/7ts
+w2dNmxNUs87dr39KjPNa2vbxr+KglBx8762TpD49d1aJH40gOJ5HFc3eSyXlc2ICRn19m2GTpx1
rQSBWNQj0g7FkHgeXu3tOdFBSQdJBRcImShxUnBfjxSt7SNY4HhX6OqUdu7wWlviW7UjyCfQvk96
P0StIMhYHyxJF0CWQidR+9aYQRD4t5cY4IbwlyNzHCDZ44g4sys+CDdJrqgSMtY2QPuavjLehjmy
7Kx5N9N2bxajF3WkieK3zAgsYHf8GrPSb5r81+1yv33xyLJIWvfKHyK9Tm4/vaZJBYA2q9h6mf47
DU15UrcCzrHsgcRexBt2kh3UiHy3IMEL9kD6thhpGw0khDGDgu8oGKuFrj0TWWUZFmB/jdPQnMh+
8325y4SB3kJb+idcXjWuWnbGN0FRUr+YvdZcbbIOZwuOKNF2+TklRGsAx3kuqdwCZadEJPpJ8myo
9y42beQbcxKaHroiJ0/u0ICpSOpeGXlLQfY8DKyjV6zlA/HOodFP1pmOww5JAONV9xqoTqtgvwlP
i2BsaEGuZrhRnbQksrO7JIlBafdTUsrAhdO+y7He3TM3G+5saJ8AddhQe8P6Rf0edJPf/+4IsqKr
9f5balFEidCbS45aJ0Y14fwYpiW49iBA6NZQv6LTw4BwvcVvcQnjt6M3g+lf5B+2MPfgw14qiDqX
24BpSW6KXwVQBfJuONpp9djOE4B4GlBtGYmadqr2NylBvGXtMyD9Co9EjnO7GMR5KuS/6JOxUlaU
5QQ25DgDlWZ4v4qmzCNZaHCpq/6b5BYkK+B+wCQyKgrmzUVoF/p/8FTb8wCT0t8cNdxKw4OHbqbd
3DaaOb7lkh/NkPX1DiuS+QA2BIAMvrR6py+VCueSsLZFx+Pco0/e/+vPN1IYTXUf2kBtwkmAxFdm
+jLd3uCZeiZA04bnPtnww1WxXm+/QiS0MU4GjFbpcHHo2N6Xiny/MVV7t4/Jy44r/5quTjycBoHX
fHEt6xEp0oGI1elqGr5z769Y6DesjfKLD3MrtCnK1pMr03cQh/hbTYcwD/BkRmbnT9lWDLvaUFA+
i1/TTLgYge/58+1LTyyhZevG4+27oXVszvz+o9VTN6yNLo1mlQ805iyKdmoWxv7f9zKv14feHD/r
mZTA2e/fuQxi/Kf64ENdQ+NP3/yA5IpIjO1XbRtr4SLTmd1wlx6g0hM1KCzxMnuUBXPlr5du0/Sp
EmS3nLWPepLJrgJ/GxOTA67QWYiryOBSbH9bM5E13r70313Pe8SSYYHn53pO2DSgUP9/VXi7kR2V
QBHhhmJHeysP2hhl1rKoZ6Psq0eTlFw2Yo+zFVubnS5+cuPYfTTal1G62TFZ4JGq7XTpDJZV8H2q
c8m1ddQTYiEGHpKzGY+YzbcfqpzJzjAaR6E5hVNWx38HaD9Bztu8KE09u+Au7+FV7//p/QbhBCt2
r5fewfJOSaqHRJh7R0Piz7QgwuyTDtS06w/iaTEZx7qLb9MBGf6pmJpkj94kqOoY5B+hXscVjc29
XTX7vsz9aNbbjdWpFVdrAMHrr/kHK6L+aVgIqhQOFanuSvFijfVZj4GKNOvU0Jurz3wLEb59SSX4
y2Fk8rVaKfOkxCEZiMwNH4rkbOtrwCDSvk7vhlE3b4YXh+0g8bL25cHZkjvmrSEUKsu5fVb/obV9
7wE8Mz4QUEOgbMgi3+RIYrtmC0avlHkDoYf+aFxuX8ym7o6Wqc5OuarzuNz/Q2wkKy7xNiYu6d9c
aTQZmWS/kOMCU/f0PHCIN8DeuzFGOv5ZQKN/b7uaOv7zNG/u5mkAGpH+t/TuiF0UC7vTah7qDfE9
Ip69dIawiSMgO9Cs9KfJKGEkPZuZAmdJGnNrzOJy+9Ln5peYPXh6iVmpc02S5u2Juz2AVoUyxFRa
fkodj5Ok5mFCoZ6SPCHsYz5yhzaaaJ8rLzOP7tSKyCrIbNz4cKuRqfvbr7xGB+tWO0zDlja4HQa3
LwbJMBF7kzo03Okr99L2Oo/TfD/1429/WMsXcjJ3lDfDswuDum3d4qEEOuQ2RXxWSfbzTyqKx5zA
pVUsj0h2qqhYSKKBis/+tHdxoJsNQ40OpnsnTeBrE2nReZ9Mr+zuSfk0yYLT5Rd+AvtjK612I1r/
ncWmKpxz5j+mRz6n6mJOcLl8WIPuhaXTrA+uVs2H1KpmVJf8w0zFYjelNGZx59Lwrs0EGMPQd7VH
XO3tW1Rbl4QcdsY/TCJlOS7PfJRwE9kbr0mhMWVZi9BqUesnkz1e2nJ4l2mpXifI4sc5xVXuAjZ/
w49xN+jlTKi8pP7YtVgAgZwTs4JGNv3rzPkv8Cfupw8Dmo2bBaUrS0hd4R69EAiyYHJFEvO/3yLz
uH1bjKl7tICgtxb1rp2N7m+/I5i2cjPjfikBUq3z9B0PThZV9Hr73CzkY9NV6d4fbWt3+9azrJfM
Fs211dGuweZtybvO09cpT3iqJqBEQyGRRBJlQZoH2h+TjCDGuystJsOdprXloWCLNeVjT/KWsp8X
oGzPLOA/NLXIu9tv9Wsiwgn5aZCNFVmT29+lw3Z9KWX7v9/WnmiRlmuR8iWpZpmgDbYHJFarhph8
RYSV6ksExJWpbVfRmyF1qxmWwAdYiDwdBueJy3V3+y4DMfDKANwHfDG6pPClRHs82EyTHhKZ/fFR
JiCn4AHtCYA4z6t5v6r14vam85NXTuQM2V9SFKZnx2NhXRF9ccE/fFYbFa/Vc6zz67Fa1F9VdCST
3Yo8Uq+dnU/Zwbk4kIKhcy7cDu5k5fqRHDaBYqwV3K7MrBXijqJG/ltklusETyxHZrQd12OmPtqy
bSK0L/aRkZ76gHV9UKLp7iEhvoqlAhRCA76jXdd+b9SsAJjo9AArp6ORJ9Smz2lZaxZCx6xNQUMp
bgxQZtlHkgAaUVpxNGaYTBR0/p2BBwnyadF/OQDI2wo0+tiPmI1Tj82O2e1uhQyDvu6Jyls+VBM/
116SJurhLr6dtXgx6FpFOUQjCOENrfn/XyyWGthqv8Q4aFzgjPR4fw+roVe/unKE1+G73W4Rmfbk
uPxLiWHe3+TSCeUYN9s+26ICV+ZTYeq4hFcOvfNqz1vCtxF1PFop+aOEEdlr8x+c31c9d/oXs+gf
CWlACTo16VPW2tOxqVrgRfjUHttsee7YMEeABLckLF6IcvvSJ2N7tVngjFZyGFpruq6OYz06aWVv
wOkUiTkwPJVWJ5s79gMuQeuvZMnftPMZNrciVvV1nGmFAhDxpBda/Z9h8RKEcSnhE7XBcIIUneUU
J+/ZJvZzhra4W1LPA5gAc1M5pXFXKdY8rRV/LLTJQZfJ8lFkc00s9/BwY8A4WUnSQ4+gvnHaEGPa
U4o/+uCC9L2IFl7fbdRUqikJFYdyvmuZZ4IwjS/SQNBCCWWdbgo6F9EGoHu8NKts1Mn11z1WL6Cx
YvH/XodeAZycunbv5K57p+sPsBuIaiO8rxqN6ZXaW39OOxLsE4/AlO1gVm5M5LwER0Ry2A5/on53
K1Zh97vHmCBnho8QysysImGPXoufF5vXGma/MRDIXvhj6FSquPybVOi9VzzN2+mzcB+dalLVt0YR
k2p37GbmzyqvLknl3tm2aq+07vGTmRiS2KU5kEjrmFqgK7vt5C0XO2LcDE9VTbYKP87uq8yzUz2y
887GvNlJe/qlimZ8slZE57esCgdeBtNA+7EsliPw9+KaT771aJn9Xkzrco8e+UNulEVtWd2nNpbu
kySegUzA/uhILFb+9vuTw+CBBdLp9r+6/VauChCuCTt3rq0RVfVC9wsU+nnwH5LYZ9NuM7FOypZw
N658xNUJ+Zh4D271U+bU942RS2wKMCXQz1m/Zp16q1Zgr/817dv4/baMsdVo32/HYkDxyTHlrk24
App6d03xe81rFjJG0d2LZEyxVnT1tUKCGa3o5aPbtHXMsUvETL95zXbEFjj7GDdUv3n5QMSyA5Y8
cZMOmoflIownRh/hPBVhVVKV3lT/6TSkR6J/P+Pe6k5KOdluSK341DLv2sUlgxcxkFRsO9mfW/JP
LDUgypl8HNCZnpeuna/djOKTKfCen+yXLNEa5X0JSXDDgw5N83DDk2l65wSzYdfIMymGMcGpex31
NrdRlZwpe/ByOOMT3dF/acEeJUaHejDN5g9ZDwQxQpWCWOoGbmOk37ZU7Ne4G9m9v0lqz52MXaws
BcZBWfJ+GKLjOskY8TK589fglrnIVDt2GLx81SNpdhLB3K6akjOIBGbm4ntyFBCkwni254zJXsp+
Z3DY/akUgni1j1U8HX0/ZfwDHUdi5AfPg8xdJmsekmf1gZ6z8CFJAbHb+UhEV0vPMUsU3Z4J/iMB
1NTUQ+hwajc9gbf17B4ruvvdJBoRrdpKxoSPTcjmpohnX71Mak6p/3A7CLORoAIa8sDjgX83Cc1E
oeDXyJhIpSUx7WQw7wF60KRlXxC9SLGOxVPnEG9rFq4TKKKnue3Y/9ep+ZuSFOHMyoGedhcSKNDy
e8/eaajg4A+D9sE+A52DZx4zvM6nJC7Y3gCmNQt/CHVad8fXthhxoO0apOOWmnKZJ3a41nCOTVlH
c5af+5L010WWP0ZDfbUWvzqd4bDFADhCeLOwvvqTzi0KXtM8ikVsD2UbR0VDoKVDbOs4e2ELpfWR
cdPOXIdfrFo/CCT5zJZdpeXAwi3Z46M2GB9Of/r4L5HNT3E2/kmsGab7IFuaySzkyamgYj04elzv
41KrmQD78jSsm1Ui1vw9DfRfspSho+Vhq9IjaTZn5iTyvsq8oCw/hnmJ90PGgAQ4I1CWpYD7kWAm
XjX1X6HZzQXwE3wvYozMvKCN6fTl4mjPa04Kz2RgS5JEq3HOem3QaXCR+g1lM2RFQsDH+OyZ7ngl
zNaL0A3Vu6VjybKoKuOqr+JLD+LmwK5iBkyS/drm7HdOVZCjoD5FwhjIs5yL1FKWLx5Kj8Znzjv5
OryGrGPIPxPkbfKclRk47dZnRjhxyuiz6R/wHBtWYZIQ8bx4FVRVK32aMrs7LPqf2vb+kBRHIKhF
rTSldRZBFmbgCLSJrJm9q3dVELsYhq2FqAPNYf3b8yd47mCfh1qnfeU6afQVQOYqdr9qp7JD5m0E
N4Fg00cKrrlXP34PrhvjGFkN6Bmw2DGvSvt8AJeKjN1NikOSQctOleeeCb5ZhX/pBh9VyeoWJzLj
fpWlHMheooqFDSzRUjQ+Phhpxj5St+yQVPOdthrQWEv1Fz4H4b3MG7GB7BJTMNzUVmwQMWGEI5ex
I+z5Kk+JthAup8l0z2NDcLaYxscYyoyXbsL3CkvihOPOTZMmYI/oh3rO6jjRUM8w/XrBlFPe+bk8
DNoIr4adkmnieBpX8jszX+o7g1ImHJDxk8W7cwqgdGT6qUGilVd9cWql4OhEWmG02osi43wmWz1r
+3OfcDw1rWgCTOzPA39hBL2cDGbbJQHzyKNmjw967Y9nqzqhR2GIjvM2xy7fD4DPhWj23k9tJBWz
uYUzSK/aaG35ic2OrfYGk6lVFz8CVhMBMygbFONMTiqLEaMzwaOCdhdp0IaK2H2hAmyDVG/+1I6D
LnNGzGI63aMxvsElSXdpgeBk0Mp7RIOfnj5vbqDscayMHGtCzMepsUkxyscVnaFvB+QllOyTVICp
6AfM4Lq3vWfZpEVgr2l1BLIWLiM3K4uSfmwvI3Ci0nF3SqbtqVoIOBQVHflk69gSchEwMX7RMK0h
jMzfVI8kckrs8tQ5bbbvWHFEY+e+I+53HwSf+YqAZd4on3zi8uA0+X/NMpWR62SIh9tlT1Xmg4TD
7Zu3xPmgKsEFC2cn1zm/IW9frNG9cwrrJY1rRlUGUwqUEyEb/ZHQEcTzwFWtEPmGBSLim6HPdS3r
eu+mZCGYyZhcdEoMLobmqHkYAERMDSrT/iAJLnJW/xmS/nrS57PK9O6KR7kNGH4+cGZBEeQDMs3V
CPR1/jHxjdCz9UVoL+bfkqU0SUAoM2tNXk2BsI+hNJSkFOxKUmcViZGLEw3tNznQ9db7MMUjXTaA
z+cFtqfaALhOuZtTFja0phV7EVkh053hkjPlqtkGQQTG6Nq4RGiaE4v/OJmmwDcIv2jtDvxvPMN+
9NqEWR/T2ITEsdBthvty4CWIbclRWu+9cFzZHjhaRVh3QVOv5t7Yl0S1NUl+7DzphlMs2EeTQ5DV
UxhXiJdQ0Hi7KsucKz69NvlP69EGxIqyPeFACtuZyE+rYR+ext6+KtfIbn0CLPMPndzptTONAzcg
zGN0ai9ZN/zGYUj0uvMhRPKGjLp58L0KlgQPDvVyaKQALpwF0WD6W2fxG7AL/LZIkdn1CeWrDY01
TRzxlE9fE4dV2NXdV2WUpH+lCRBAhjVNNv2RM0kQylq4Y8dt7WGsrxmRmrvczyLhyedKjRot3jwx
sc4CuE9EQSBzXbLOhAvUv7kbns0C1LHED2tpq9Ap2SkTSQzVXaIvZgQPY3oYZJTbP9ZEgUGNHIcp
THrDythyFVyyXCRlYI0oWsZE+ys6D1NqbNyjTpQEVN93tMFH/FbwnpI3/tqQ3vRl3+S0LuTG4UHl
w6KFm2Un+YgyM2Rs50N/++3wiqIHg/uM45MDiZUJNQde1UXAB5lGPlrWCPieBRCutNq1Lfeb6pmE
JMtwquBe7IY8/0aShdqXgMcl9r+Q86DagxGa+34HJ72/qyYO1L5MUK58iYwiznMI9pbtH8/t3nny
X9julxHJ5JjC4xRDzazbjx2xuWZGnQZgM0AhiCFWDZ8zFdaBpGYcLCwZFLIoa5pj9I3Zo+MRbRA3
DRHISSUjSKBWQMIgH2VcGfco5JEEta/NmjAU0mS0WOLRKGZikszyVUJ1BdzKz0F5X0icorT3Qksf
ftIh5ammi9G6ipPYf8HZ6+6Q2GnnpQE8XsiMONbSpBIvwICj30LPNDq7tAfo7/UwgLWccl+Q1wES
dw3zihg8TbKkJJbL/NWRDwCw/uQp92eCKa7PyxTF5BFq3ThHJimWweyN5nFmsoh5crjDpR4rhnzw
Qd+HkYvcVtUcej5Uv3xGw9Rq72J6M+26B7qvPyFaJwWD1x5N9b6BURimNTUEhs03mBBQtjKAglOL
ZRUECX1qOs37pUg/DC7cLK/PSlFrQdGUVO+RWeTPzVQOQSl0VvV465pY44nUOqaqetnca+qU9QbS
urrEHR9zLlL7pRnxu6NJaqczeHcrqJVjxsp0exFsbvMqs3nGe//JTjazcmke2BJ/bjOhMiYh0PUC
gk/CZTITpsYrC1eRQw2YqcXhV9NGx+SaeXN77arEp9kp4TSW+Z9SR4NZG5qBxdLbz7PuhOy7zCB3
0ifbWpK70bxnJZHtV8nIbwCmqYyqP9Mx+dRdE8b1xv2KgfEyzOAwFXDaQ03nDyu7pw7SWymdFoLf
n7SJtClsp9KAYk1mW7oMIZ6J4zBN703b5QfG4JRepeKlwReO5KABmdK9KN8s9xlGmKzj+rb9VAaa
tT0sHilY81ZRl35/oQbWoAbz3nKr5wltPZ8UOax6CwcgbkI7H16VnMCUueDELF3bIzHeIlV9GmNa
83VZDgITFe4Ra8+yjYSj4SDW7GeAL39sDfdgt5NB4jVYU9SQVDiF7hzbYThhmh1DlXMU1KsD0cUg
48OnQsovkzznsRvz2gMT4g6+75GzM70QhB6b1p5kyzocyCNjk8Dgs8jCSjCI6vRxN8qCmGvcTGs8
/Oip/6yTokFQromTt5tPVtx+wEJgEGZhFXBN19j5inxXPOxu3p89zRWhAWowZxhRoLNCot8NL4Pg
MLWkBfXQGj5LX2rPCzu0DPSH437Lqvd/6y4ipiEj9HUUA70Lgcdx1YmDXSbuzhQd6AYHUo7LTC1j
/ZLEscOSIO7oggzguTizg0Uuc9BLsHaFdnGGPD4XVuaTD4tcSzAVHwbQGc4aWbEzBNliJICS4zQq
0eCZSjJhRqJkV9Nh5iO2wHxFsiMPzxlhQ+J7O491VgZeBx8ZKNVj7SIzaWfnnPnA/JEaVmGNDW1a
3pPUJvi4Sqeo4mRNIaZEVbN8+cDdgzb3u0Pm/6XQSg/V4j4y8g9Ip2NtAuc+yLMK3IdnPPYcygeP
TTrDYS1qxHTmx31NC3feiTF+8hYUiJgGQ2AxgiyhaEV9Asx1ToFMrQiE2hDfCeSD0fppPGYXykP7
zsprtyBhYriWM08kNh2rjQexsEMlZ+JYXjvhUHV4E5/KqSj0t64kZALyVpDLYkMaglCYGnSOAYme
BF76DDgyo9hlNlrzGQNzOBTdp5VicGIhSqCU4ZG0LVs0wqg3GN+bHu8jCtqk7d8lXtU9jQoKm5yB
HyyBqCdBSQN6fbTjkYRUGtXRI80K92iE72/5SkU4GExwOoSsZcWCoz7ZMYAyyMz3fILrcVItOgX/
l6DyO3VkU81u/O3246kBJxSxMRa7GS30ptlk5VPWCDdLTaCG4luPecJlYCuILuNnsiw7ZAJOXPh4
MGdpHjrw0uB9kl29LjT7mGdAEShGv1cyBS4t2ZWRToDsY6vuiFXwd72d0m0ORcKRBkMh0aV1N/RS
RlbX/K0H+VRjBuJ8YHniyt9o+/JDk62/a84WfmYgQHNnEzPzsZk9d0aS8MiSQCTMNcxo57gKOQNt
XTH6JDzYFfT7EGQj7Hl7iyjkEXnwdZiWdL+RtnZZZVxIeeRIv6A/9I6AyxV2FW+F4JiWu37pmGN/
FaZBAMzAaJYDYmBq4twTLzTvhkbOlwRoeq7PsOU9/y7N1Ju1ChV12pOhpZ/KtZ5cSeQOYK5iT6JB
twOELoLM2iiOtonUmkPN9NB8tfafwhTzU6M5v5D3WRdtnV707iOz8Yy7CK5YeCLx6CZW6Fq896jD
wjZLuWJHP0CkBXBbh1+LOFNwJNgs7NX9MmrVvZA6E1HVnkcjd3eIdNLIty1mZPl7h9g3ovIFS7vQ
tbXIQvadTSGIn/wIa+2+XNIZXzHdrwtoeV5uhIRMHAyTj3IsWYOSY6dVev+IJg7BV1XXgTCLc5xO
buRX/cpOe/nsZP3i8ycP5gyl04QUuhNCBOlHmVUqSo71ru8zk73A8KoDSLjHGn1kW5kh70t/ZQ0S
DGEP5BcaOuwYNKOtbUUjqM0WzBCRY8sO3dVzzTQ6aufvFUlslFY4NCspL30LwnMc1wcz5432BbWw
3T2z/sH95vWBQHQcTJ2X8UjNv7KucSJXW4ZoMfDUQcwJdaPiYnFJVVAFqgdsoSFTc7TiJF+Xw1fe
FO6dQcCzjLv9Gi+nHkX/Dml6GzELuF9TcLiNSM7OaKK0kn2oOw0pxXaGwGtVwZy3v5uxf7O7cq9K
k7ejyse913cPblJrlAfqxJnaHPps/Iin1DjWWvHNIjc5M2O2AitBZjnNNrI5U4tWuJwvo+uckdnC
EPT1NFjdSwYXBxjkebSnP6LM/46lxRvjjzQMC/EEJdb7rH/1ZS2iEsFz5Jf633I2nxnzypBubqGX
ctF4598O8ul91SbD7kC+acuco13CAbggWON1185MMlY7n85iLH7VhEqgOKzbEGo0KppOiwk6H3kF
kFXpWXlonGyAMK2OaqPfUjiJ4yD9xzwFPr2NrRx3WvZmIgTejkHsMIMwSshRLtize0iFVZCZtTAl
HNerXo1HyxMWWZnMwuOJURMNKOsefczDrnHrQ7yojs0jg562IVtkWuuTOZgfyOpG5j+tHhnWn2wi
HcvKXpRbsC3KlzfkfT+NnfL/EWiWbOYk2YBn3jGfYT1dG9fAa71Wxk4NK/JP5at71WHbubd6PtgR
JcsuLfmMRGYypYZwHVjz97L29wObtaCYcSPAZi4CiagWuxmQKcgAgVOq48ByN+iM4SlGHkH57IUC
MuqOoXCDH+Ciu/LL7Mo7tyltRLzGdZzEf31aFqgeigdnbH2GmoFMmcbJGB48hB3GdWziAEx8LtVd
26NCpKecOvrbtGfw5dJ0pEUrmQbFe0ZvwyFZ2WiC9L8Tbnmdp9dGZlhIZ43wl5j9mqgEOvaaMLIu
T6+iQvBhjCUFBe8nOAS8ilHj5RYHBwKysdP+Kst8m1LN3NN/4/LCoeg1LHgN7AiBxX8dec2VHjJG
SMwzwmP9mcYkxpS8+RVK8/qUmwz32lYbz3mzDWYD9kLMhsjYuNMN9TXqjX4ePfnFMEaHPcG0WBqq
e0rlPZK6X8LXrWPd5Z+mVYO3GZfvCUryjvkvb0E/vo1Sc+68/GDxGuYgcCK5jB7T4/Xi94OJ7iR9
Z9JISHQJ3SXOwDV0jOcPMPv+S1X7uLKGbY2luMQ6aoSxcBs+R+3i6u30rpXdUW/seDdrk4wcO+N1
wX/HIfmMzkrbaWPyNeuzfTRlgkOR+3UnoYCw3dMZaBMp1pb6UyGmeN8XxA/4qvzMAIWYgC0mRecy
WVh+YgChucuz2ErjMR9lGfWtHCNl9VdtSB9Grf5jI8qnj6OK9AQawUr9zLGOsbDiClWstN5Td8gf
2kCyjEnMzjzEAltrs+Skm2OJDUcx7buefKJumk6VhXZssIk2dCvQ9rP1DqBTQV0hQqqlVC7ocml0
GJKM83un9b/JaioCa7WmLXBgJ+ayeklIsy4mY7lK49z0oIJWgRFkMtHyOdZPv0Jyw2/65MWohjpi
zEh6gHphmUUo8OcDJ6Q6RWzh4CgkcKyTxE/AvX+frOyiinI6CjOj4Ms1gzNum3YXU/boZcTAuSiS
Brbjl7gT94M76vzUxol+viuY+bSbnb9LaH6NcbfW8Veax9MOnhb2uFjLziSIPs91ru0r24Uf1GCi
yY312ayzx67SQx74/Knw5pfBZQ43qjc1jc0LvtN9rcbfOBnqOzSlbw4OKiIUrouMr1VHymiNtshp
4xfWGzR+5le2MH8vBPX29NX2KfOp2JB348dk6DTzuEjLNKMbGBI96j21BG7WF+QatGg5JyI+odhw
vdLtcl6rv21MGIGZW3cj6myxdJ+Gr5idkxESVjksusmIf2SX9Zc55yflrwBlio6tQabLklTXuPj3
hR9xMLDyITSe6ICxSv7UXr7VfOmPhQf9QOL7hpj3oUB7Lv4lamRJeAyKddo5Vpmz6I5r0/PJF9Wh
sOj5kQLCfv3uLLR7neCSNxCCkhnsmLrcydr8zMe/C0MAUrN049qPisvUTUWA2Ph7sab/soqGx1KI
TuWPSnqEATODz9J2PnKfhrsw2mC2aB+m0vqUqeWB2CMlcYtbFjJhqsgctlFUgUV+qLdAEnyKJm8T
6D8kG1E22+nRRGyBYymPkLWOO291XgngQQXt0Y4nBHlPxEkFyUTc3Lj0zIFn/UhCK+tyTLg6qoBg
nRkh8pLONvccehotxBJvevTFiLK9Y4FciBxUO+o76+/AtsE3rO+F1jJY9T66RauMzEhZV0zU+Gty
mhqdURdiIFouK90xqWJKv3BhdBY0/UW8Ind/s6zkzdY41PL2Hf4v9idzuuG2f8XayoVPvlBkjSZ6
e8+guW/Gs6vnf4c0Ls9VLb/o7N681c2IVSRiCS3Hc+977aFjkJ3pxJVYC9Hxhs1gaPpS9oRtghNd
lMuvWaFRMv+mYvjhZ26EZPTQI2VJ+9mgZTaXOKbZIloBp9zBX3LxVNok7aXrPhuBhazNgZUS4NHe
SyL+oJ/CZXlhCf/d57jqsq3dRqJlaoRbosEZmjPOnZFzYFspOH13Yvr222sYMguTvnhsVTQtPHg6
TZjONDAVBDy6DjUSR2UJqKxo7aslKAvIgy2h8pTDnh73M1YDqLvhM5PJAm+eKd4q4KbFC/015R1s
wCT39ux/uWngGEH6iEC01mEvaq6OKWaZqNl3RT7zo23NLMz6NLQ9hiSTorPyU/tl9afy7BnL++il
WZQU9Zl5Whm2FSKOdmJ67jr7PlbOlagzXktWZBNircgwDJRy/UHX5+YKTIzt2BiuKWpqt0RB1vYr
4ZgGZ41Iy1/ZxOQE4tMZsUXg6CW7t0VCORIYsmKiXmniyTxx+FSIkCf5rQ/8ifCKYgUvhy3jpHU8
9X3NhaRlDAl8y2EQxiJ3586kHFqMCqiJttyN9Frg84ms6du0fHtT0FU4nowiTGqG8E6j6ISM9Ll1
zAOb3Xg/tTgXBkrGTK8MunqSM2qSZguzYPMv3pt0hgeIztuyEDZjmTyx98A3sW5OVOdFdjbUf688
gebCErkDTkjqRSL+jmji/fl3THfh6251MirnxUxrHymGwVCV4qOPsWezLGi+W1p8lX0MejdHrac6
trg8iAnHiT5RnE4ecg5tVjtInVGV2lwAUBJI+0DfH2OpjwXzedejLh1rJuvzSgwI+htF80XxCSSE
/xynAZu0KSjYy+0gMzEWGMggLjw6tl5ZT0xGUNo5CY3z+F4hn6xFXDx3dXmcxTBGBGRT+TTeaWEA
QCPvU6rB8/of7s6kOXJky85/RdbrRgmTYzBT9yIQ88AIBodkcgPjlI55nn+9PgRTeq+qn9T2zLSQ
tKi0ymSSGYEA3K/fe853WNLiTZu8FhN3ZeTrP6Uw0r079wbnNopVjTg7+jJH3OUYTEixXxWkuDQd
+Z4ooxZIUI2lY8cLDrvl0gZltuS675xMCbFZdqEXTKTN1UL3mIQv2gr4acNRystTOm30AYMhTgin
I4B4zPlJts01wEAiWO/EVcHr61bssc5wl1kSaZBKo7xB2RJGE07SZvhI/YQU8bQtPDNnml+bPxBe
oNm02/hE8wbShpHzkKVlTp4wJ7iGPnlP6sfSFdlHhANdLR3Sf/sRQhaa1pbUcs+Zp0YoBLITOvJl
aYwlfzvO6Nrh5ecgLfmiuG/d8Ec/65NN537SlRwT3AZ11L0rTf/eSgwm2QkBTrFzrAfFy1WRHyyh
zEyz8lfi9pOHO5kHyp7SQwrRJpUZLWFXeZOwWkm2sxhBYQvGFUnruQung5D+VdWhC2ow14axVKj/
7ZBukD/THjUKiMIH3upSRKj2nrlmvkA5vpjcuN310FxEQA+tkg5i5ikjoCd9H+AFrHyA9RyE1BpA
cLhIFZ++JpaTFKn7ZqQGFtTJ8CYqvJbwapqOQMbWL5hd2NxFonpEgHPQLGktpwnSGcxGe5tDOeO+
cfZjW8+glnHhRvl9UQbWUskotWWjv1o6FvLo6rSKsqbEEWtWuUXVAfFtDXU5DMW0niVwzug8sR+T
VUQpUBmlwZjOrQ4TK4JBoounSTHswpBArXH84ihHeo7FXcvphDTHgRS98YCN11qV3bgyK84gXSfq
Vcoe3OCK2o9EMbl1URK5nT0apXUyDGe6q3ooTtLtY48e5C6NAsjnyph6FCbghuh7yMa4tkEJKaMQ
8RplQOMJG/5YMC5QGK6szDD3eBd5FIbYXzn9sDW7/l1tU4SYRZ6jYbLOtBypN+kZLNNBW66YZ09H
so7meA6DNEkubgVRpbEiYzs9JZn62uMIevBni8gQvwdukp5ht91V8QfhJhdaFd2xsGghwbLHJDUk
WGxo6iC+2eewv9elsE165sFLBPaGieHPHqonEltCj7Ew0d/QrV8M1AQNj+BsisHfWI0hodVoT0rk
nuIoPWmGX6DgVJUluuZ7ifEnjMLqYKb0ShNVe+561XNGUCtZ0321YU3AVdIT3kUm9VT/hDuDIsVA
T91Vr1nMpKdmjZ4sbuEw4ZDuQqCWPEvbclY1WpOBYIFmdVvnK70cH2tHtThLUJfEGecAv0i8ABOD
ngrUOF1NKxEDl5QiB5c4PfoygC8MFRKEbtCoEHsLOpIOlh1T0p5BsbfuMcKzA4UcnyUOguTLzFzb
Q8n1quR5s/QnbS3AWHEglo84Z1GWJ4nJjo9bXO1WuLwqWPi9sMRaIk91AgYNmj1Hk4YYBohPYfC2
TuZ8zJFBRxP091qu4A9UDYQj0rX3Rn6tQMTYzSa2leiK9uLVvQXzTaWJd1FdZh3KdNXQZiVwdIyo
qBzLWBvDrySm/6u3D6qsGAhzOw9lxaFKNeR9bKn0H86JEo0bWnFHFeHLQnOVYhkiiF2n9bVwspHu
XxgSxG3tsTL7a0wTC7/Vsm2uiTWeFGtrTnLFgMZcGqlKA8AYV2Leu6027Y6Oyml/sJRVHkEYt8Hw
oyfsocmMqZKudIVk0mCw50RlEsKYsU7dO5jG2SDb5Ct3xNdCwbnBBddL8ibGcB8mDZgaJshONyVr
ew+Rpz6UQn3WaDMC55RIfKgGO7xjR5xszyQB5mx9OuF0+PkrjX5z1eX3Q9Od+kpHzk75UNCEQgIc
nFI/cJeSUzv8BtoYw7nJYL4qs4mEhn65MAdy3JROe+0mTwsfeprvkm+m801PPydIsIb3qdVUWcmg
dHeSnuN+UIurIVOi3Ht6nh05VkPeXDSt4XhqFEQrd/ZPyukS9cmxjPFsEFAEHwHK8qlE2rqoxu5O
KVqxl6aJM9tqTgXet7UdXXTlookAYKVKn82ona1B7bSYCkVyYHRULG7wjMVQjPwMx13fOBe5SmKQ
XgXygslXLJBkoPJzIVDMxj5IQXwcqOKQJsHXGbjhjGGCNhyAIsuFbM43HFcWd+xdCbNPOnhuiWcf
kLN1sBVDoRGjcACC/meUtrV1jFQuMmF3Gw5PqCyJL7tLGfbTdHm86UK1jKULkpC5geCOLiVwDwFK
ek+iEGeAT0vv9teoDuMDKmBncfN3z72rGRndRD234VTjqAuRPqNVe0KeBEMXQm2NeYqmIBh8riKV
WRitMFURCszR7DGvnLly6d4HEEOm4mxU6tx79q36Hg22TpMtYL9MNVLa5gthiJ6W64QUEOkrqEsE
6zGyZqsdTnHoEMVYaLsKxetTnWGzmwpzMQioFbmPzVIG0A0CpLxPAFQ4D0zqteuyq0t61FlXOu/2
L2uC6Oqqqrujn0cOO0eMLbMLssfOfUPNTOE55PXmRh2gbg6XAE/ECuZkRaAeJC9iEJXSNX5UuazQ
OupYriPCTG6fmBUSQk2owEUM/Xi8SVJhlZjeDSXXI4Egq8OQa7yOKbCkhsY3Ot8zMAnzjJ29muMv
E6xCI9m6pYaekjwz3dNL8fGNX0vNxny0KJnnVi6VDtU8zmIwHjRLW9Aqro1XrERSBm13dtHcfskm
mjxBY2y0trpMzFIeBndTDwyd+yhTtoDDdypZI9ecIbBHEA0zTAVbsJXZp9v3twkSAdewn8WAZ1Gi
QzIUwteocTpa7KsbOcYeYRr1+QBuHmDR7d12YvJhmuT8M/qA+XDsoifMnJDCghiR6Y3qpnYYMUFx
4Mdlo6YmTcQyov21pZ76ynJqCJgebGV5N26kQm6NdER0JFD9sa+LHhOrW+Oww4gT25j8eHgMNrAa
01xVPrJG/jRrVd2JAREVMhD3sSZIb7bZtfC/bxEoKQkuq7iVPgUSNHmaNMWiIGEA8XR80tR6WJqY
Hw5mbkPYHQffCxvWxx49nNLl4nNIDJxu9HdbUFZjyq6UYBRealr2NRNADsVswcOAAzdiGiM0osFw
go2+CeoivEOliPo0IFLAmpL42pvOeow0OEeT/aDdTJR1Wp4zfldXqHJzP4Poo0+erYrqvfXpEaNW
CO4zbTCQWfHRRRbjliFsppchouJL+0sWdMXTCJ2KizTIU5y90BbuT/3M/E/0zEcG216G3v6pGiYn
mHYoUq8NcxB4otbSY+GP4yUqKbOrSWK6SccDdvf6vjIpFm/0JCIZye/yc5S1SSrXZobYiqXHOqTT
p8Kfr0bckhh0ubuQcDzYkACWpGLnz3qeL32/yy+6Hueg8VM2pKazIctEs8UdnyoaO8bYZuFsFUUi
mZ0n3bpoDByj/XghToBxBr76Gx4m7JBTWUF00pKo07w0iIALsPuGB+Rq1VFnskBEZKosq0Z9o9uU
7sfAGAhXKp5ujHh7DEE+JoZ5V/nlxN5lXxSRsQ4YWnIY68rzM5o34xggf6wjE2NYr9EyJTxXpD+r
duD8GLVwaWAB9SgTFyHYsXWSwJLGB7ePbZIpctJa16YG01qaAQls0o32IqMkbliALwbz4tkDfbuo
SBNWRRHNcdI2kk98DTdbYhXAODDoN3s5D+DWGftuixI35Zg8KwVNwtVqelXBDFOVkLI0wz73s1kX
unqw9g3czr2t6Cs1CThozx+JH9QY1mO68vw9vCEMbu8UJXDX2YzHxAqiDVZxynCKr9vKZ5I89vvc
FNrihhumsHMXWd9nVyWq7HVWo8v723dLVX0Hd2Cfq5axB4fnZJsYwRtS812M7T0c8mpj0oVcDbkG
0R6e+R1/sI7d8nAjbpdzYkYW0rBJs12oiuc8aNY3PFdlorC/EemGNEUZ0UzzuhE8DBlZty4UnNuC
iKES9EWWrK06QTpQcPwhWYNDcu7Qs8Lg2Q/yG6WWp6sy7dTjbbPNQ/NDtEEHySPqj838S6vigQIo
rpGUeWY0cmSTntf3//FL6vy09Vw9F31+7eklUC/xJdPyP4oepNDtd5NB5HnZ9+263d7iDg3fqXBb
N8gRCm4CMZrGVcnqVdlU3WvWUOMiJjROMk/DIxoGvtDR0BCI1qh7nhvtlnY8vgj9YHWBu8vs1vcm
mUYvpCYyqrUUThaVpdGUmFNmku6j8x3jZ2iXx059GUo//IJog45Do0X9TQ2qcwFPzf+SaoDZwsIB
QEDPs6KAQUeK8pMeb2eXuGrKQa61GBWAidTwFmHdIBBYaHTWDatsZ7yj/iRG7TlOU+NUhc+/o3Pd
BJJa/WJXERnHpe2eh8LnRWTyAk1RXHUwFn1sriDssun3ZXZCVHYPVl9Zmobkzc30TlJiX3ssIHsM
kP42A+m3uqETOtlfhtnkFkVjsbsFoWejex3hyN+NZLE+EWFIl82OYNIrpKQbsx9OsKM3Q0mpPrFw
N0KJDg5q81M+xAW9N1z9Uw28WenAjRa+hqLWJvmlSaph00d9fE/wNGHkJh3dkZ1uF43i+s1Gi3oI
AFLOeJVkg0QEoLhPiyAsu3NYYZVXNPQGs31nytTD94ZfOp2Lsp1hFUY/peGlDAZBwfjbvz8c/FI5
h2I+ay8GMpFkNq5t0JB11j5FNB1RuQ3KYQhwrKD9rY/ShCUZxqfbeqLIbIBGZ5s4VkAQKlQhi5QH
ZXtjzE+jO+3oU3BwaBkx2nEZvoMzuLdZsYixH6nwm8rZqWpckiRpQ0fBdk7EdDWcyuTXrcJJ2dc4
vsJ90vvGXseJFh++9/c8tsdL7hTPnSlc+resRoGJMRDBR7kiKPVaECB05+iReY2YvU5WQZqKao6U
pVKnWdPuLLdiWtMYPl6G0ab3OPo7bsrKa10/8UIMJkuGx3sVRdW58XPm4rMNiFmSc//9EhAVKuh9
umJr2LL4MSIOnMV2YF3qotgr0RwLg8p1bwXms6+AF9dC5o5oA2DiwRUqUNpvXdJDt2yxNJ6AGXEt
528iLeZC+M2cE5HfWwpGtDT2EZaw/OMjRktVpR8mNIKmbvNHCdocCaBFD8jidxTwnoIz/jHrOVsp
kYnNraiPkZWVZ1xvnBl4HFhLxhc83nDY5vdk46pqO4XDGnb3Nd0C7Vjk1rLX1ep448a0oviN9PlG
khl6NGd5ytRLelTMTPgZ3wiiqgneRHhlftSMBHisVjfIb8xEyGgM876TBdiCVOyQ+dxFSVB4N4yM
1kXmRXYBqleUfmjdfwEU4engf3oRbHBNg6moxPn2UjSa7MWmw7fGsuorq6DFmEs7CfUZ8dg/24DZ
bVrXZ1w44sHtnyAdbKYkCt5kkndebGr0J0PLXccq8xT4NZsbJrXtwnRNPPUlb8nWs+fkBA1/ZIkB
GxhqNNvlfx9ZsM90GEBz5ub2YO9uAOPbqi8CauVS2jsNJRJeyhAUTwnzGFwggMeacvJ2bis6XfcQ
SyAcn09qiKnkqk7CfDNnX2B+CH+pIP1y9P/rIaWkReNnbHEho2yfYxM6vzd3Ud/hh7It5IdlM6w6
MpiX3Y07oEXJro+hKKI5C1e16UacSyiRrdlrDGmAgUY5vNcqopYs1j1yn0jzyXwoJ9//q+AMof9S
kSleimfDIdfGjUKxReEgnjsnYO6qZ69ZbcfHDIQVq1GbL9rMMpbajMAUGJYOflh+DCbepxttcqzQ
saiENS/03LEfxrpxl1X1i/hFLKl6wi+FzpgQRK1H67FniNOhpcXot3ZSM9opvv8oIA6dK9aeWxgx
clT+akffJe9V9ztIi+tDiY4YJMToHdnCXI9UiMi1qHR6HyXR7UhQOLa6IzVFmRokpv2gXTPfpJMa
l+9FOSqM4eFyCHCai4ot57ZW3lZNVs8ia3VGwgcwarnHQZAAu55C0MlpHHxHJGvBAVGvXDYFoGxh
w0rqFcOFdaVvVU3+6mgbr5MxZbh6CyfqjwhR0q2LnGczutYxLJrwMW2OVPTFS2Om1D+VFT4CBLG/
1x2TG2D+zma2eoSTrNdO7poej629rpw62xdKxuNkGQ8mOJSyIdrLDqoPXJlHTWVWHmLkPve+8wvT
mU4jziIq2Z8utdX9mEKzXUNhpDXgm/5jTlJpF1ibCSGLhzK6PeeNsiXt2AQAziSU2RFOzySEey05
kKWBj1S7BSU3F/BKQ6LKbVGRqsNuIZolj+50J/WJQSIrWW9zd3fBuMlKiqrRwvQsAjq+WWbtOgQy
R9MdXiWZfQdbTM6BNTKGAMPMK2GNfShYz3yCvR9rnUOqk5jPLFvRZ5i092aaOmhD5J7J2rgs6Opv
x0Kr7hxu20VcMTob8tZe3nb7echNm2083l7z2DxkzlBctKqkN61RF9yCWgzY97upUXe3zUzM9unK
VHmMCV7TSZqZY1RufzqW8ieBNx14R7fngtjOKpTVNdd6nU/Zcfci6e/NRN+WczJXWej3da9gArC6
fajjBXemI8iSdoX6NH0c/XECFEEFlXD8EzNcBMIRwey3Wxji4lWDzrrngUEXNbXU6AbRMULtqvu/
fSFOfLElFI62ZBlc/LmlMCb+L+RiYo3h+oP2qrGu+lwkRLPApBQ4dT07dZw9R8q3DrkNo3HWLsWI
SdsqfNR+c1URZM7eCsEukJh8b2TRA364Bt6MdGazGMtJbQXLrIUVQL0/0kDuKi9Tk10w1MTiEbh8
al3kRaUTF5dGMpLV2TQabyhqY4n78wVtJYhpLNueMMpfEwKEXYI2kH1LOpzkguUt0SV1Faa/xG3t
pghrJPuj3AjiAU5F1lHmMM3AkgApvfAD5HLDWs2HcauUpNTNrLZzUKXnbySxMN11G8TkxAGCnQ/Q
cUVrEM4PSqY5URXaTjC7FThYg7piqhIRA1WWT1Y8RjTh6IgoWrTnwkCjaPGy3v5o9NsnAZ3GE6lG
xJjNCbl2w9eyyzZJmvxoGXHeKbV4jS36gkXEup9pD2gD+yfRAYjL25koeltIaFnfpQ1dYTUX1mMc
qacwgOvfZAIKeNqnu38t+PEhvUttEbhlSb2fGvDWIVL/q6oHmU3/R7Ddm+dcYD1Xkr1G0gPNV/k8
SEEzYlqWlEED5sKQ5EoU1eUv0D/hFO5Qu2zpQL+q7qxirQDz1yMEzNJZBAa9h57wptKon8mwZDgZ
4OhDMX6pG/MBMeUKyxTbQaQ/kJD+XujWKsuB/Ux5oXixFJe6aI46dA8a67wKM9omGDhl3sGrs0W6
YJz4gWzoicxDLvmcs+RkYmfYEV553UREG/fXoCXyXGUfjvzqgZMeQCJGuViWGzdnYoAlvUCDU4UN
nZBxpeCfRoPc+zFW84D8I/ClmsO4sTQYK02EFZiptpIaSnPklIqhkl7mcE1JJ91m1XeA8e/E7ct3
lMlfQr3/8tt/GOH9p8TvfxQC/n9jxrdODsd//fsM8d953ndvKdng+6+q/hr/lPE9f8N3xrei/6Gi
djXIz5izuU3bJsii/6qbf/sXvqTz6JGnYVuqrjN6I6MmI1Yv+Ld/Md0/dIsUEts10II7rkrE7Zyj
/P0lzWLBwG/vaLeY738m5XvOJ/3+8OYwcmHaEJpUx0G/TIgzL+8vUbptGzTC5TC2yLMvLTmHjKwc
cnVzYkETd2GyyPzdpfl9W/x9aPc/+vcILnd55bZpGNZfwnLjYcaADsxCg4hgvs9ePU/d86h/DukB
3tp/8o9pcwjIX9+dZju67Wp0jP9DlrJtVSXYIZtqDmFgMj3LrVKcI0TffoW4xPqaSYytvqvNB5B4
aZbvk0xbW+rVUCUd3P/svYu/pP5wtYkqF3NGsNA1W7XFHEr0dzEquqwy4FFIhKQ1PVTqUVKgjZnr
BfRfC72nSfYh2CMAX+AIOGrubAWJt77aX6ome4bIfIqn9xC83aKwnB0DpIWNmCuMBOfS8L4U1p2h
gHZyrZkM9T7KjP45RVIOFX1w74OO7J7qOe7GLayRuv2lIVwvp3JVMrTLsxZbdoHmn5EmthIy3qhb
8u7dICQjaDnoL1Q4EUkYrGT9PIPTYacgmFykyKg0EyO4r9DSZUippYy6uNzOTm9bjzBNr+k3dRQu
BHdVyTrUY4PMUC2A5fTm9xDwnaPaLhPcPhZNWFQjSY4ciZg7IIJeGPNv4coxjU/Mul4hOHhWxLGP
WJbadhlpDS43FjSgRI6mrHTelCsIex8+5bCo8szTWUapxsx+2c1qe/SdAAawlYHs4aCZEmR6dijv
7UrzaprpNF4EDCE+KkJGEIsKon9UzM8IKTFD8rsKy37ACCN2P3E1eKgFkWAvBPhnkhrn6yfzc4Ma
ykGTRiBNyj9lTMkWaQaYhGTZMlSMsBo7o7YSXHEnfg4nAwvRWo9aT3FeC6deZDx5Tf7Me/bjSz/T
fVOvsZmvyy9z2A3jc4IGgJncUukRQQ9AJpAiiJroxnlYjNQpRG1VcfVIv2RQcwx7Zmd1gsUfTptS
rORGw4rcwWsqXkfxWTgJ0jYDGLAKFLVlBIGtj7NYH6LhI22lgGOv6o2XMtqZxZ/aBHIKNrALV0ji
mq7lyjGVLXyw+/ntTtwvky9XSABRSukY6ZpF0CHfVz6T6ZjXr314dLtrXN7PJxvC8cirwPJMgFRY
rvzyXMDcsDhPZdlnxzhfG/WlrRCt52QLtz8byp2ev9LAApHCg+LHy6l+Rv2GgHLRZdyJGtwk+aXx
sVvg/EDx9dwmfC5w/jzL4OMkpk8JxQL5u5dQmEUGGEi+1mP6nP/e/DmEuIoRXtEuvtbZWeGJtPwr
t4QPWIvGyWLQ0RsY2kqRwQrS5cqgAzbfJjZtMnXghhNyBa91lZEV7DvxIR82UzkREsBkBvnPMFMv
UgWzUE1023V+h1r0FfAp12BNOWtAWVIwGcpNoSZbk9JPFx7gwbWZY9DlmcXAgPsoWeIc9GooZWMj
SdTkUYi+Km7itN4oPSA43mXYfWk5BfIn+n4kltILufnwfM+XsuTAkeLU7YDGZSquX4UrMfmr3C7u
mpi5AwO1yEyOpXCeWdFWwN6eIJx8aGhUsaEDrx2ejNyEn2+eGmluSkZ5vq6jEkiXdCk1l0SJAhoE
Sgte7/xVVStWBQ9+Zf/sCzS33J6FQLOjf8VEKMeotSWM7mJYGgY2+fJZo6tWtBB7808SbyhOV3gz
HE1bzXvTMNzb5oPGx5X7c24vL6r/0psGyR3JBClxagn3FJ9SUDNdLDdRxKRkrLCHWACQNBT7FFh0
d3h9rRXfB5IuXal587rYpSpL27xLhAvapLQQTJ4V7kX0v/CPEB9/xRUfs0n5/BrFbwF0yyJHE5E5
70ju9qKz7gihuRVefuFwZnhFLTlg4cnJeMTAP9+784PKc6AarqeqDdNR8h7ZnZBSLEyOXsBql0Jj
AbNi6EztUgGToALy03iqUf/yLCYl2D+CTYfncniueIhC1lI9/Rp5AG26NrxYs2+9Gu75vI4jsMVb
ywqGzqQcOK/4q0Qh4I4WiUMCcmSxAmZQDky2RdKk9XFaKFXjKeW5bOXaLfV1P+CSSQPU6dCs105m
rOtQrqtk+KhqGgq2rq+Rhu57otw5ttYvrqUsWzR7sxpoYHQ+i35ITkC9j1uO1xqmXxzpQDVwB/Oh
GFyY1L7mQEJb/VpFXJ7+PIt78ckt8T2QB7qa16CYz7hvwK9Ja6f3yXamRCU1DBkSM+cNKAtQxfLJ
xaxhFoZL1kQcGC6DstyFQxZWO5xZW1UxVoOCtbRyfxZEnqiNeWxTBphmPN/a8jtF7f9sTYzyPyy+
PsO3//anSvhWfX7kxViFDJr//f+Zyplq939TOb9l/+X0Nn5lfy6e+Z7fxbP9B0WpprnCsaifBdqb
/1k8u3+oNhUy5TNlMMiCufb7XTzb2h+apVJWO8JUeXbUvxXPtvqHQ2E9F7qG5hiclf6Z4tmYi/c/
FZj8eNNxqN01MvssxNZ/LuiygWlT0uF+NFhfFQUD7xRiYUVec6qnHDauq6NeJUuwKjnTzfIlmpAc
tsf+h5HkTAnNUzWbjavBfwQf8OoX1SZpy3VpaOcynvDOM6BxKhxNpL1CPYXjGLDiSMTHNUN7gpjG
wzTeAQe7q6bgV+wmF19mr1a5SfzonqPgXWnZj7ocrpEC7EnEv5AQ3aXIaRiYPWgWvuAIMXvnB798
rDJYUU0TRE6zbmvkPqYxqTQQ8bRC53rJyw9zA1TuURrD1VHq/TTja6swJ38i30yuia7KB30FgEU5
4aFcSfZOg2QScA6CpbhNGHPqiHSaU2oKg0zPmsJumGJiRjoo0BTdAIqtBDtzy/FY4Yyc2OKEs7pf
5R3g9UyOxckJ8+KUFDJhz0L7lEsEtU0M/1YC+09tl2xnK13ZzvBiFyjT5qi43hysNW/11NSdv8gK
XjU5QO+B/NITbWlZdC2r/kc8W8tFnl17wC5A9TbKkPPudYIWJmbEhO2kz5kGJtaNQWsFzrCbek7Y
qTMi9zKGJzRe41EH53S0qiuRzdoWi/fGKiuqvIlLaOOFZJgfqwtcC4o3OnTbceEceowqW9GkRNLG
BVEF0ws89k+I18IrDP2CuMqGVj3Oivh4GzUKi57bMKF1vbIzP+G5IoMf0le9astl0j4wGsOWSUGT
M4mAUoOodTjUDftGAK5dMKwM6HMD8HqcYgXNhqp6ugrbJBp+JA1K4ICAC7fDdls6iHlb+nBhGH4U
Y35s0JNrxamT1g8A0KWXOPKjKnJ6ekSPTe6CjgyADPfZQeSeyk/4nVuj737osa56MhBoQ/IBg6VZ
AlCLc6LzVp2OfEsbTdz84GghvnTst0NyCDEqL8dQXmFAG0vCR8H/IOBbJra/ZksraLGLrUMscUxQ
I9X4MujHD6OjQupU9WJovgrtfU/svMk2ypGhiwWSOrSwltuhbTQ4cebce2muh0w/zVNmpuq6n3HF
+gy3CJ0SaesIESDATukjYlkcm4gTT19aD0ONs0EhBmcRmT2kuDzdTbUaM12NaPgO0dqS6pVtySad
ZNjRlqy2o+o+m8L/gfMUzwY1HTkLxbOqz/1t9xHlHj2iyMXX65f39UyWKbKPVu3ONguC7mIXVwLE
9CnA7k1EZlmRaC/QI16jifIU/ixSR1PuixmdgTpA4/tj9O34fvPVhCEdESwsBCVsr5L03YVABDn/
N4SGsm4n/2KEVNVJ20RrnaXF7Ap3VaAbL1IoJ31+35mTtock0h/MyNkC0TMQBpKrqQp5MGI8VYgf
X9tG/rL9bGWjuBNmcsG68+FOvK/U5zEWvfOg2HA1ytSE/VUBfRAln8gE9iWDS865xeDRs0oXA/2u
UiPFC7JpANtTpCvfwi6DlRdXlzDW4RF6r7uK4M50Og4NwwCd6ZrFY08zlz4xQkrFVi8N5p6FGqhP
GAqw9gpWttFsjzzH14KkME8UylfWm9tAjk+arx2K0cNcgqViBMqIofHNlQNGhprrlQ0VHF/7TSLT
x8jMeR2BO66qFLwopj4zNehPFzpVPPCBZZxwLEC+FicEmPi+A9oKqwM7xD5NC2gE6IX0J3PEVjGZ
vA8Mi19D9hZXmrrAFstKOT9ravLq5jywepY+5kH2oqSEfvmFwQy++BmWjvPdJvmn6pL/v8oOk3yn
/3XZcXxrOgI5/lR0zN/xXXTozh86ASpCZfdzCL2lg/Xdr9PVP7B8qLorbE0Yhq7S5PtdcQjnD54k
gwhZnRWekoM65Xe7Tog/+BmOsBGgmxatPO2fqjgg9f+p5JibWLoAw2DQ/LMMXspfSg4VGeOoEWO1
5MncBFlbHColgUShJ8NKMRo4ZSKWB5zFEFOK/eTeQ0FYBg48Ihga1eiRQlC1UIWKa+P7NMIE3r4Y
KmbtKJ6FAMnJQYRFdeZAQKGAdplXy6m1VpD3dPQN2FURXFt7NXhMi/SSJIn2nFr62ST8aNLil6lm
JTe7WaHZotwN2+NIzSIQQPotwuexNX4k4aR6iQy2dSFpYLSLchQkZGbZJQhAYeC3P5SRcbKJrUE+
9SPRpxtyAGtILLTTqPbHLp699rPCEiRLqwYnVHMLApCRW+Xm2q2MF9si5E+MuulZartCfsHMMFum
ufuehfkbSNEpMj4lBYLJoNNg0TeNcN0o3ZNVFTuzH1GZBuhxoX2sVZnch6ZBJn22JDz9K9V+olqM
vAK4P7ZSCAk5qbYkdrzJoDhYxXuQdfBu/bteT+5z2hZGMO0YFy7r4ge2/LXOfqJIUihtZw2YYZNV
5LFq48aCym1Myglr60rOi3KfGke85zPNTTBcQMaTy62W+hsX4EVpD6tydPAxzq7U2tpEAruN373X
EgklvQyrWquwmMB9klGjps9l1jxHmLbVr9DOL/NFrgJEE+743rjgUAJw/H4BMmKA+aOvYo5+Gto5
xbDeO9gWpZ3AnCUA0DyZs7WdlR5vk/0jUdydMMg1Coft7MVuYLBVtnHfAd/Ep0iXCwVqntobhbsO
c6fvbMltxd0CEG2f8JecFnepQ7x2o3XHcmRwY0/iGv9ws6eS6mCiiRNEF4aingT2JrGFdTo/KLFA
xMfZzk1TenED6U8vMjLh7vQTJsbRoo8Ts+llb4k9wfATwzIa3UdUKvqhYONLddvBXwWeKa+0Q2ea
T10X7kmSiou7FHMY5e8HJwz8WlgSq7cYDWw8dJ/Vk8zloamHx0KNlnnpRMgg86VS0D7pDLVegyU9
C7X95Sv5yozRZIP6Jb0kH9Cw6Bzwk3BjkALqI+aDJ6piH5Ng7ilkGywm8UswAHysNPOVWF4Basol
8WUi2mAoA+SJQmW6HRZe6tA1bHJYHQXcgn7TFRneezRS6R4MDl2sjuwStKjdmyFekah2/ntY95s8
TaJdF9jhnSrSY6pqxq53c+yqbTfeZ6Vb7dSsKVaQGxMwSL5Lfzldq4N+UmuK1sSi2sbjXd3ZSfik
mqn5mMp5EpbPnvDm4AbdPXyGhVphqYRvhFmm0K4ujAwU+tgHk/h10o61lZOrGh+GdqARGz/ihqIx
GHx0+TVQTw0JYRlGJOHGh9jEp2FDLEC4Rksi1oYnSbeeb4L4HrJb/irtOZAoAXADnbYdV1YHtwDC
Ov3HXkuOJPd4IK3vGj57S8MolnFEeOk1dzXqewAVjRxRWasPXTeQhFouhHjD4L9uE9Ti8UeW5TuH
PlrRkk1GLjSCgaXjgBpXWRzT2YblX7r6ZBX96r9zdF7LkSJbFP0iIvDmtQyUN1LJvhBqGTyJJ+Hr
ZzEvirk9tzVSVZF5zN5rNyIJ3LpfZVjaJISCvnjW6jmQZRsM2PnyxRWq32X5bo9U/PmnIXY6Gktn
rjfh8OjmIwEOa1C321S9hJF6m8t7e2/DGoBjfLAg3Jt4lHAz66ARmwsqShRtTMY1JXBiNSg05Qh7
ey2Mq4e9WTEaAnU/YqnxrE2IBbBgdBkkiJ6JsNEFJXYrTayS6h6r7k3gVpsZ7y8OYFbjhIIWBL/G
5VtZS/QRKrYvCSCOoFDqcIWcnAolGKAA0gMRY3ee+Tqlua+yLpeAUEvUdzkiiWh6LbTdAOxktv9a
kjoVws/nlp1mWu1lF9NrQJMp30Etb6fmDWHVgsNN+RcSJnLqN7jfpiS/uDhHpZsE4xS9AgG4ZdLb
k93Xs/HIvmt32zFenVMrKCwaiGUaPLOfGON1C6sLDfuae3FNLb9yEGglcrGfYzgT+7w7ZCH8wmUb
Qda4mzx3JKeg0dnMevRR9F9wDldxAUvSxgziaky+h2pjmKfIe68jEQzJ4CN+2KraZxT/1ZOznqe/
tku/axYVk7SDMbknmvNoSo7Dxdnj6fdmYM/KZI+OZ80bD3haIKb9acdilTkmGWHpxiz+ZmPmBrAC
pQTowoj1orewutIeX2i6r1txT0cyd+JNNNl8rAKrm3Ba695fauUf//+ZN69VGDh+n9Y3e9B81Ngz
ViicTIuxL6zYVehiVZguCBWDaR4BE2t9ZDqhxK/DDBYADDx5tpxBiLW7qVurUfZs5WGgFNllRGUr
7c9Q+wi1q4SDoZf/uq4GMgx2cgaHbwiErv/a5LXs6JnxP1k6JylbPc6Old5jv8lhgtRdh1h6LdLn
YdGHZ9ap0Z/w2EA4f7XTd56grc0uI+sA1VR+IvHUx/toRLmniX9ZXNGId36xYO3peIbkNeyKk0gI
O8TWJMcymNzwNFgfztKFMo/vE/iWbCxcjOYeD1B5TTJMm0jMQ0lbhCaCMQMSGmjkjTQORDKByOIi
zXaz0QZ9V/mF3V0Jito4MCBc+9gqP+BiVzF7g876hSy1EqhNXIQmOBopJab3ApZOw/LMLIlk55nW
Rt+le4wKuTUjvPxqveN6D7BQBJOsdnlr+0JklGx4xES1L/ThzAQal36T/UPVN9TDh4WaDB9DTUhk
u4sG70nIJc2dOwisWTQP65rbMxUg4ArvLzKnXRg+k4AFMkxFF6k/nZURSHVl2iw6va94Gh92mf4b
YVIA9q59WuV1bOjeuci8AIl7vTbL59zlg1oIlmgzGjjyu9VP6hgKyRDl5Fq20HcMzA9GnAz0QhzR
EBvWjkImsIiig1PTt5U/cyp/cs+MMJVbL3Vk3kLSdlmPjK467Yo5QU5FYEw+yBPqunRVasNTlOBV
w+FBIKAZRafcQeGXV+67UrFDdF0b2uy8idCeJyw4elxtcGzqVRRPP/nQRmuvX6o5l+2O96Kn9ZXq
cReV5DSp8cnMvedl7j/Ikey30c+S9IiZv56HS60eO0P/iwz3pyuHrdPCVWqmQ8PKqlkA0lVG7AHm
blFzHPRHUUmC6t13cwTHSV3jHjqSW6AD2EvW7xAKNp7fVmqQBY3pb9IXvcebnf30g7HDiAtSVK71
lr2na1Et8w16ue0tvO35EcQnn1isvDGSQ4QwcXGV0z+FsccU3/OpCsKyOvYsZSqITz0LbaadMW5T
rnKGXbC1YJ6o2Jmtj9D7E544VSB1xizZdupl4QsXU7tJYz4bDjBv0gaU+TWJ9ePIH82g4rqq2nFI
8xQwc4DV4S3Y49A4jwbmW34BN1tLHXZCCvCdgDwPUJAiXx3qQziRfgIUSYXOLzQ8+Ok5Nux1/0rw
Oawl1GsiSEcsKaRAA5E6ROpnndpb06v42Dx0xluyzvehNvmiI3qct7FwWQvAz3Hr/GFzboD0WyXW
lyjN51jsZ5PTFZvnhtqbHU2+yWaJ1/yZ/EjHZbzFbtDFz6CX63hApzQh00WPxsDyQYjagb/IUsm+
k1zMgMFs/NGZ2DSZ60rFOmBW76OlbMLom8f0QJTkup2hxUMrUSjjY6O7ez31Q7iQnCprXxfVVQef
tSSf/GajsUld+bRsxqORywTsCvMBqhhrYq+VYndUFJBVPfLSO3L1wU+W1HEBWn+VWib58LnyPlQm
jgFiZrjgb/VkPKd2hd/HIgxx2YjV+Yu7jE9bSpHvzgT7NF8jNPkgbNCvEwfQLUx6ZRV3UODDV4NN
lKC2FvGPjVlF0MVR5HgSGAAS0OW14+hcQ1mwgEVEo76OlZ8yeyFSa6UxxpnrFFxuvGc8Y/Lhzbi9
kLbEK5VE4w6KWWhyJ2koq3Z6/ZThcWOeS6wCQwuHHfB0tkwMvoRpw8YU7sWub7Wa7RUiuoGdr5MZ
1wfOTQXMaNZRumR78A2rTO3PfNq3ouRJYb4L0WUlUn3jTegk5qPeIeA1BlQC4UstB3/2RmRzztql
xdW1CC5DyQCNPe6g+nPCyPnsdlcuyyVEbJWHyU61o6NU3zp7KX5JPOi+MsZELQGzySSfIovYyOov
YkgbhoeBakNwqXUcFkP5l3/NPJsJv+CcPmQY7Qzk23EK/gl4Z1O6F/KPzpG3yRRaTn3Y5Vq301j0
FrgnWnjEGuGpJUVKMR8cuIW5/prYyS5z3jSapTz8V3hoJoA6asJ6UVU+qiMyaPGXktieiPzCqnHr
lE8a6OIGqg3oh8r4bsjR0b0vwrqn0A0KtvPU/f7sZ8bDVa1bite3T/cqKIGyufXDa0UNRlxSBgEJ
tDaEjveBTfZsc2On2WrueFXZyfWmu/JcRqX22iVcUnaPgbJZJUAg4qholWdGa+txCQ6qdF9DfjsA
6c1xNan520xw7Zjg5QOxHckPBalnOFwn3p/UifxZdQJCK/2uwnfajnRLrBFxDVVqETTuuVC9fwOp
7mnubABybrNyR1wDG8lzlUVrW3tYU7s2jXNf/rMzosW1H8OyfQUIk9HukrkJsIDvp3L0ZyffWth7
G+Q1bmesMvGUjP0xB+4lCEm3vJWrwyqciTAH2mLPXw4lPHuBNfbOwKbAcspiF5NikbgV4Fe6nrY9
2R6FIcfOdHLLJxj7u4xlLqBCJOW3pnE2LLoviKdXFmh9L/Y+ehUSZphxJRNSQdkxKRDPpA5rtPEz
3sNeEGvcE4Wdw3L+a+BqTJCQjKwJqkUUYQqKreQ09CMGtB5mDvblve41V0JPSr+pyekYlH9Wmtxz
2IcsWACTK9YmtEz2uIoSbqFIPk96usElHMh6eHMszoKaVzB3ODIYJK/JZb6DrBw3egqheOyU69QP
vqrW34XzkrB32nUuummtuGc441ylpj5UX8IcrLMF3ZLuRfbFITT+UNuuKEx9YvjuwF1uDQWnB/1n
TrMAVN5ulEDEW3GVNt4wohLdzq84/EyoNhHbeGv0uFqUXW2z0y+c+5Lr04xm0GXU31N5Z162mr7b
bj8vZEq6qxaOL1t9BSpgL7Rv18JmmuUHgwyGAVd1xCtEatDHyNmqR+5G0CN41lFbAprmbyPHDG0V
BzMkIsP4knw2VF63Cn4rbX0USgTxaIgM46IqxRtnAsb0PbufX7G4m816A09hVaeDrxG0PQ/9umqL
Y4ynWUIdVuCtdEhJVvp8mPL4Ek7vWPvT1TBbm7J8VzvMVh1m2RbelklenUNSqjE95sLdxwbogxCY
ofXI3T5Aurcaxw/P/IX3MKlpEE7ZDnDuvSUrXWIhsHoyNvX1ABMq1QXqh/rmMA2KStYrwiVHov9y
PMhFDLlgKhHv+ZSrzrUnD4DVGqbJZPwa6V4b7QlJYn1Av77LqhR6mVr448jkvkK3Co4TyNT4Vwon
2uQEi25K1R5wWPWHydTU45ltRPo3dNtIUfcPu8ag8ANNhMA1ys4G7dtKsdEb4BwKYn0GpciKzI6U
CQhYdgK89GuYv0aqEV6anRxabdlJX8BmAL9P90Dfb88z1Yhzs+EP1dToRTp+JkJ5xTvOzRBxshsr
ye3QQBC3taAf9yJvD5K1W1ZXPtyvarhQYbAhrCiKp0Dp1QPW0VViD39YzKm3sbCCdgeHHBnUYAxD
x+KW1OYzOYC8eM9zKYAx/qSZFTQWqUg2YS8EqC/82OHDNvE2kSjjefe8TZ5sngNpcskjZYkiJH8T
IVN9WfJzYFa01UeoV34eUdLmnvuJtH7jhQeVBCfTWeBW8w/t+krO5UYdvUcTrutWRZG3sfuTUr9V
XPuh8mcTNl2E77oS+7TY/9+UsMLfMNgGCWhfiXLIKg1uYCoI659OKheaN98ZfxMJC6p1qBJVAc10
9nvzTw5nW4HEqI3aIpkJqO0vslkGsrRozvwe0j0PlPmaXmzA5+9ph1aifdJztmz6duAb8Wm4dYQH
UGVAqc7ql0gZJAcX/y1w3i8EK70aafvVZONvjXTGaOjMZnKsq6NRumuLZRfWOCVgPLjRQ9JoTLDO
mrniaqx5VsKWUQYIjmwuDqM1HZGhrXQKD8awaAKbt7LyzuZUHfnrR9jnryMto6rvdAnjxDtNaXdy
JkbU3VlieZ00nYIWHnBDiM+c3M3wGUTn0aIGjru3bIsthXK6dlBEFTlxWa8mkSHtD16By9A8ipC7
k562INCqc+Z1Js3nYjyT3gFSPzzq+BTBuNQgkPVhTRZms/YqyHhYv3Zw7F5ajNdRYd1Q6B/Zjq7N
nAVdaf1DjnZUcm/j1eLBGvQHTTn7Z/Fcsu81wQi25zr9JgoPCoGEiub4Ggtqqi+9hHWlbkETBRCE
17wQG1B1R/QUFHkN5TbrdJ0CFrxKYVfstwhQfm1VwV4q3ug1vmCS5Mr6IcXIs/FdWJ8tQchV/sHL
cezsYCpfLfMls3hSsaXkzlch6u2ES69PMZTHNQIHdavHwzlC/zh6kjCAYzj20EY4J4gn2ozumjwU
ewWw109n7+KGDifnZ2rfCwQGbvOdMvRIca9BxAwgOfziKdhg/J2WqE+UTnbr+W3jniyNyDTeIt17
agkuSZTxxRgCBWWmmuNIojhBWVfB7cwdOqsEPE76GWWvMz1HbH16KIAGV7uHQCza9LdEnpnms59b
pd/jDwjd+Nmr1J9kTODm982+9xqgjwSTbTI0AFiaVk3rBC3IRbfPXuNcHqZKP1Oj31q9yVbg5Ufs
Gjz2RmUf8JHQ5OozjP4cRk1o8FJpba752OB1UqXZaGjGOXWVSx25j3j+325V8/QV5rUhxKEnDUaQ
/Mowz3VOvRJV+9T23jQoM6TIcjIk5TuEu9eun0fOl/JmZr6ckphBxvQ14sudm/LApTndW8kB76bJ
m9NpJpJEjAiIs/dF7uDem2SAx9FBcAjzv+M/4OIap5wkZ5Fjigv1pghOZKwWpAWOcUtMMhEdTRKU
CTpjBiJqIzB/ctfIaAjYWwWROx2APawKNTogpVorpbZpHYMG1Hlj2to2M7j9jtgJ4O8RMz0nfZ90
ZW92erVSypxxRTO/VQWG01iJ8ePyhWkqoPhUPbH2vSMToVrQT1bTZLvIGPDuJ4FCMRo5ua+F85nk
5l02xEhovkdufNY0iF2aKuhjKFyGql89u3qARU8aduY1CEoEe3ZjoguRLeYJqElT9JcOPPnZsSrK
9yZRvrMOA3NE7cMEV2ckGimsMBCFcHun8kVK9w1Akljrw5JTgKIxqqpN6TF06tod/Fgf6Ggdw0JH
D9BTkXKxEhrZykPTc8016TG2OYIqNt7heOKFP004hZPkvWTj5qXQWES9NmJ9m/RY4Bk+63xaarUP
Ms6hAXR+0/syj9WNpVg0PzkhmsnEA8GI59w4CeZC/OekvWDyp1k2sizaTTI+koi+qEqHO9i9n1BB
a1f13F9KHIYnB1thrZL8HZpqfuyd8dopzbwLtQ51YnYmT1PDwcVTLO1yx7gfcZ51BnLdPDIIeDHu
cI7ugcUb8dqWEmGPHshAEhLIM0khPBn5aO+UwnhKoZD6emEDVWNgODv8AEmsxn50klYITDLrZWA1
XPWT/TQTbYjZ6xtlFyQfNkyXbN/VoXlww/I0SWQN8XSCDFbUdXgVc/ghWwIJahKEYfvQuzfm8f8v
quBxV0jXhpHVPamJ6h0JtHoxs5eocvJn1dnXglRHK7LuRmymgeZtXIxWiFmGXewOfx2aoFVH0Bjp
Qcam7R3r7NYYjsZ+3HUK70/tMTEiNYyL0huaw9x6Opl0rCoIMzjCnD2MA6FRrVtuNXUmXEJUw9px
sJhFnTEdsq7fDO7Iaa/DBiKGy0ZMzLjIXGKkMj7t0qlerNip995QnzKs/fiMdJ5ex0SzVFsBP9pr
3/VwKkhnqAzXgHWsEZsFSI8PNI91Tlfbg1R2KcBHe3YBajb1ppkQIOD2ZMFSQ+5fbGnk8/b73JG5
7xl/rpD6FillAp3MZuooxdciyk6LssKVOzq+a4xXq+jcA8F9yb4L02/P4wPZt7wQYpB8Xz72R7cy
3wvPLMle4yjPKfg61Fhb2rOZIeY5sqmVMqpNMfTzbRYKSAWG56Erna0zqq+5MDDWogjcSNyb0MD5
XA+xvhNOzDtHVp5XsdVzIBfu7eUpRcVjm/2hShGc5vAYmDh7XkDW1xlMB3EU83y8kToSX9DkBumy
7iKn5Z8tPcMPa+Nn0L94K7zXDCoFS+n/dbIlnK6fPFK8ZytajV1B+V00Czv8fTD0MwkKdG7VqzsA
ifLi9CMZNBS4vd0CfOAHytKh4+XkB60T45Y0nLNmama7zGVz2ROCGGRn5GZ2wRDDS53XpBhQq3fH
wWHPhapxCLw2f+0Ffy/Ew7tuFyJqmzVHCbcWiYm2ycr4R7QFeZSdB1iLGixywlvkxV9gRRW6IUSx
LrgneK/htjaXwFgjvuYlizMv1m8evtM1ajY07iJ+GYx+WNu9dWbTEt46T+fcT/t8B0YlJjWLhVsU
IdptnRLlYVtBfqm/EsftP1ssNpVVsaXG0LrrdOXdcDqFiTQlpY32Sab9GxAGX+8HSvc25qmb7efM
tW4Y5lMib2dfRnq/T5c0HGDc5aZBFr+qYuR9Vu8wB1M9m73P9BdqBNHxyd/nFUS5iZMl7o0/cwkf
FfF4iwxF+FVbcXYKeLUj44j/vxgxgvZe1sxwzduoSfPYLbPOPim/laj9k2REGPi4WU0lcXhompqy
dE/vEO+MmKjaKTz03NtMJzp4fkOH68GRxQYA7H1UmFWF2CP47t15sDd9n7pbckEAARTlLUX0Tyi8
I0jKWhUarlOOQ9rYfloXmDzXqcDzCaCh3XamgwCqxAgwAn3i98kkKeEGaVQCAslOscVvO0uHoVxZ
L6xJ5o8Admc14rOGq8ZX7SpbxVn3akDlYWaUHRqwgHNNOJ/CrjVzHZoyC50qPgk5VrBxFx9OiVgN
o08RBW4aUahAqvcwoPJbLdjn+UVYw9UQocd9UusgNdXj0BxzJSsh1WbRdpTTlolXcRj6epc24iNU
rXFDXN4/NkvUHAgY9aIAim06PjqRr6IC0oeZ8hbGWrFVyV5fs06q1sAOKZdopHVSSNE04Euz2VEZ
iHQ2qEbhw41EgYQtcKECgT34Ll7oyhXbpsXskuUWQVNRAgukwp6gNPumcd+gko2rTHfFrucmK8I+
vGoLX44xBJpy55k8xacIVzrfcdxHBfYZxyjpH7BURqNt+54wiIUqyK3Lm5RuEQTgumGVvnN0n9c5
ubhZt1dh3B+TpLW2duMuz66hPUjgI1gbUK8ZDbWvmM4zLItfZcj6J+EQCOhMGS+JiHReF8fzC1cp
n/Uk1J4sGph13bEeGPWetCahB15pWceq9va8gkowhThyuWcusdtiRXY7zJwFDO/SMnY58uOd5LRF
rlNYB2eGa9iW5LQUpePd0yHa1hYzdEYO2qNBFUUfmF1rXTW3Sjtb7yXxuiKUH7pHMlaxWMvgt3+H
QxiRdFwAkvxxBhGfpxmAZV6TgEYkDA1aYr12Q+M8jIkzG+kewprlf1bY5ek/+26rmMlzUhicMEVK
aQRGZDdolsJIjPVc1cbvPE1N0EDzJSjGLh9JHQYUxazQtLY62FnGr56N2UrDpXyrZCVA7nuAKg2t
vlEhbxKHe1boZnKOZZJCmAqnDdFl49qe0O6VsNfXnhJrh/+/OMs/JXahkBt6sSzhHNSmZEasDYwF
w9jwMS3/K3QRIyQu2bm0rAAmt7+Ys0zhbIQEKsGyd1J9J5k7H6KCk6Bhs7VNas06AsUYjih0MuoP
pzzPblSfteVLAdF0baRqsgtTbts+nZSL3SbdY4xDPza96TGayGss+8tQ0vgRmiaL7VBZbOqG2BZl
YyGWzhjP20I7oEgAFzJZcHWsZj6Wor4NmuJcLNYmsiNIV9cPVcNYYGpoHROUxncC6gMoFj+KVzfn
LEsPVUSr6RAX0NlKekoI/EIyk++anuhlk+4uMOrsY2a8Fk56cSu0FrnWAjqaK/lHdFC1iXKdezop
y1cy98QG7q7DY2GZ+ygGklHovjHMTPqciHChSjaPsjY/RkPQuJUWsXNcI6+WTQiTnXba3l5QtMTz
PDVKmh69jumQa5dPLiDbJ5ay8FhAfjSm2uxSSzoPl3vJN3pr2JZOyfAxHPO9SICwNLobrdIYabRB
UEyOMnpnM4X1RVW1W8O2tUNtwOAx0/iY9rtENctrq9fzphjmcyKnyceYUB8o1+7FOOq+bLl9KrVi
1Qbc4eIuX+zB+JylPm1j1lItwS3XuaqVq7Z8yaRAVaqZLymtwVpSQt3aWJU3PbWZPbFJMiHG3v7/
c9ch5qgC+eeXREwuPC9nAe4z8yK6WcMF6bm0+FZxRrV25L2Qd9se5N1yo/GoK+YrVElva6hcIlnl
dWezlP250nQ0UUWBcNhuQf4q0063HaYhlfBOatZjGaR22eouCtx12pMeMlBo+81sGRfPJlCRCoH4
6FJlb99N+muD7Jz5WLErq9S5GZPy67Aw5dbK9Su8BeIy4YoKYxCfEyPoum/oDdPpFEuvO5HfRT/A
1JMlWwFgICOU2Vbb/qIl/Ishj97YMLT+qE/KR0c3m87tpTIpZceRoAImL2zu0QfUYdRvK0cp4F+k
0aNvLEREE6AnqtezmpXeCuUBQ7XJSjcKcTWZ2+p7jexgGAlViPjOeO8kBlDhMueKisxesirGE7AB
PEJgTwlkEa2z5iMzX2qj3/WmSTYDgvQrxEF9je4tuRp9uMkqYuuAf89f8Sy2HNzh2wyxLUA9Rgii
6f3DxkOZNoprFtrjqzNzjXAD7VLDa1jpWs5t8jrn5kGvIvEU0kOdwhcwUeot/grrWc/XIgM7EGom
bGxM5I8yNXfoulG9Ac1rO6oyBGJrux3offucYkIQsohAO6LpRsGOFm3I/Di1dWbCXX2bhrEGMwN/
oIo1lkMMgA7G2FTvzdKUeay7JULKuUimm5MxxeBbjoF0J+NcJDJoCSc7kGyrBQ2kvTg0jLPChm6b
OTgBdS8tXsLEae6U5I8oUaojmduqT1ZUhsO3ycmpho4e9oytpzC8JiMlac7MRNZlsrWNtNiNpXzO
9PAeuaQoLiCcVWJm5nuS6EFaMoOfLDJ3gdQx6tHDhoXo8OPUufMOxvrchvaVwEvMhLA+UQYk2a6T
E0awzIJFU6c0jltbn6ezO5hYBtTBjzv3t8nNp8JC9l7Pi5DcHjYFV/pKSOs2evNbUdG62hHgyRHw
28ZQimbTSPY2HQoK0jwFp/Q4vatyTF74ixiN4dcliXk1NedND8VXGaofCYEmvEBoyqMQcjHJbdAe
GvzBrMZEPl6ghXsvdoFr0xvNz2nAz8vMy9nKkml5RGjr3Vbh4oCV3fRwJVZmW/H7a9Veh6VCPRL7
g5uw2h6GD13086EJTYgmufWInaFdK8WosSqzzyk/o5LOhADFpRXg+GPxqp3cDGeJrFW0ZO1o0xcx
vCg4DdQee3430n5UJbSirlHRtelqcbSsPA/KRfmVxTG9Qm+OfmuI4mQSIRWQG3UyWaEBLGG/YsUb
eveGLFnC82RWjYGu2nvCSy+tO4z8sZvts/DN8zoL2+UXUtrX1pnCXdW7p0kVw7PXY7aOuTmbiMAZ
jUgKOR6blGjINEOj00sZ36QOM0YUOLsRHjidc0aCNK6mWXT7yiW7vSLRmeBX/BAMEfFbwdbhjWoW
q4XHlDDrTqQCoikJ3wjPImHUyQx/AnV5bNnHb3OVCXcxDMYpI0eK0WE5LtA2Y62HzHytuj4SjjRv
yMFltx/uXSRmZ0TDT3HdakwzadYJFgLVH5OWHLnmIgUxcLfHrAzc+NE0oThL5ALsjwprq6sjirK4
V9G8oOGsHAMoDrkosOmTazFF6bV3Lx2M7sBkNAzH2MJKoGCIFbC79wn7SitnXEPO6qWaXXcLQPHI
nsK3+IFPifY1CaO8ZJXy1at263eTA/p2dBpsy5Prk43zT+adeii6aZ97MiCRBVlneXJGD1ZBZDO5
UKMqEHA/915EhuRwHyRhE5likidU7wl1+JptVKCu/BSLbCartV+4uxa6I2aYaYoGsiPMh//jVc3y
6qiEbBFcg+xFnZ3YyalxVOdpR3B5LpuDJ5uTOnjXQqi/nYpbPZwWQzYDSzl5F3w1OjpQLkbkcRb4
E1ZMMbMPm0EOIUs906LYfUldzsGQ3CBCfqwgIyyL9a80tm6i8aJpk/LM6GmF7cZZWaWZoxEQi+Yg
a4/Mz0haqpjmjpip+OxRfjMZMZ2EzdqMdbwoCcJsS+pRevZL28412x57E6qe5s+00TtFGrZf2+0L
1Nm/uu8B9cemPCnLF09X/KoiLbeOZloRynuCm6cIWx8Zt65m75I8qcnONB6DIU6UyzA9J/qZsai4
Pvtav8yaPp/b7N30ii3RWqkv1eyJnYFEKjNN12bsmBOkrRmI1uu2qeEYwB12Q1rq50irjmEUtju5
hOvUKckylTn9mbni3Gerdu+KICBaGyV6HUVeery9+9FJ4hU7LpPEZtUNGGTsi2zU9k6lriXDzYPx
iNRZPVl5vxVm/6EPDJ5KF3R49ctBXvq12y5cOfmVuqzW08r4seyXmDQbEBHkDM7uPu3e47G32Va4
cE1bCpIm0bb5BB3DHqBD9aq35AWVyBJpj6WKrMIpPSbiXOF11V44zokqLOUeHoSf2dQnc/jtggrf
VyArbI1k0bnQ1LWq1y1jffptmEmvhvmmWogm9IFNWm/7eofdwGSEl9jIx3ugRDYKiDmT9KxAW9AK
UthbJp0VkcV7vP/Tmhkk840mhGE/Y6kS6A1J7liHSl0cRxM/cm1CejTLNGS+SYNDJgODXTB421oX
JlKB9MLZNW6SgnV3qJw8iIiH/3NYSglrqsIwruaAqMcYb4ZRkUVXtM+sP8PtZELEsCLaPwMDZueG
j8rGjoQfxMaVvZls6kgljrHgJ1Z6674J8mGUrp9z5C4Mbdeu48hAUWa5r23x6jJSCkYdhaYBGsxE
/M2rsVzSFO7ljJIS/CbPFojMU6kXL0NnPulp0l3NcTgaYJE5+z/1FjSJClQppK4jlPkE2WjZeTDM
zZYddyYUjQdmzasKetFNQB3/cMwqW3jsyTofbDgBmXcSDBUOAwULsmeWbroxM07a4BlokG8PCBJR
RKPFScmO432emC+1QMW3PAMDlkEye9zyp0HeB/gEvD9SFjPheteGkUDtPugre9hbefSUjw2Xl1Yw
/ydKc+tRKYa0OqAmBBt8MIXEVcg5ln/O8FH2Gp1xWnRnL/qNBP5w/HBUerFK9pee+aSzLXobOK8e
9efSZE68Zej6HVYIk2fVm9a9x0VObnIZv0DzpbeteFyXv8YRqbaixXKZsR8zwt9EL6yNPfrc7hrK
nNSvRhtT62xIeNvtz7jANyudwAHHVNQ18l4laAvyYvrA7RKUStoM1DCBPAwCV9uODrtGwslJXTRn
eAotydnUVMeUpLSZEK0QL8PaTB91UpPC6US4OOmdSc/izZcTsS3gahx/bIcHOTroz50pJlG6+gRH
g/ZSdNZG9TADszPbjBUsqszpxSado98Bp0POQORgqtpWtwmljryqObfNM6BUpkE6tUvRW1fVtvPt
qKINAtxJ4Wyjv3C7lzBElUrxNazUQQRZTZpcMXJtuD+D4YAmMeOE0+67ypR2m9YIL9h00HsnnnZS
52gE7pAsotK3uujd/w8Bt0xVOoCln2VYHKdbuNLCVw9iRFOTzNMjETMgDZeRMuKLcVXoiJ4ydPFt
BeGFo3glDYZ9BRFZhja/hQNZ1h5TAvq3DyUmS6qLfls7ak6KQhw07NRxY6rDXk+Gf51mE2gDtHc3
PemC2N3eFuM67hj3ujnbRYsGPGL3BBtXHPpxYFnaQi/m4f1UdajeLsmi6zC8110NN4RAYgYRvN3e
ECrs9friErrdaYyzduda9Zf6H3fnsRw7kmXbL0IZtAPT0JLBCEZQTWAkLy8cWsuv7+XZ3fbqTdqs
pz1JS6uqrLwkg4D7OWuvbTbEikraZs1u5jd/Ku42KkSIf4tvUN8YTwJYz3Z+4BBeIz+tPworOlNy
4vyKQNv71gtlNs3z2ATizuDue+BBdQpJDYxDehUarrA0zA5mEnTsIIfkRVbDc0cKYCU6XIpjM4od
UzF6hKDDMZ7duzGarq3DGSh/eHUy3d2ArYPP7nZZx85NRHVxytH4ME4pvm2qtOiJGGkIxF/PT79R
G3SvHUAfuQoijHNYDPN7yY+EsZ2fEYawXE1ncuQaO7NOXxNcG/T1aM7W9oVcmvUMeWnwLfknMPi/
ikzu1rf1/wlJg01a8X9IS0a/LVGh/z8tyT/xX2lJ91+e5TiCXKNnO4K+ln+PS9qozViNOcI0XYeg
4n/HJd1/kYXE3cAjXHdNpAr/HZa0/uX5wvZ03SBd5Vqm978LS1pEMv/Nz6DCkoblOrrD8QQy3DeU
IOzfhFueYbRmKxvCM4lrL5PXWDZfbqYKdiiVwxhGfQVvOQbrepF8KXByTBiimyNbDt6rvBuc+oAP
lOnEXcXDI6vcmNp80mhJYwMPhun+egKvtKVSKyWzufG5oF8Mh/Orx22cbAJvajbztfiZc29fFOIJ
YiyTw1MWkePpqjMNLUtycNcePUtDWZ8x2Ez67ZszP3f5sePpOpv1CVnMXQ7erhgans52eejL6RRi
bSZzwjZZBIvK+gB33CK/ACJIrfdqbMHfrzgptkUUfFVD81TXDdKFAKyi4RjWrAoyM6GIKjrqL70q
ymPSnLB5b/0/4mJ20SaEVy348vWAnuFbX/i3FllENhGGwywlEGo7VfgE3b9osd94ffE6b5BTsvoQ
kJSwSbwRqsYidRHvuylfDX2EySFY0Xe5C5px7boAJwwGwjR7rljd5eGBRo9r3iaXnoFNk7ubOBq+
rV6/ywbhjZ/sq1eD9S7HM9qrgozSs6BjlmedvL5ae1N5nXy75lmXPdfxtElyxqJm2j5JpBJhvOoy
2tHsJF2ljHWLhLYg2vX4+H6YmPELVW3c84hPI0Axw1qWnHuTdGYdwtEnsO8i/cBG+lJCeRechjgk
QRM53aqIqWD1eB/oNu7k1FnazMwcP70iWiNIRxAJHu+MG5WpI2Vn1iD+FI5Ya1n0sPgqZrI/IdE+
biRd/BbY88n1SPv0HrNEuqPAMaK6u7eqo1uTS9E13wX3CIrVuM8BKTa+pq/92WfBkqoV4KGX1XMt
071FI+dEY5WY3yIneHIawlEFOTr/IuqSkV+NptpeO/QYIY8/6AxeJ7IMoMfH2PqqnWxbpfiYui8G
kZ/xiOrZ7InIGNQJWdxNI3ivisUkWN82KpyDjG8O/X9chpe0BRx1K3wShn4qdJhY1kmr3t7MvUOk
HuJxpsQCJrSlwdh5YTaxKMzg3itJeU09IQ2pKPs5d1dbe4x4O04vU3WSASEaREKsFFkKAYq1M+2g
ZXh0i28GV+iVZjqtBAE9Lb5I6+E33sNOpwOafCVTy27S7B4NKP0QHatwV2cV9Frm7v0oJ/EIU5OA
OTA0i9P6SzrcaEXzLDghNNMPTZB/nEigb5055pHrrZrgPXNxVSB39O6x0DZDVe/RapCBMkFvJofI
gRXWj5Frw7ILrL3fgcNPj6KN1pboT1bTBouGn6zupCjXmoPRikvjjNcgyZmohdx/WJU0tfNeZNXO
G8K9JsKdaaCPaaNPs3xtCHDVbrzOsvYV4asEchm3ccmJXn91Z41F5iUxxVKb2S9rv5JeCxyg54Kl
eRejLKNOeYh3XipvvmEyZ6eRTbPCb72bP1qFzrvhr3S5fHEgoaeNdVEd9WcncB+tWw0A5wdmkhK8
1jdWdUIP5NT9QZ57repwx0X+J0cqi7yh5jqoE4OlYMy36i96sMhbVe6TXZQ/VbwvhXvU8dBjscOL
Hbe7SRU09Z3zMaOXiFou4paOy9bCHRNP3c7M5B28Htg3PfoDlc34R17aID9U1R8rSPZm0px1Gy+U
fmBW+NYkydWvmpsYyK3mosdsgXYiKTb2iBcjxalaEAxIypckLh8TbhpFmVsxXZYDVpla3hJr5BeX
RAPiMkiYXW2t7az/slkmg1OQabXgMaOrhWvZ6if8XYz6AnmyihTzQ7nwSIiPzHtGAggrOC2LTkbX
JTpt1Naf3OPXICEDw5VF1QNQYbrBAA4mD8BPrsznIFh95+Efv8edAgHR8Isw3fPh3iKfCfpxTVct
vPO8gfw4VkZ+0KHNXZ5KpimvA1neRVbR8RHrx4QagAUzWOgHF5OYM4Fwveues8zjz54nGz0TSwl7
NSGJrTG8ZBW3JO7mNTK1YQafBc1znfLUjvqHGU9KC+i8C6GdqjYgJVUfxtZ8oSG+28aclhGafJfu
9DdhgdAUvBhmRgHLfjC3IoinFSr9vZBqOS7dZTlSsoT7b2q6s5lRuyqLt4wyAFx4u4Enm89KBSC9
Y2teTcZWktc0lIsI5ZoF1B1m0VOY8oieaT4NsKCIsf6wvOKvVqa/ocje6dr6DeDyh4SwdZtUL/rU
4DOT6adRlweG0kFv3YIorRYp/IldE+Qs4JZa2X4VYfXtmx59vGG/syOmhhHf49KLcP5IhoL5Bw0m
S5MItt5S7RVr2yHjD+zLxyAw7Zsh32jrVnv6OSibvx1RQU/PyPTeE+jUhWT8v6gCrq46uzNdi8/R
xNmgkj9dg0onrblaTt/Z8FG2lATRI26HBHq4qA2BXFcjcbOmiu+Jq+ZY+esA1s/NqXfhLKv6UMSX
mSATeNu40Bvti+2FD4Um03k/B8F2yJOX0CAbPzc/uWJYQwd7s6ed+oLyIVqCTC7dTHxQMZX1wREh
2He9E+NM2gIJS6an67KabhXBHNB7gkvmF1zhybTRq5vJk4aUaZFotJ6kxhFT/nEi+oOxnOR4tCKy
vuFh6myEZYEcGt+Wa5CerBzGgWQlHBb2bcU+sGmFQPbk7lzaHUMrlKvSZa49UZk9VM5LBOXo4WrN
neJOLfCl1q1db2aXQNREgDJxgkdZ9TXjvBlsxg6A81oaur3rCpX5b6h5h7y/otweTUHAg5FIVR/d
rObzG9D2F6XUNGkMLRM9vasHuRheEA6QD3BMfOm4TmP564XNnjX6SgywF8OtCIJXpr8rPeifDADz
tuJjHNsFEFVhng2WZ37mn2Iz+9C6klyNdbeS7lP6CURzzqZYPSalFj24ySxJChAaW3Ge5RxBrpNt
EjW6y9x/sA9mC9gsxzRa6j7mg1/XK7cRhWh2+2tAuduYjKYvQQpsmmveXCm8SEBITZ8vTAAudkmP
kwx2bAH5avL4dXTCjVS8TTnvsQCm/qOaEjxWHp1a5rHmBt71AZ9ybevzYcoqVsN8M+bkXrnmU5fF
D5uA2+yYR81sryUvkoZGTrTBZ+Kih+gwhS9au+2qaGe7/q2C2dTSBhngFHLrpk2qeGZF9mHT/bn2
g3DjcpQSdXbRLfnRhIwcPflHtk2z9+Ny7alOHtvT1pCjvpbpPGiK75K9E2sz5FA5yzBew07G/jBo
tnBetP+Vn/xqiDp5CMv5zpoRspNbucY1H0/bnZUgqlG3IlCWkZ7gj8VbNNXZfmgHRvkPv0SA3rrj
DQHpQSaoUS26RwKSGmuLLQylqwOLmakj0otEF1wX68Emz7D1i7LaEZwBHZl5yLE8TN2njB/43hwJ
kUKZiZkZTq4gHWmRHWqs4M0O5qVtILSlo5IpRHhPWV/UkL96UNxQw/MhKKxtkGI6wZuVzuTecsqf
w9X4n+4Xt1xDuZE6ZpbVsSSrxvgnyINvROSHxCBoFzXaYUj7+YgUaxl7PSGGJczqSEFW9dKlyEob
wFpErZQrIErPHVMJ05dWGQGTa0hDTdGtDZNBNRu3nP1N8GzspPAeBQGjVUZnjZd0vygZliyeqnE6
M7Xn1x5owfRRnIXXieQiDZg4U/9WvG7oVcDV6a+bmeFIWYm9wzNn4Q7mjzMNSv9W58vChFmqxq0h
G6ZRuCRlcmzfRZffmAwf0sy5RZx5zVrehRefHKJrcianKH568okieGgdQueB1erYaPvEhMvlhYaf
1EbtP4YBoyksce3MydRLFiUi5cwEKEoGiHeVvWmZ4Vv9e2DhS+CapR0t/iec6NbUFdPiBh5SlRxK
gTz0ttq1GXH/um8PWomJSidOCNXHoXw65BHRJpbFGXS8YDJJIzaqLW0bMEpuRyat/rvRapve/2Gw
cUrG9Vy5vI+89jUhBK6N5O4kCip9PVN4oQleZhJzW5OFD0nz60z2eaI5GQ0uH8M5vZruDFHbRSRD
+vdOEh8oiOZ5yUdyDWVBg32QXMse5i424jtFYCqsS10d38K7qAXpJdvdRCaf5Wblt92hqnMOKARP
D47xPefODlJcbMfRoa7p1ZyLfRzTvo2m7IbWm2M+/AaXXJNeA1vXmPDvJM8jpxUHYnlijpZu+0hD
c9/6cm8nLy2cE+YUdvh9s65HQlWqFNhKLh47mD4rt2kM+IZvmY9ro7cbybaLLDa5RTe8ptm8bwhy
MPzZ60rpy8NarHmXtSysIA+3szCe7Pq1ITXg/04OvwBMof8OfXyAnzgGfOBmUwKJoSW1T1V/Lhqc
pzwJzUBJI+Rad97qlB8ax9mOWa0PHOBYqMB4RPdkHCfGtM6UL4f+Dl8s3O9U6AfB+E924QutlktN
z5d2N+1Kg8NB2m9E76woyZkYhJeSvguH8hQDXUoyPeHmuFFo9hLwFXRMU+0kWXnmUfChmjlaOO0r
l2hSlhTlRH/wWm4DUdJZxPJ0lCfXIfUbpkZPXtk5cjBACVhxADMiHsf9qub6mWvdlv82+ROJsSVK
Ga5k8s34zsp7a9H22pXaCQK687509ISzfoD6D452yP8Ip+XVMByzyr2MlvWZlf5lGLODaPN75mCf
mk3WyUX1YTTiRIEJJWoYddiFYAdnUOfS4LCYyTfxI6Q6mazpRs79iUbuVd8HW8+xnhkm2gQ0rItO
RFfvimAl5j8l4Uq3EnfmRET59egTBmPfRAPVGiBj5njrRjs9Zn37DTLAjztLx0UrQ14GqQftZqx0
NrxuR96qtYCxaT3UDE62rf0TqxGsLPepXd9rJIK2M1M9W5O0nqq3vtQ/3Igm59ZeGUylfWpdPc3a
RU3EBRa9rz9vKTbbFan94hrjvn2eMn/Gk9xe4GeORsqhdhyXbd++Z0w7qK7jqVPyL7WclVlbH1io
dubcj4tKj1aQj7cqazlK1OdU8hCKxvZa5DMii6I9Bj6BJBWXb+0lmMhzi5B5QYL9WXAgYHsbSBZA
yfsgzTtiTI48mpttqaGlqUL5N1HeQAYfmA/QK98ED7+3t+U40GOqx+AOnPrbwzyS3HA9ui7qrJgW
VMU/954rdhGA96lDiCLJDpEKuFgoT8YUp0GOwgaaKo/Tg+6nBPjsY1PE3+YgXibOGhTB0vLk45jh
4h+l2dnuWHsJwkuOlz3rW2B1ztKz9STmjtwAa63c/02MZGPPablJsmRLw9kjLP64GE0tn3AubKCk
ecfxyk+joe8GuJAQ2dZFBNzAlXF8xDc6/QG9WdGRzYr6VLdfGqbzwdVuft0qVdRrPHt8jpmGSRQV
ED3tMreM7zjBIQXXsuTdz57BXdWS2d3o/DRjWwMtoL8ws+5OdRlXUXPfWTwhdNs4J7r2BT5Xchhp
a2jLqylZSFtr2drnht5NQ76W9bRi640U/b1lg4DTGOI3CvBoIwOQ22I4xb7ccPxfu1DoXvpeBp+l
/lYk5E6SKH8ZE1P11qwKn045M6MM3NY5eursHHlaqzb5g2dJltt0tfD/SGuL3T3QZyZrp4dgdbgA
Vg77YgfaMCUs01Qs7BtgOdM9sB2KVgnXCd0o9ihi363Gv9TBm8YJh8u49kjk4G8iytTSIPjLgpCJ
hdZBKePGY36XzDfLlD+e3v16JcG1KrbBa+KEHR3PLWr2lpogq1NgZ5nKKVjMcv6b1CGDPuvUlc88
lzHLPFMbu9IqDacSYoKG6zTT1dmzVsmAJUtUz13kKv/0F/PbtcGXR9VNyGlWPNiVf6dFs7TMhZVF
hwRZa56o1oJL28lV18tz4nh3O06fMgA6dGd/4ojLr8ephm06eZmY1TR2TXpNKbYKYofxZNXukC4i
cpKHqOKu1ALCzQ6r9PqNH/FZY/qQ0mwQ0Uk9JcWRM51HVI44wBZxxibAyG6yxWoJn3cuXeLOGZaR
5i3YyPkMscgxolpNkrNl9JPw/I9lTa8mfnkfhpUbpvK2Qh7pxgvTGvJ8PDfskDzfgIvMH1nm3EY2
cS0+fX/mVZggTUkZasA3Emgr81MWsybLLhmNlWZq/5r5CEHB2RdQlqxVkpwDZsrmNB6shmFvGfJc
p65zmXnzphitX9V2Mw2r0Xv3kmA7x0rFYO4F/8oE/cSAdIabx0vb7gey1liXObg06yZsd8lTRJFP
spYuxd/ppU1KMNhB5Z4hiuN90Vg7nbNipS1LLCdaSYD90Q8W0p5s3cU+x5V1T79tQ5aw3vtiw0qp
nwEU22UxSI78JbVruygi6zMHq3akoq0xlyUK3yGKF13XLA3GaBooVSPZZsKzd9Q0j0TBcrNZD7ZG
fqDbzvXSCJ0VidFVo04iDK6s8sUoum1v0ydKNFXf9nq+JuNZMZHgjba1IqDAFB0GegwiFmA5D8wl
fCB3TqAdQ91dGuNE6LHZ1NmwnfTnUb92/GuJ4tJihzsY0iDACufo/OxGbGbfAR0IcQ7SNXiXsj8G
Ht7EZjNRSsqGrY2yfeoS8Jmj7FyhThsb8yFTDM95deZ0PpNcKHusCz14P+wS3wH6gMdVniTbFLrP
RLHu+SOCRmB2629DB6oW3RtsrWEu1lwxVjl5g1A+KKp58ZFUaAVPi/o2WPjqBO4hHiaZ9Hdp8l5R
kyRKrnztBqTSjlAKfdvzk9Y+qi45M+qCTnmGX9hWGBxbd77Dc4KKDYsBgk4nw2vzZE52Zh9RmZF+
5F5xMMfPrJ7crREm2AOZe+cptv/aPhc5M505v481W0BhPaNafAoS6xQMwSqotZE9K+UZrm6Zh5Co
l2Gikimq5sNwoye70s3V2PE4Kqfkxxa88sOygMyZ+bDn4R22blkx6qo5jBHne6IqMFiHXVgeGgqw
FhoLoBKmVsjglR6rr16SgMgmHwQAd32GB4rhJpe9IPsZ3Ii7j8vhm/AqbNu06zOWnZU/uSeu6ZhX
goXttpvWG0HUSS6wNZonYxWXqL6d+ZYXAdvowF6PPzTIkb3pUZZ9wo3hjsk2JY+PsG0xlzWbsf/Q
2rOHU7j0ki2ly+uEVYkldlb7Vkh3M5cH/CrsdXsXM3bEpMDD0rJkLc6D/Oy2N+8zct45RuwlN6G+
ITwflQpViJkpsODSwu08FyuTyVKcXvUw2/pGtVKZUowcSUkzVEmHHVuy3hAbfZj20LZMNbNLHsKA
mSmqi/XAfsoBA0g8UqBxEGNMU5NEIadFZsFh1Vp1JvjQnuJew12nWa+e29z6YeCSURsoeVTqXJBQ
UYpSjuwDxZnsr9Dlco7kI26oTa2ldrZESbk6qj1uqja6FqtdoXa8ttr2BmrvW6sNMOcrnHeVbqyC
ipSVrzbFrdoZu2p7TBn4vPPiZ4e1sqP2ywWLZk9tnBtWz4HaQWMtZhut9tLFo1Nb6l7tq4F47wML
bKjAcDWpnbanttu92nNHLLwntfm21A48Yxnuqa04IGh6lRYhAPblqLy+p3826GqXHlgvHqt1JxPO
b8myPVZbd8H6XbKG9+yVVFt5uKiQ7xib+o6VvaV297Xa4htqnw9D8jWqDb/Gqt//Z+evtv9EqOj8
NNEe1IoN0IIr+RQei4oaIEX5mSmOoFdEgafYAurpqK2oz76iDig5R5SpSARLMQnzbVKEQqdYBQto
wQFe4CStssXQllTX1KcO+IUF6NYBeQhAH5hGKLWm+dbR58ZZv1nVipOAWmIzl2aLHIQiUixFq6gK
IizkWJrhDrOP52fvkxjbRKgRFY8hADN8RWhU8Fq1YjYy4A3Qx4OhaA76BlFHhofknCjWo1LUx9z/
2KZP+qbBhT+3fwIPH6YeY2vM823YkqwKWs7riXxEiikRii6BHEsJTPCuNgfr0tWgScNENqmtX6Si
UyzFqSAGhp5MokMchAgc/T+6VXIQKzPolqSOVrrb3zI7dxhTwsC4wDBSUTGm4mNGQBmMEmIzKXam
VRSNrXiaQJE1gIp8DOM71ZGIXisLpSsyENc2jrVenPn+TDxOQmNZdPjvC0XvmIrjGRTR4yu2J+bH
3Wb7RjE/nqJ/KsUBjYoI6kCDDMUIVYoWisGGRsUPiWHD1NFZkbX5DRRhZCjWyHLOGdfZRjFIjaKR
BFhSpPik1rvOilfyAJeCfwgmxTKxlfKXseKbRoUslQwuNznwE6olnbE8y44A4EfxUYUipXBhTIqc
kvMpAqQyFVGVuWO/KGseJPGEiExxV5kisFxQLFNO/b7Mt6XeCD570Fqm4rYmAK5KgVwAXaqMx6+1
btXwOV7PHJs1RX+VbXzMFQ9mt0216GyOKjx6uQl+hRQNLgdFkZWKJ9MBy0Z3Kkly4cWKhAg4H/xo
MxfkbMYtYC31CRuaRxSOL4+0O7UPNKQkHlMUDreUcuyZi3/7VfZZuwEiyPaYNVZziSvzVndqZorA
rpDowuMYVVDhtuvMZ2hlKZKuRqdVTFmOSxl8dxoyYhT1uMcpO24Bk5fSoaXbs4wzKKjz6WDpeK6p
lGDWO88bP18Rj1A0KXRfB+Y3K94PbcqWzAo3K8UC1kCBQtGBgeIEJ0UMdqCDlmIISzbWZAYNZlsn
nCDd0s74wPejfIp633qeDA3rZqmKqfnbBcF9n8oJGoMH5kroxmR2rJCjp8OA5KOxN1DLzXJQ1GOi
+MdCkZCNYiJD7GYNwzHCKrw9uxk+wJoRniiW0lRUpdW+CL4OS9GWACNshd+oL0c7CY5pKC5TV4Sm
UKymegj4it7Ug5/0H5oTrNNVfGcE6OlCZvajvtIiOPiW/PlKi8nWCPpyesWJCkWMZoodtRRFWtXp
Ggxc9YeWLpP9t1zfl3xrL4aPDsVvHwlAaqLIVLPWv6p4YAETRMUGGU3iM6jpJmtdgrW64K3M2/ST
fZ8U9eqBv5rcsvceDjhpNx7E4GyvB40+ma5xNWDGgbqFhmBiXyIeUIhtOM3i2gb938knTdD6dbgw
K5MLB1juoPjcMt8litctFbkrFMPbKJp3Vlxv8A/hC+obK+bXAf5tk3ddscCdooJHxQczO3X42jsK
dYCHqSu+V2B3ZFWcXTvP8ImtKuqKh3HjDv3A/hzi3kETVitGuVR/cd1kPPVW/7d0m0egOOZe16Jd
5pvGZhrB/fhc3BI5PXk50tTAyOjo1EdQVEVH14qTrjH/KW46VQQ1PQk0wSmqWld8tatI60Qx1wnw
dakobF/x2KRMrHWjjwyWFa2tgW1zsaMrAJC7U0S3UGx3qShvrjDrzuOZ5ndMk2XUsVwxxdNksL8M
KGcbbQe6oR9/CYxfpFee4rFgkVXnsOU1udagyoqTN9L2RUcIe6nIK45DdukUnY4/Ll6D4gH/KHY9
BWKnImICjvikbaA9Flr2NUZ7r50pDVf8u91fA3D4UnHxpG7LrVSsvKeo+S4/VYqi5wa3zcHqp3/4
ekB7WxH34Qh73ykKv9fh8VPA/FkR+rHx5SpiPwHd58NypHLJW7tA/a6i+2M4TgJ+OdE2ipM5fyMf
arE4OWWQbAN4bQZDl8kJL65KDlT/ZAhUmsBQuQIqVsW6Yhq0NiLOv3nHS8eX90TlEQKVTJAqo5Co
tEKvcguJSjBwHcYERKjBV+kGg5hDRdwh9n3eVVahHoLzcpgyJt8eLS3JwH4sc1KLcDcjLi/m4RLZ
KOmTGCRGb3uGuOMbmRceE/FpgBlb9yWGp7KK0SHn/Iczz/lpaZSeuU6dCBdEG5Ll4DiPViMWZ7v0
N0Mbwv2aL71KgCQqC8LzsT5QyD1pRKH6DGRfTThG3JVT73UvqeWeEo+4tFO2r8b4KevIuerDmy+R
EHpNTSwU1W6WUtfuy2GbUk/F1ZnsikmIRVNpFk6Zy4p4i6NyLnzdPGk7si9e5+M11tp4ldKzsm2N
GnTYR4bn6zMBkX6EidJcPgptupYVqlVN5WwmlbihYw2Fb3OSAF4LsBR7Kzyu5SxhH5Nnn+OZ36JU
OYzRP9xRqCj8NZ0PRth+1FlA4Kvn7JLBdTAnL/d2XzBLTHGQp2SjURCvIWf8q0GoWp3AyIwW5MuN
MbI/K7gvMpHeg3TeEw/6hLcb7t5iME5WDV/SlxUz+pjAWjd9GMSYLEO8FSrXlNfTpVOVWrhkHm00
vDvE8dG4sIa2Sr7Xscs8alRZKaFSU7nKT40EqUoCVblKViEFWFWO5PXe5DFwuomEzOEh2/YbD2Mm
4BpbI5cuR3kzIkEJsoL2+HAD6oJJuykpN9J6XchfUka6bSxK1ssVkfoIRJdL06qwkbr0sfHeM7Lf
O4HBPxP8jDnmzBR7VNK9pdL4iwPUmDqxdIoUQ5Cb3eYpiZimMFQap577Aq98Nuq4o+kW64R+TFO8
G7zcz0wLwkS8M+QGFOoRAgVWUZwHUnoZMUzS3hLXV0Hd8JxuOu4zjNuMGzpFMICIP3UJJYY7k3eq
1Px5NbGVhkHK3SOHfXlM9BdXluWTazfTWVbHqeJ+5YUmcemxMK9y4i88FrjzJV9+3lTHSvfMB+G5
J98IeAojBAB0MoPLYDDKrRH+fuEt4hddavjce9WLUCXBjj+j2BY5fi3LUV3OUxmAx2Qm9QxmsEpD
Fkd+KuQJL/1//d3/+8+4II3HEQCFb9hJsNLmB9nsrIl4Fg9FrmOJqKbjaPCu0HFyM4zjgx+aw6a3
hmntRqOxNyBxtAa+Su/1s9vY+VKPagMT8CobR3vd2UZ9QhryldeqhZDswh5CRmeLcG71OL7pLKIb
5Hka2UYOwmiLrcoZ940b0blcwJ85RokcABlz6z38kSrVmfN11hBRQwdHOmtFFxOqlgQJRNDTyWAU
xmOOp4rJtfhUd/ytHYFAuiHi5bAJ+YPNy4nI0znzas7aXT+dSaC2hFznQ1mNxoFSzrMt2/GgGxUx
H+9aW6P/1A15hSidi4PtR+XBcMe1b8bdtXT7UxPl7D11ttp4mkh5mJhRgmAeT1SOXEJWTZpnnPvE
0s59qy8Kh6MFG7FtrZrJ677a9xnb8bnIqW83PHcbYjVlpuHNAHG27YWbMuv3c92uXLMA1mD0uigh
VxZhQ5enW+CzqTz0C5nlYEND8niI7RrjrGGuPIcvFlVIT10pU3UtCry1Zk74roKk3WgJ4UfLETZ6
zXxXeelnonGillPt7syJsqvhNEeBfRyz2GfPIk5lq+/GIogJHO4t+s+VJ+zL7P6Yfqoxt9UH5jAV
R20ZXJO5cDYc7SUSHeW8kYPDWrx81XQ9BJQEyS28wNgmHCIWfV9V14DZBMfNV8KSw76W9etId9uu
US1hbjNWjF66T6/hNBBKQpbNTq8a8Zqlen7udH6L/Y7hdB5Gt3y8VnmIvjsOtZOJ0aVk/cQ+wbnZ
6MJWBTJ4VU/VMfbKmKgxzMbBiuqWE2Y8nx2yXG4GOdml7tUxZoqTUzAErU8pLQjK93mIfkm0rwqD
e7GJtoH0L/fK2vqxqIReVEP0ZlDSZVvat9a4rwMzP8JEyXlKtB9fs55nv0x2EhCeg7nzYnPe0b1h
7SCDYLvFNo2pzNKvBoN1pva3alsVzaYFKmnqBef/NAn4kLckDPsKuNWccA26rrXWeOQutZUepd2B
TSd96nZGIlbydg13fjFGG38GfZVh+BXa1cb2LZj7OsNDmgj0t7p799PypKvC2RgcmRgID8xG4yRc
tgDFgCjRTAnV9F5m9XIGueoba8+pOw6tGng/t9c2w3vyc2w5I8rSi7z5cnpzFXSNv8pyAMQcKpPO
84FgX63WO9xW8qCk65QfQ22LmVAbG/jKHjc9qkmLVjboDHGN5XiD0h4okh8XJWjDVF9GmFxL/WDc
eUkPwGIwBWsu3r1VHqhc9GuQ6peaOXcTd8+TLZnpzoWEiMveuSP/NBb1FeY4vIUN6v1yLv7IeBBs
Lrl6yPxiRJ1+oRNs9FaxC1UQ05uMdstDV2E14EYLrlcTNocaWIwuT0aXw4aD3Eh/HA3YroFKoipp
I/C0DQUTvP/N3lggPvI20nVfvSAiF9ERlJQTE5Z+tpekxdYFkyWc+ZR/8ea+DNngvfgtkUsC3VvN
IHgcGxeR+gyuMmpLBtZ+PdcfN0/IcYTjsx367LWM+CDcZJ8n9Qc/phIEEdQJt856ihxKr5xhV6X5
S24p+XfkN2swcNiaeuyWdT2QYJQQFaPasuWIrLVITckYVnm1QLatdN+FT+O2lLs6R0CNq7DCdWpu
zYEgbmmW+BscHsNSKw5OB6Bb1ew1aNKFAqNBLe0k1igu3ysres4jZ2Aiarw2fALNDodfY5PDDwq6
eHU44i5Jf+ukopi3ceYtZj46QHXMavG3Tl3XOpTJZ8+fn+VEvIZOwMivRZcQxrLQsEasPNEw3+7T
veelxtYz0cSGVYKKsS53ZVAw9/PKMxpRxaibSz03x5U8yIjNf1oNINBYI/kdcy/5wNeTs+xfmDmX
IOCeYSXTVmzLIbz59tMEmnoTFhJs7kgnvrhhYXS1XIuyL84JBRd400iCWhx+vTjZMHbhgzAF1RNo
FEBdfOpjXTwPM2sd/BQOCbiM/S7ZVKMsx32u6dwSReUgsenX5py4L/xSLEZP8wnFCz6COWye5qPQ
Y8mcaP5W46kt5trb2p0F7MkXc2k0AOzpDcVQSQMFihmkKHJDtZtKgyPlivRqb9nm9Ew5oP0f5J3H
cuRcem1fRXHn6IDHwUCThElvmGTSTRA0VfDe4+m10LcH0lVooPGd/NGmfhbJBM75zN5rN1l6atgI
p1xWvwajpla0prP0pJWn711hXSFtcLTXjw6ER7LAgfioJMpp1mvBLDkavNSG4F7KI85SCfA9s+Da
gstqpxBwvprgCwx8tBA42wpX0P9L9t8gQ1g1eZY9gFBaKG8PaW66HXEkI5+HZv0NmrvQCMAp/8B0
2KQ5JqkAVC8fGL8MYZf7ySZgpm0PbZj4Ua4fTUgPYkgPudKDZ4qdOmr3T33J/Z9ZfssPPgRsUEqU
oj7yAhNldja/dKXuyOY5tzTPRuEPWfiqo/uIP1S99gy6S1RGhKCon5aKT2lVeac0SXr1aEM0HYl0
EYZ8g/78GhJ6gTABbG5h/Cgz08Qu/Za05hCK4d1ERbAwjU+G6LdIehh3t6ErryFRm/Ek7xfEvHla
Pps281Wj+TM0u7x5TbMfuTzBxCWY+7UZjkMFi9rWXivLrHEQsy8qwpuCy92O2IPjjy5QnwCozxJk
zyiSiVxuxVvZh7u0D3w0EKTxpSd5Tt05BfFYE2OMzEZzo57w6WGNlHm3EMK0KXoZks0bkpVs8WeM
61uY9TRdRCXLyk6L2wNzgAOem3MXsfKUtvlYnlcThc4uI4bcwPuCndvG2oDqCEgRuoRLSzk6JU9F
+15Y34vceSqYTvBR4OhjNdhEjAwVM3hOGwbAHQmMQoR7ppG3NqsOug7k4TmbKPprY11aG0wMCaSQ
u3jXz912IeHNkRPzsxPdkbNHPYy5dCki/CGBoIjopXwVf+0mG7VVu+BaFYBDVfYXtSwhnTDFr5ap
/OJ0l4YPHuRJZhHdscpcgK5r2rVTlW+z5siYbRI8WPGa2nCsGhlgZP4VIPyWuneDEqqiclOjs6kD
A6jIbojXnUnu4/uGoAl62vQBtPiZqX9OBUJntcUCy5RjZp3s9nLxHkrZ11jMN22UnXEtS2iV1Tb7
lvrkIObslLT2Lld4sQY0r7H5NFChhmC41TaaHDtGgBTru1GyBItSThx2gUfkQz3FOu50REPYPpAE
gBLnigjtp66usKkuqLA74iAaY9wTVOSVIjzAVNliNrwypfUzVGBGPt/aIPqU7fkhrB5aH/ql0VCd
qWnOEejsVlDuqczBgBfsQImyKQz31Vg7lS69SXb7V8kRjGpwp1Kmn4glV3VLU+/sWvdMFFhq3ILs
STzTkNCtsuNI9V3bcsb0Q+fAsTuWjbQvhgLbLP0t1gSpfOTmgfntsYMJlPfhvjBiimFWtn3a3WIq
4HywXrWCOtcmVL4Bj981+ns6/ySkaMFe2Bsq60VADoHyEjTjUdYR5s7SRzrlDAUtYAfhnR70nTgA
oHHgzLZylJyQOzo5eZAEPZA2LUFnQuwqgJXOIByMwkkT86BrVJFDN1xkbkdHALuvyq9uYmvQVfN6
kyuOaOP3/+Tju5XZHJbFvxV9fitRE7T//n8U/b+543TUU+QIGkLTsI+s//9/cseVWaLOK+PDZSs1
7bLkEcLLcusAsVYp3dM0BsTDh8/o1ybKMo/6s1ZZhAPZPPHyHLv//Hb+P/VU4kT8nz2VRJAMf4o2
Lf+rq5J/51+uSvUfhmmYWCDZaq/uSXyL/zeEUsFvqVsWrmlE8potdD6zf7kqdfsfbMMV/b+5KnXr
HxZmBdnSDVVjo2D971yVAGv+n+dG1U1NXlO0DUMIhZrovz431RJay9AALVUho2yagIkk2bXbKUnM
S6XIL0m5toCpOh7qqnEskmRhKbBKHCwnSjv7oimUkJlAJbCUab4zM/0l5i04jf3w3sw157W5wLCd
yL9GWL1sapLfLq2GTmWauyPvp6ASi1U3E2Z5Vfn6TMjJdVtyQz6IRdvKXRe/KKTBrC4YJol6hrZ7
isVeq5eSi2Mo975VA55gv3TKMr6DNd/WkIYBALU5OkWtUbHM2NzGSeLfNxnUdOos7wBfPFvyZclr
Mp/1AHrGgGaKW1P0aChm+0+Xc5mlNdijTrlnjPswfs+c6gIQwELUk0yhFxRPepa80o/zRTISP9TO
cJo6lKlYus0yKYIJnTIzzKP5NdKOLBAd2FtHadqIIDvHVU0hz5ZuXDXr+TwB6pSUZwMT6Jx2H2HS
/6KY/Rtq5U+v5V6dVufAjnZsG31cKmcG2XfUrMcsgmhqlw9ryHHACPGKlOxRtRZKnP5H6xArz5EC
vbozCGljlFmlrALmGxJwAm04/WjL3kmpujdZ1fEJISwJ65+pE/d8dBFXXJpVyhITM+xw6QYbJRiI
UlY5AmGqoXmbivQu9P6q6vOjL0J/rF47iUlknwXXQZQoMwXdu/UBjyx1DHjxMCjw2xpDgcC9VFkl
SJ9psJjoMapnwEuHWLPgfcarALXS/8CORJUkSQdliJ7TKGPJN08x+gs8fMKUFF8ALQOCixo+BTqe
0464OXEWmyhYjaWFuW1w0DIoCA4ju7edCs4dXrUuUfuQygjEIWf3Hbq11L8Yy9y96k33sRA8YBnN
Uxwqz1lI5s8iUSo2mWNxtEM/B/A2ixFIHogToCBU7Et+TAvWJ2HIoq8bJsWd9alhhxIi61snEGDq
HvSq7F+NLvaHcPyBxNEewpphQBbRQtHNEaFavZfAnOZRYOzs6BIRiIZKTmpdTE9l0orZNSyQmWzG
AMz9LGzU90EFAbPlsqwVEiKoG5BhYPmY4DllGYWBzJwZ5tGy0UrxKRJLwFAkhryXNb8oOtsn1ZKm
QDXvARHnSoOqPcQLtinT9AGwCGdK3qzIu/AKw5PvP6SEgMcJLTen6c/lvbmMmL4IVI0s84mOnliI
NvoVJSGnY9JcC3zGRD2uZhY2RAxNEGZBBGsrxjvSyOdaM+Nnq84DEenZwNU0+YneQ7zij6wY0Y0R
s4chFZWFOEbDjd5VH3WiJk4217uM7SEezX6t8jGEZLLJs4NaJpoe7L1/B0jwCLfIDzIEAzA+tRt/
kM8kDb4wfONxChjcz6r5B/faCnr/YlWFjq+CBVtN2VVWCTfQJC3yS9WCmNCobOz11Enyt6ZEWmw0
1Jz5+zRBuep7mmKgXRynUrtT0nnahRZ6d7P9ZvrcY9nMxwM7ri+FFtGzIjzDWKC2i2ppGHL4eXrM
2TMZewDxKY5hfGCZqACMpxqkrUJl6SwyhLM+YqXRowBn0FjclGVg2i9Bcl0w/MxaJ7amlXWwbhta
pY6cO+opnTrobFkmEC3mRHZzJpYFJgiHqD7PBzWOkBbMxXMSep2VkIQSqvz64xLBSM8jWytNvTU7
cLstj1Ks5yZdYrQKRemDygHB5ZpswOd5gbuLC2S23VhJmMIrOChqHLwMFshIEQQqEWtUSCMkwQDX
8/gpj4CfakZnVQe4TiZGK1didY/joVyd/bQdmrincxxd65ZYsUrYw2GGX+oGWl87nQz3o0gx0fOX
1SEu61HB/J2xTZPjj6Ruhw10VMRSM//jjhGXvauM9Edb9FNe8U7GKsG5RdpiSodspJUQ8OS8GG7I
b1AzEB++Yxcob7Ro3cGRfimat7Zp3ERXTlOXYd3Au+OGKWl9Y4y+IZsvRlncMlEEftjD9rcWFJRF
mQa+tgM2om9spAncryEflUsuNPAQ7OeGXDOLSS/MyUg1itTr3CYndQrA1sBvbfSBmU+5NJcKEVjC
reqKijzdQaoxzNb1aRQlJucShUyOYVoW50Qff1mb5QnJUUEaIZvkq0OyF1y7YXQVa9A9zlz0o/nq
5sSxIxdkUE7KbznPBoTidXaR8SwViwmlz4o4+CMyJtueibMcX+MkANy4RvXRcXMLk52R9zJp0mHK
4jpFm9mI6Tvi52/gq7lTOIKkDMlGyzGIjUb809GWqC3C6saM3GLOdHQDsjd1ZKGQgj0joiuynV4h
fcQerthYVYs4WmEIzLA6s1rD1fU/BWQ8RlE6iySkF5XVfC0LIRAQabdpaH6FnWL61ipyIZyIqGwS
RKtqYIC2qs7YY29zsyjdhpZhKAeiUJtwdVARc7CqDM1W1MdmfNNRSjwt4sFRy9K65u/KBhu/ss67
qptGBPWdARQdPKQeHl8z5TTG2ZCuad5gj4gdVrMg96KqIVA1x5Zqo8VxieBk+UZp5qbDqontlr/q
nJ2RQnHRqp5ILcy8HYdQopDOGDM31Rtiu1OzhbDaYLSsqnA+DjXK1BZCI5ZxwIErRVcoWJDJSQKc
D7tdAMkiOQYecNL+0mejHM37kYC82GGsTfrvML0wfVc2/OyAxQRxZuY6TgUblti/PShTt8ixDSpN
/N1l8mc54DZsIEDd4qU+AI5Eet5TorXVTx+zJLIawiKKbvwu0JI40kzSXMSb38jTr1wbNoo0Zb6S
8Mqj2w1kaoaYW5eIlXVWyVuSU6DlTCkv0HIJG6T8kEihf0HUxz9YCrfvq/FMZkbsGKim2yK8SJWO
q01FO+w2ZVPgdzKulYGed+ExkQAnn0GbvmUMANnoswDOWJkzAjBeZvLDsZDcoiL5QoAWuq+oOAjB
5YFcVNMbYjXB6NN9WnbzOwzI4ANrTVuCib5BBsXeiU16HmOViFXQ4nYX+WohdS7wcnJybZkshbFF
sU98BSG+5ELAhwPRZiKtiEYYBASIcgccp8D4u9D1As66MB56TGGbA3pkI0SMDyuFuuVKmwkhAp+Q
xtxRmv2lllbhEtRYeqb1BKY5cSLuG9uAfr/aNUIyxDUmAYptPenmurRuv1tev09OoIF3+DWw7zNb
f0X7JOgiQyCoiytlbiLTGEafdf+C7yGaf6r8bBjXMrt9J/p3kn2J6H1sbksuOxrHRpywIHcKbiQi
gpDBGRu9/hooc8oGU6D6U4VMqSKi8bwx+63V/ahgBwJH4Wi5r6gEy6U6ODKGuzD/QXP1dN+oWosk
5wsAYAyRbDfWbYnEVtJwNIckZqT3BrdJJy97CCFntriwJ+edNRr7KB22o02i6Jp5dSGDUuZrAD3l
p+14s9nPY3bNCE/vetwhRyLtN8MM1m4QvqHWfldjVU2+urkmeM52oY56sYmfAli6qXwSSTMFWyv8
TnoOLuVTsqg72yfbIGsXQ19ZfuMLr+1hVyvXGhV2RW0/3XoES0NN0GzsNCZrQ1J8uwqze/4ohhDV
VkNaz+DYOcF5b4NOBZobjilFdz4pn9WrW4Tpuc8k9sudQxjirlEvY8OGBoB+ys28Xg/xZsofVi+c
lbggrPdiFW6zsibmu67+olmgXFfvMeo+zWw8u4h2oG10ypuMoF6+2DGXhl1pYL0EqVt0yz5eKCoo
8iJcVALtVyErThLMG1O6xQn1z/xc31UIojf9L8FRNfa03k1+qoQQFaLRxm28bMIeV4CTRR6OyyWE
zQ0+zVUtn+DILmH5TwD8HpkYvidOpkdge2iWqfo0OF/4dewN/+TqOjFwCj5NZtt3GCeUKlm/bfEg
mxsozxPbCxDhyUk8Fe8wBQDUjBKW42uIbBogbUwhV2xLMgbl3YCzp3Ej+YKYnZyeREey6if70Tym
xkD80X7gzG49kQtfsvZ4STbl65BRRJ7JYuXm3HQI8yp9E1C/ydO9jK7jfNYYpcXWS5kc8hFsAtbm
gkRJt4E/XPDLdwzpTEHQmrhBmbnjnXvLv3hYGpSUD6N64WhtMj/KfEDvdbrTml0VubhRuN8Bhhyy
KFhLxbCjk/U1zA/pqWdVQ/bI4ovlKmeHJdwmrRuq24ZrGsxP/RvGLP3+JGj0SBwl/HFmKeNGEhZ6
egm4ufsYxILb5biVHbUmYNhbIq8hgUWFv+JNgnwIxv+n+ks9CBIEnrPbcM2YzX5wsMbGhlkuHA42
brDlOSTC2QnEkcgQw9jVYPwsnzhqIu1q2cGKAFqfk9fGiyJc9k/BNlH5bbn6E/PpsSbAkHiKyZts
rBC7FgAOpv1kZyL2XXYEHK86KawmMx6Sg4FEloxnnqRR2QbKQbY4quhf6mWX1z9j+Zt8VNcy3qFs
REw5sO7b6A8mkrCVeEeQh+0wocK5LAKCRzl0wJ8ec/tZzgDDLbtQDt1UPfBY1e13qmzHEbf2b8WN
zdkhnuLsWSPYJi3+Ys9q5vW7Wtp3JqGbXD3w1AGb1eWJ5NJdmj2ryjZTUWtsuhtBjFhMicsg8rqm
N/J5/nhFo+6d5wzBLEaayQ/IG4NclB+D4pYXLP50X+K7KY7jsmd0y4qQzOQYLNL0nF/Y/pZ0Tenz
wtqTcTgBxcaxN2gIt+mMyRF4/JZNrH01fmJkE+YG8wSLNwocRss+Pe2a0oGqqvHAnJjYR7W7WP/J
Af8RYj3BTIXWnLv/KwjP8NhE7pWr/uNOThIyy/yDzDGKP4y8hMpot2y6hK8ERjekwRzYICQ8YJZr
MUlnlbky7b2wQOnhYBWepAOmBuj8Zv/Fe66BzZi8qD1obFqJeodD0RPrtSfDDD0Fzth0gZyBrugK
6DpGJKg6xU+X31Fnwj5So2ujnObBrYtbE7oVfl2oG9Q974xO4r+cHeVrToXf+DKFK7JhaCNwl0aX
b5CcF6kFH+4SKSH49ON92J7M4tLF7vw1s8dk8s+iQmBd4HCf2icMuUgkiDCNbRnzk0+RYRvoTp3y
wo/GZ4vITzIw0Lu16Y8TdcnJ7E9juS2rozmRzM1jLz0IhWGoRuFKaBCoINn2ZuMptkiW8OsMEciN
BPEiZEd+sAU1mp+jc96k1bFSN5ZfbhDg3UPoScKVZr8Ytgu7NsqjxWehwtsfSs8V3/EcXOYOTYB0
tnA4EyaVuxYSVA6LYmuqh1Q7LDY5Aa+22PO6m91JVQBn79ItTi+7BEuIru84SneFszqK7zw/dULM
oXTLEqrS6Zl1k6q+CMvFSIH6R+zb147fpeqS8qirW5n7INq2hZdhQoRD0Z+4IXhJmUOk8Cw7LE4H
neH7h2xe0s9aYxXCWosNjot6cESLCNUEr5Eryc95jfdu23OtzKAYCPlioCd5fCAo1hCjLhypnGWb
kWYtcI2d1h75b9mzFV1xUpmFz2St5Y7B7ZsrPiyxUdoE4yGluMKTUbqYtxmcZPqOV2OGsmMQ/cub
x9DI6Tjd0RJ8qn9NiqdiQ4JsOZzz7hpdbcVpGGpR8jqK5PBKUUlUBEryBtPZWiTX/3YzsUfP+HLs
0gNKxDgpBTGEDfsNmjpqkI3AQ6ntlMVF7jyfkUZYLOEWUlzXn12SrlPnURW1yp6be259IikNw0sG
IO0+v958chWx8bl1IyQRt0b2EQbk2nZE76yXSM43c4ZvOVX3YnKAqpuXGTUtwbm1l3sJPzTxSJQp
0lu9eFVArDX4l+MiHaLwmOh/Bwi6kBKy3Wz48J9a5amIvFJ5okKn2HWr8CfWt7xmEkBtiTAFMkNR
2QbP3D0t93LnMQimB2d2E6ELcK3uIMs7uUT+Bjb5GCN5Dc7j8FVjxc/2aGdYfbdvSXoi20hC74FR
UFzTt0B+cruel9Drl30BtZIE+svaVpqocswdMk3qgIE0cG0rSWdZ2Uv9oZk5Prda8gAmRDYkyS3T
D69ihRC6tIGx+mZyIUlTq7zpzRRHvXaUF34XU4PQDCrlY80lb8H/rT+QQsrp8A3gRePtwmTZokPY
cVpr9ibUXsp0HzDfanyOXDXwuLG5vcfhoUh+HJ51EOsNyhWfH6lvfET6FDQlfwWAeZ03wIuQdwcc
pGf8GQxQQA4uZHrtDaxNhHpaZzQOBCZ3+kNpnW9GftpC3+9kP9y5sg0Rj7oexRJUwY3C/AuC1yl7
YQrD6cR7w0XLG0KFoCg/mmk7xXgJ53Ol3qliiXl+lsKTwX9iFtEDezd2ClaS/s0M99+NoNl0hms0
TlCIuLuYckfpNSv3g3E1xanSd/WnHD7jeyCZnPxX8juV9jniL0+vi/ZQjUvIuIHDi8kphqEDMZGM
YyjXfpT6jMfKtC+UV9Qm2apH2Zgjrlw3Hq4YisSfkJO4/qNyoir7/lz5+iflCZYUZQCxgD/5QEQT
NnbjlCxHrSMZ8FzQPJK3I11yunKGmtWx1A+RDvOOeQ4jrfCUwevjt5x5ifIsQdbX/Lr0eEaM+W2g
NuoOs+Tlps+AHZE1S7HRdhaDFb+DS4LVsoa5+Z8lVIN1kAOPFJQNUikmcMgGvSj/jDqv4I9xnxBp
hmYL8/cXIiyQFxgLFOXVsM84gxEt8xwPqGuwI6yu/L4gRWKnA2151Yl60GkuOKWBbb1T2fKn+Gby
Ozd0MziKTLDJhiaeQYctMcxaP+8KkAP/Bhv/i/qqM4M9DfiqiT7eNT8UnZMy/63jvqKC1L8L3hkE
ZJSONmOzjJn40soweBpIYGBD9KsMxISBE6SL7AVnKc+4aO/xF1GqGoq++h7s+zsIuBi642v0zhdD
+dx5PB7mF1tnKkE5JX5pMz/kVwbPB9T2zOi4E5PgWl+gYqJ+wInnTEw/DUBybubOD7Kv8Zcheg8d
moxyW1VkeWD4xL9THqWGxYA10QneFc6QRUHSQRhUiIbHgmpS9kAMyScVegmlEolD3O417Amd13cx
tVYD2EYSHr+xCNIOCQs4jlyga81mbrNzkVUc98SztPswZ29Mg9gj4IQGspIxTLBr+oP6CyqWgu8F
IfzGPAP0rN618TlY9gg9+PBs3btPk6/8Zu/EkaC1VM8rDeF1Vg5L6lM8FQJXlAPXjD6OEyOXPAp8
2nCiIYb3JL4nH4GADIenZY1xH8kABtCX09QQSOHAIDF131gJj+B7yIWqEWyW6h7BGRJozeasgW7g
tjXU0etQn+3nRazfkiB7WXXn6jaGqErUln4+2STDszW8lcwb0cWS1vO3T+0twUm44/GS9Q9lSPxX
Tfuxp45njUPvArAKvYCyQ/a5iQibR8WqX8V8X+JthAFxaT8a1hPyOeGJitwpuJK8BTgDFoWjF38F
AMyK6VXdEWEmAqegZ0ssNIQGuwwkVntXnvpNj1SglYZTLZpLgHoHOASg0hBdn1MLr58+gIdQzIHj
n5Xv3r6Mo/VSL8OxpFcNEJ1KRKieagoN5GwUqqQZP8lD9KSZvD5gN57jS1D1TidSKHvLy0RknqUE
R2M52jE6oHIAVpqcwjq5Ko3YDEZ/MqbmrmVO3Sd7g8Marw3KIBJAyQJjdEnj75cX2JSw5sPpLnep
hdLItS2r2+P8GFvgmag3Eq+mojQKxjpNmlaeRkbJRlZ78uta8sSme2dDuMnq4B7n+SsRsVwDhgT1
6KPLgoIix0ZlElJsU3Y3JvsFth0dMkmwTUSk9ODZBwMaH6J1kz1sKOXnahnTU61T0YyqjKgpUast
3vm/aqVZvo3nxPxFyokkRYXdNYDwVsg0sOLptxI5mW79reyxnCbRo5uRG80Kwq9i/gx1LnVCaOCE
kk3CwYNeiBOn/sw6VjOchVSxarWvmV8y5l/LHzM/oshUJO2RxJW6gwgh8dwPi8/ayWPAZxwJjzA9
bSb9s5wrdjzxn8FIOTSN5IEHwADMGHGXqChG1fzZVMNbKP1tkvphEfIRacei6s9d/25o+a3vyUEo
F1I6mEzKQ61uAf7fFBgTpFjJW+pE/MtRIfl9CpNDXxKNlodta1fYhyo3GS4GCutlk3wEPaD9jC2O
+RpWJNlC8G4HzKN1dAuGzvasAUV1ErSJk9vUwqA6ajGBd0l/xhwan8lvgiVZ/zdCNbp6TtoIySsU
MRa6gvFImz4yjYqpwznV1SPsDSPdLbX1J40qDYUPeqI+C9mXjvjvsPeS6KU4KfJBp8ywRCwZIRcV
E9S6QM4SUSLpFhWsYjf6VkbYEuqu3Nh3a7T3LBFmeut8P+gWQS9RhPelRc3O8og+cZ7ptJqcanw4
9Gryplgl57Uk55uEFDzkWKwN1BycJQyqF2O12xK0RZCO1lwW+6PSjJ+8Q6oEyE1zvCZNTrbG3Fti
MYfBjBFoARNCD7RPJTX+ZEXB6IqxO0ub6nOJda4Q1PXsdkteL7Xf1dXwpOkQTftAZ5jL0lVaySpr
vaap3wbUiTzRoT/M/2TZEuOLfAIkH/PsIiK/kmQOGPjMqkWLaipKX1FeP2LYuaPQ8dDMFq6kaSFI
LoLTMiOtrEubaV/ZvooUtXJZcmMwLK26PDrUZst9LvE4j+J1FHQLdsNrVvfGxyiifaDJ33JMNQFF
uQY+sE+7kTbIIAeSBY9fZNLiRvBHNpapPMKbCRFxU0wptQbWqEBlYhtBIsLzJB+FIeVQMZbKD7rp
xUgDZsP5/Js1JGIbXXpIBPGCqWLNLlzL3zRTCt+aasID2sgfhrnymzKjJuiZERRCMhyW9o9gbAT1
YkAno7xbwhCuzALGVyxv7qZT3ncqBuas8MdxOhnrz25NzeeSw/RsEu7isqX54JpLhxwrkPE8wYgN
bS77EguQOiax23e1q0aWCn5+/gs6F61cmnEzs1U2xwJdnDWxVuCXFaBUkNg/zBwoJjpzrPj5Zys9
1BJSRJ38BVW5VxANw+CucweyAqAbgpqiMAMTNCTbdg6BRFAmN8lVz1U8xKGJj2Rhh96WPGO42qFK
VsRBDjeRzddpYMiUkj03cnHHmSV22pMSZ69SYV6zzI6wrzCiCWa+pYGEb81O9maIR7lT5m808tsR
YxM/mXwxhpBRypxerHb6q1vcHPizMay3d2NJjo0F0w2Leu0XUv5uxgwKWOkHs/kKsoa4dlhjE6V+
lXKSRCuIIsUHrPEWbsyBQNxIZVpsWeAO+luQoRyNonUOZMUQK6mQyDWFBS3dSBJ5D5IJ09ZC5IFc
Ulnb5zKQA+qxtsHIyyNkNoAwxiw+FSJlvoMnHNppD2SDmOi8orCICCB3a0zbaUUEBZuhyIjeYXty
aisYp+WqeSxzue1ksZGn9FnS5pLWnsEuIa+87YbgVM0WskW5A1VzvGJeYxw7EvTXGdUhnIvXtiSC
QzCm6XXwuBGXm26SBDozOAIDfREmCw1NiaEolkzejcSTa/x+ajMT1hipz5ItfXYUrypdd0BJgGGX
CCEBBiLVX8umu46a8hF1/Zdh5YcEP4cxUQ/l+koHdjShJyf4PbtRe2sMJsBNhMmhhpMnJpFsV1gr
FEi3mopPDGQ4+WgWxqS9NQUTqrTuYHVUjyg1fr+EXMCGndlSKR9FBPjDTgEpJVX6NqW0/Fja3GLQ
iQKiUMsgtqHspdk2y3qL1tzYwW+eCSdWarCUqKBiuchOY9y9c4UsQJfL73ywH6FaS4ceCWRH1Lhc
IhGGZsErI7Nt1o1QsHyP9vh6BLg5uLP2UJwIaLA8e/7sVav0DI0hrmE0u34kN8wQWFcXydVKJd1P
pv1dENKyY3lbxmCOy7H5mYOx4+Qe6KGTZ/aQT+Mc/lhpiAEkY75HxjTomxXU21nmptCWnzwasEyU
jZtHWb9X9PC1UVKMW0PANEjHdQTH7VLhUHTy4ZpyYayeUbaEC3fALAzcW9XPNAb7pkT4pNbMsfJw
uFh5228LXh+iO5q9hSujiZv6phTdbVFVV1X5Sw1NlbYhWCMkEeCm2PaF7dwBvFJ2MX1S3giajwVM
aG9NuyGIwAiT9ERmO2oX3q9ZByIfyHTy5mdQSBD1tW3XVG9huPxBUqGyYGFhga5KIOef67R2anz4
pOHy21dQ/mQdW486e0Y9w4gkRdCEN/0rn3QdF+jIWG/2G6MEe0Couc/S/ZTJ1u9owK6r+ElqZ7BY
B8p4a7EyGghkLcgsXaQlu9wIVNcU04sdspbqKvV7jJRoA8jyq0Zc5LUlg+p2Hj2xQBZtW2a5bR6w
Qud0m4LY9KpiHlifFK8ABrWdajQvej2E/iSVF3gz3JP1j1ykg8c1PzpoBt90os5J/mNVoiRgQpWu
P+bY9WqutJ1RNNJmHAv4CEgG13qNvQ2Uz2TBr70yEWspePTiWIbibxBm96WeTlYjEJ3A+nCwm7pS
1B4VC85+uvTrordbnCGytjqT5ozFi2aEn1nxmxPOnE35PqwfUVtGa+D65KlZhTJQerVSZpYyVgmu
Wq5tpLZomlVTbMkfMBz4bknP6C+cdqUNiAmfHLGS44iupGA5h/g53Gbfem/m7hgXuzCOJRg4ZB7L
2peg71UlJYbhwburkSTOqypGViijH45FhTT43VZqqGNT+FutbE8z1GQWiDpRRwz7yG85zidDKKG7
pFRLWmffAtHfLDtU2IW863OmeCxG6Sz14E1U5qXuZOYVCSES9kMUjFubrvs2nuy+p5OJ29clMnDm
zlcCPpmRqvArJgKjTTkh4nKnGQZP5NR9wFHnuwjA/SSs/9paGXaWUXtzxbxJax7Q205NWXyksXUd
zeiENOm3ljpvBKCcFceuYBpb60xKQmN47foS8iPOlCms3zVBNbmkaudk5ntlDOh5WJrCDAekSYc+
RVgcjIGrW0pCkFS4KUIdX7oV1aZj8etqefWSZsxRIYKQL0jh0tA9UwknvO+AwqroY1zeFSgHXhsg
9qrS16ggfTcHdyCz4LMM9v+d3FL0avvaWK/4Us6wE8LCRU/pELcFNJbKNS1IclZD7EDSsrwszQQL
1ca2XNE8J1iXIZp4Rqz2LGkrRNQQv8nMwCCZzlu51577edjmC56rFkIlv/j6eZ7aR5Vbh0ilZet0
lkW52vrEa2iYGSBIy54uVW9QABwVaRUPBAFfSjhj6SeqsMKtbMgsV5paHOs6C1i0zJ5UMgyqJjro
caSZsGNwZZO21ZTCHZIkuYAF5a6KGi+XWMMY2nwYpL45iRHnvmVJgbvoJnp8BDIdN4PbNtNPV1vB
FhkwATmBzZYmr9qjsTLa0DaREgGy2szb4hBY+NMLlfiFJvtahsp2NfxxqRTsZXMwfFkpGKbnDTn0
+B0dbITSVo+M5jhPUusvTXDCjVtfYd/QVmgQToQR9UcADmFJfzYlR5n89FS2rGPaFXe9XPaG1P4H
e2eyGzmyZulXadw9E6TRaKQBdWvh8yCX5ApNoQ2hCIU4zzOfvj9G1q3OyKrK6ttAbxqdC0dGKKV0
uTtp/3DOd8qtnKq1aQxklw7p0odfGgumHU/vHeEhEd0NuvGwA79hD0a7blRR7mhrd/mQuDfYuZgA
J8m97OL8MjCl83R2m0RmcyJOHEGWGpipFM4etNuNUYXBqepYtXnqe95GAeTeejjEE2k+Fl1I6Oj4
4JBcwqBihmIGoXAMKLhDbunr0oa4mY3NobcrvQ5GiROyY9AmyPp4CDW9VhxG5glJWpc+BWVH/tEY
09o5c3pQXg+FLg4PMDQ5MEv5AG5hOCA7xkzR23ijc+NiB5PeeZqxRBrR/2DJxf1vOgfTRtdZCGRT
8ZykyInFttDunW+z4WcRvidIdborl893xW2pLrAIcr+utk1PqWj6Mc2WsPc//xf5qOudE7GOpHm0
d1lyY9hyZvwaY51bCJlNk4/7tLHehhLQetlUn61P9FZOLRsMHEuxk/U7qwR6GKUFmIGZPRYw8oir
kpuVUAv7he9ko4OazKy3vdlApcjGUzJBE8/d+si9sjqrTm+CJVA3h/C4Kd2SUid1k4PqvffKB+Lc
jzFpm9CSqiFo1kUcOevZcltO5qG/cUV/CFROf2JkTAQBz6LMFgxl2uJo98m7lzG+TSwMoybxAiaB
JsaCGisK/zZwZlaRCegiUcSoMODyS4hV+MzD4xAvec5LP9YvEtypBVfhV2/GQjmcIKegT5yoR4SP
k3zAbzsAW1z8kIQJAlB0yjzfktmNgBeY2CYfWaOpSLqPDuODzNVg7mX73nSYQQZ/rzpDvSubcUQu
5LuNHCGr0YxhMR/uPNw75zLAXB0w5+utRJ77tEGxBq9rVzBeSrOJLTKBugApLSByQh7SBn7vMHv8
XWQ/TqPZf4ny8YBOn6oVpz2XTvXp4vepG/dToEg/yPZgZiCZ7bj9pgz9ojPmhKnwoJ9KYiEr+/uA
jDYZQCZJ0z07YwCBJJDIqqMTLyL6gqrwVpU3PNY5QGsEWHcdIgEziNGTtMNrXU35VrgRWFLpAusC
zJ1Qq6A1KlZNndz0fjKtrJF1nrTnT+VhV8fgnjBvpHAquuIz9GkRJ256u6A5ysh4kY0EV46SEHqK
t52Jb15VuIrXvkD/3+vu0NYkP2CEt6n917YqTlpRE9cJAzHcbLDC5KnEbrlPh6A6RJTuoXIhVPKE
/Xke7mKJPsl16+9NyNcAFzHniIlB9cI8xD+Dq1JYZr5pcrlzE3baJiOQoBEEvDNpDobF7+i7Zxrk
ejXbZ1dGhLdlGSBSzYYkHvFd+RbWX9EACXNntrwialmhIxVuwR7ObK2VLvo7LxhZobBYrSUfLe0z
28h9Po5O+tL46aHDtGx20EBwt21Sgw0B8QT3s4HyDATpi2JWQamlDh5+Oivk5FbsxUjg8w+RenfM
5UUrStBfgX9jZt0P8kzTIyDLCt+e4U80K35zpwd/uiPNCNK9b2KIcpmbTikpiorhIcIVUl8K6jSG
/YQvgoXpbtKq2lUdBBeNYhJqcHWojPIYeK2zk4bLpw/pWZKj6W5UeGwZ7bmsB2evqw7OEmNQmem8
VZknVrPvAbKiPSHBct45AYE90SCZYMA62LbVXLE2TFe+GudTHvzoGvLcOcz2FokVKzdXi/bQzA8O
fapIC+eQhuwjXditeaz4zLrDtbfGxzyag6v2+is/GpWwJQIWeM0L537w2DEl912ajG6T68Df4xcA
H7HEyqQju1EvHGd2GSahHKaf7suGm0RrRsd66gHqEvbXRvm9S4oyox5ygtzuVeNiZbkekDIj2eJV
vkEApGxehpB5eYLIkTaulJs5buttPDAv8GsQOW6JBA7jALUhjmCWCeQJQDOykJD0ZBdELrgRvGfv
YcfH1OxLkm1tCX0aHO7c0mqY9rYSFJNeoVESWHtSCxRyEU4JP6JwcGo+GBHO794dHmJw7KvcNR/K
ika9jcazUTbQ1xHU5enYkL8Brgq70KHxnVVbTATCFNlD7fqS8SPiVWcaX9zMmvasDswnozfVAqsg
XDuq572yAcjMbAEAj2L3MBADg1RvjsSyIrsg3hktqu//HyTnXaLvddEUn+2/LOaw70UJQI2sh3/9
l1/+dPh/Jl+PgLv/2gt2E/34Hra4wdofUf6rH4zv+/HetH//G84uW1hE4zmmci0bBPc//GD6N9xg
HlYsKVzC4YX9Bz+Y+xsWAEeaUiuP893FpvVvOXs4wpgRMPRTSKTBH0r3n8nZ02T8/ZKyZylLmaaH
Mpn/D3FeSwrfH3yEnTloZdYVN5zFz4mppjl3rr2TbGt1kV97BjR06W23m0q72UqEVJmTkdbgoJxv
JW1hMxYgU8Xam/E3oPmcNDqhgXmYWbqMr0sEEDaTotiqkE9O5DYVoNGSmTllG3yL0vygu35Lljf9
A9DawOZWminnTivWniRConHjVIP8a3jSOQR6thGnqFOeZS+jQ0kU9wkOjJlSiHpnNTvDxajYb8AQ
dA+wg/MUYQWYsoX+I5JrjCIef7iFhVd66Gx67yHIik84cOzUZ7SJfXMvc8qXMYMD0swGiyiyHo5d
b3yrUkbobotsRrjHMoaSqVxHseegMfWYudrJsIdEIO+miklfmNAKWsV4r0+GUTD8MBfGjjWgM7AZ
VBYGYwbd0R75S69rsApalcbBMbCA5+N4mQDZpMForf8v+DRfoiQqf3xE7395iV++7B7//B/8ckto
/vXnl4Mfxea9ff/lD1u6gHa6dj/q6eFH06W/3z7+7b/83/3i//jx86c8TuWPv//te9HlyLUfwJgW
f7oSud7+4gruxh/ZN3LNg18vX77p98tX/eYIT3KJCLyXXJI2F/bvdk7nN9eWjtT8I2x3uRT/3c7p
mL8Rqanhg/IREFpoftw/Ll+ueowCLjcELSHvef+UodNx+Em/Xr9cs1y13GM818Qoav56/U6lEwZ2
x0kjGmDEY4LoT7QcnhkUhZGc+0gkxSEGeQ5ClNG0VaDc0y9jOWSHmKJkm5WMrGTYE6LFZm/2Zb5L
bP3d8OuXEEIg2m2G9Y2PTrJr0optmX/LegJdBWDWokBzYMxc/FqkGJ6a65C0G9hz+PgsNJaODQjb
H7/W7C6r0vwISqb7dbiI2PBaECZRscv0nOgzN4lx6uD9Jm2xtcLFlGijfJDeN8u31pGwxBG09LXE
sq/Codo4wVBvQRM8NcsajCyKtWHk0Lp9ul5QrHXq37tLuG6fxpuuEHe0hV+1G91GqT4yutvHtnPA
9XMBL3YyZp3ftb7aYsvsIYD05G77wdeuSehPMsZqdCi5zYAXWtyKjJ1iG0HwWmOy1h2Xvy7QaBpI
sPKAWrjPBEaZHFy4j/djLDEQlIX7YY3aX3kBig/yg1DUtvJbQEVGG2nqA5Fb3zriv4idS2xQqQMD
Wad4CBLk8vZnGhGSadaPejK/hbYc9nU7EIiTXO2RdBwaw6Gysl2nF/izG1ElhoXNFgtZCbzIj7RD
Qd2FQ0GlNyo8R4scfXpi3HeTxrdVEjBzzOVripiIbAMkPNXM82zijQw/Xdf8hrcR0otxRyTXTRJV
jyTYzDvwJI/NqJ7NDChGOfsILlFvbIMgRZvALzoA7NkNXXuTWPNH7ed39N2Hmv4jYnpG6uRW2S4v
II5fVoDeOw5E/0N3sH+aMuS4cB8Zy3wwrTHXnE7VzjK9l0jW7+zQeXnc8h4WOLEYJZQ/x+Azn4l5
uOQ1Oi6KffngQWvB49lKePDI2TUSAEBKDSNiQDBRidV1cJ9ykxRBj5qeAhe9HIfcrqYpwxRkcxCa
MT7UelE39eSfuNZWEcDp8pqbBpvQVw7KfDe38zPkV+MQChhL0FZ3tTwGpCJB/jlFE1D+xikfutFC
6zCi32qZ1eQskLq53wvdLzrIYT8XtbUKetRwtXyqRuwgTlk/2xOgo76Hthd/z8vp6orhEOnqyY4n
Ght02SkZW2uzc55VVzyaYPvWQIJP1aBBCiYPadg/Cwwj3gCpwagfh/KGMJGtTL7jUrHWfS+DHcSy
yEKtKHxSBaRQlz5vXrwe/1pWPWvRkrKKwCEypkPkI46QPgTE0OpfOJ/w7MGhlKL60lgVm8Gmv7SL
mCGkXwFkR2RV8y0vl0w/+uqS5sRZnnbspajz8dmZHbIrXX3FVrgfbcba4W2KpM4nNHUVpzj1mANu
uyqmKPfatwDWES/PZnai90QwZ2zwkZekfhO3ZR4CLzt1LQKtIJgAsWvrW90T4uWB7hgTuTWC/MkJ
GmyFpJYHfbWfuvi9SJiCpqPzPU9hL0P4NGnPqd0nVy2LEH0nk/q1FrnYkkJ5cYpenBkwHts5skjR
gwXSTq/BgMQ/GBE2yqURlNCpx/Q9hs1JlEH4QuTViCs7bra67r4mhXlaJrMpiqQ46+8DSQNmVD1+
BTQnvWvuOgIhQWfON5MUp3AG4mhrUlciA9etHOSFFiW8s4w6OYBNZJnA54+QGYJCUTjTGKLYHh2u
45Q9CO468MTDDNQnHLNX4xJxObBLg8qLbGcDLP+zHUAr6kHC6VXVlxYOH4YVcC023VZJzLhvIIZ1
MYeMIyRvAr3rzlhj7wtWWOLFbZ21qFsLVOjNKa+La6csdHq8H8VQsLQuP1lRw/nIgfPMTOV8Kqio
994a0/maBME3zp0b342uMGWw9wzzY4OSixdz4qhp/FLBvJS7ZJbu1qaPJjijPBhmgjWmxoE7M9NY
FY1LI4UnxalQY8RJHt+sjZryFIZjD0C/I56zUuaXXCvsPUShwJsyX0jupBkNbluKRDtDKgNJbW01
bnP0CKDrtXmvYvhKoEa7VWj6D23IDdma36d4fLSsTtC/ESuMdQn7Ypy+ArbCaRmivUro27gD+TvP
7/cKmNUyZzaZvpS7woEE7ZNMCNorydZeVHS33JSp8qroRiYk1xlWffSxmpZThWB4Rgti4JPeJz8N
0IQ4VyVVZomSWLjspMWYn8J6GG7tzPVOtk0ZnpneAUMLOlGvqBm/IjprED7jOk7vEC1gwaE62WDD
OzsW2SC9Sddrx5fa7AYyCKpTt0DCRBnmsOJhMF99L7qP9BCfwrD8amr1Eodsx6u8CfZVkB5FqT85
Cm7ZZVPkF49+hiAqIk0RujjZp5YkOEvo9yBv7lSEvtRGDfZcpP65M7p7gqk+5ti7tokgDKXbRxFT
aKuLX4MKrJ8IcGBE3fzk4lSk3T4OOEfShXseeJykLjEhTml/jxppAbPLt4HR4nN3uofZVBnai/mM
fAIx+HingWTCeQy2dZN/FikiSS+toSrhvUfZEjl74frfY9fAhZz0iw7tHfQ5bHmQLYc4/HSC4BUb
+Cbu1XNg2IhO7B4IA0pA3d4Qu02cnUZDVujmq/Y7rKsm6XqxGh7STtz8/2r9v6nW9V+yV+7RC3TB
e/pLrb58y++1uqEou9k0asZxrKFNqfQ/inXDtuioLVt6mlU0gg/q6H+wV8RvlkR3yVeUWNpg79+L
ddv8zbRN6neILpIcvH+uWP8Te8VRtsXTg+wqtLaRXv25Vh8KNozSjN11oOPo2JUfo12vhmKWd41A
75hK/eiFDTaIrrnVWVFe/aJzjh0zxL4pH/MAE46liqPyFtycQlL0h87nP2EKSRqWP/QSPD9JO2Jy
WS/LMQHV8NdeYigDrmXbUhgAFKjMLiaJ1GRpVp3bDltE3kOnD7V36GuwI05UxNc6wI7oGNG1LFtx
org9qiwqnio07SgPYJZWaAOF7h4TD0ah6WXVnZMf52AMz3OT3VWQyG+Vrt+rwlYEOgXhMatlS7LI
1OJ8yJDB5VUHMSN6NydrvM3tNHiu0vga2NC+6jAh3MG23gNVSXwEc3BPRJF9WxOd0/vDgx3hpPtv
XqLlJfidxnT8+PvflpfIoy5inMNMxpGWpX59iSo1FXR80Gpj3uzd1Cfe+edDqlpWjUPRHZ2BrBjV
1Oj9pJ++mIosO0cMmAFAsaxZfXogteN9EFjjmSKLUGmAtmfotBvNLvxajsZr46TTGXmGf3WN7m7u
hvSxUNZtUBow1AGrrAYG7pcwzxXVOiFitQ6nG4udJDiyvYvW4mXgWaw76uxznA7uy8KLmDtWDBPz
qU1gLx6cwC4fJoco6r9+hdzlFfjTKyS0qW1Fdwuz6GfD+oeBUjVNxFuGEMYagCxMO49J2piI9gYm
oqnt3/atvZk7Jz73SDSLVTmHA4PqVuFezOOz7Ib4rO320vbObTnKZGdxhmz9ZAwuaa3uJvaCBOYg
9w4z8ZbGo9j//Ks2InRRk41AeOxoXgWgl03King3V9q8jstDRnO9sgazPsBmpXyQfXLVgPBFHKjP
KW2ImunLa01MwDAHGLNGIOk/Hxw4jb//G+HgwLEteQaDIW/r2bFvzRhX4kCWHMpPaJCuV1wMvzVB
Gtt619rBOvaK5M1JHXcns4Q8ItuxDqNZjjcgLo69h8S9X/7086+iMBhh+Uecv266tYekOxs5zXJb
VvkZybVDEPcanJ+8LV2/vvELUvX++u0T3CF/ffsUg0ehmEsKcnpc9acPOGURbb4YFz2sYW5EIdLb
MHTveVkm5lV2vQ9MgmkK8qGfBkhDK7gJ6WPWEJcVmqATWWjt6rF2vqRDe8pbkEIAtQviqKZbNKZs
zewyuW0omlbeLabo6rmcWFQkhSouuUAQZAczTtncGy6lHOL9X/9yHgPVP/1yttAcDDZDk+VX/NMN
rp/jRFktmtZxGL5JiPG09uF48SXOxCDgkkIHxSbD+cKG56tctHGWFV0N5X+H9lydTMMPrz//au5d
Kgq1wBCWv/v5kCkXJiQYeOTeJuBkO3r2Scg59HFCu+on8bPRFGpn6AiTWgcPtndg3i4Pbj8dSwhW
t0M2Tg9d0atTJVC6/vxiWKfTg+0CfWw5AfZ45ZTSzX2GaOteIRUgi2JQm59//PmABhRDoesF7Gwm
g2ENEao+O9F3WuH7ZPLCJyHBYuR4DupUia2hvegray2I8UN1Na2uuLfs8jD61Y44WSPejrVmuCmo
prOAYOA5L4hUS0n/CQhWzC30FlaKPnY2ASLNNv7imtNqR1X0oNih3tWRjYcUdyISV9qFuAIWEBbb
0sqdB8iaH3/9Fjv/yVvMTVoxEkLnA4p5+fofbj/Qkdi9+TMSSg8qT1uT3MEK9rGY6MIx9Qa563xF
G2ssuXPcr13a5uXBZpBgesFtIpz0NMq6PLPmhy2yZFRxrF0dr/dQFvEgksy7sVNZAO3UDxFKW2xA
qXjrJ5xrOnYBzfR1fprc9hzVTF9QTlZH1djWazjflZ0WNx1KDlgwmvBh2foAg7rnIB3713DyvmWF
Iz+S4tjW9qEti/wSOFBEQeTjLGvME+heI7bqU5JqicvGnP1TaFf/eHArtfnrlxO9/n+4ZFyyHFzH
k6bH7oIK6JfXEzqZmOpC4LBkr6Rkd6K3AOw0DGF/QhwH5N+Y+vYY2kwrAM8+pMuDZwFysc1r3LvB
bedVh46ffP5fDxWRBuUImbVq6eHYUFAyMD0vYmW9OBX6Ci9DWUB7Cbg2dE4IxtEHJcGpR91bEDrB
fCy+Bwo7P2RWiO/d9rHhjLN7sWRJUy7ktU4wKuYOLkkWeC/a4hIx9MDoLa7Mm8r+mEjPO1BCjatq
YbOzfa6vjoBwAci63FSOt61aL7+lcwqO3lxfTaAc566T6Lws39zxSs3M61HyoDx6FuDYDKtR9/EQ
tnfK7YiixBjx82GefeecGuEb5hPMFX5j4AGED9/MIOpscTAwiNxPk4yu9TTvJ6vFNbbIX5vJOmij
Evfu8lA1rAKQTiS3YzG35M3lzl0Wjv021mV3NQHyb/CEZLeyNvqjH8TYXNm4vrdWeucsArzSadOb
opfDeXbzdNOkefE2RONrV+KOGYMyv4TaJPac8e9bmbaPmSDmtAmnGOMDD8WMTiuqBPl6c75Qc5zz
MNnOZYgNwkSL/Ptff+qWxdev92nXcl3N+SNsT7jC/NNF7ALzz4FyEp1KLIXTlw9ZD4GvLlmSQMhx
L04n8nOqY6RDwkQSnXVg80Ef9FNTnu0xxcTX5p+1k9GJh4Um7jJyX/wchvJQhx+wVeCVGfKaT9ci
CTQr9AaNTmkZD8iHhkPbCJrTSROBxUNWYaDzI0E2W6j6pxJMQz1E88tf/8p8+n+d5HMeUXhTeXH3
ctgZUGj+eqVVBOB1npwA3S5n/VQ8/nxIcU3ThIsHINXWBYnG1yZ1mGS2IeNc5WVHi8Etir4kenYG
M78xfKjCBUl4z17Onmzo0cn8/KryVX9Mpcu8BZXb8+iH/p7xsYMKleGJlT55LKxXLuNiGKIPPbv5
B8PGY87kcjz9/GOzMHHbELMMgwTnc5S2vIwg39D0eATeeXCF8wazWj7tc8wQ0Jqx4fYjSrG5eo77
+rGKmSWiuv+I/YXIF1Zgam6PTRh9LCIWRjJ4wRP95uNpAPywapz2K6Ls14aKdt39aA3vM+/RMpRJ
QUyRYhSYTG+jzYFGlMc6LTgxsxk7eg6EGj4/I1K72LsqIPvMTpuFyLzXRQDlIu0YEaVgECsyPb2j
8uc33ebk1OTRLfLSLXnwgLL7r3HtHODmv3uVvdeVBwiRsG6CLMG0kALJPZxJ0q4fvNvay9o9AaPv
JCyhfkAMRV0RXYxMY9NDkBkaCLfKIvliOeWu6zVVlOM/x1H8WhuPijFcP7nyGEtkn3XevuHowTKv
hhdsD3RXHXP1ClOlhTmOBFyfsTip2TIbn2IJ8mMg870Z9qKfIUpbK1gEoV4cKrm++FN5TdwWV3TQ
702rxPfegC8jXQJqA66laiyyXVajqAUytWfq+VLZDah2lNBrGMmYM5xqOqR4+A5kBhCRy/m+GGIR
XyO4suydBY+cYAWgRoj2DzoO2MZ0utrZeMlN1prAiT8Yxh0jRq87mHOsWdvMPwYPvoZJLxHa/O7U
SB14O1ZxR8/D3Qlqvht7TwDbtxmJ4Z1EeOR1uXNMsc2ODBv3FpJgIL8Is0RnGoSWkvrZR3unN26k
H4QnkuVWooMkhZospp+Gbub2+yWcT/iAcRxkoDdk3Z75zYDVSAxJPqNw/EGEMVe1QbQKRtrS+gyN
0jz3Ioh2YZjUa0QrD3UHJNUAXYDG3fOwtYpyI3Ka5LGfGZA5p3Dx5cWjuvfKaVrxehqAxAZG4Ox5
nUlYtyKZn+eFfdhIpwNhyd9zILo7kp/Q2AgG1mOcApm000OPl3MLO8iI8mfdeu9ZoYdNdPAL+6Js
kgtaQlyRlNT1Y2a6n2ntnwdHhncjY4OppsAYJG9npdSFoMFlsxEa99b8pXLyb6Cj9vEiJ5m5hTS4
bfxAywPKw13XLSsB61KO+h6LQIFrRuxbEua7uWLQFydLtMe7IQfOouAlBagI0PrQE5aUPEYhgTpp
WyHiLdy7dozuQKJOp/alIw6DfZj+OtdqrzN8V3PSb8rloLLf4rH7HrpfLaPpkCVNaFMr60QMWAIt
9Gu2mKTHgLTgonev2Smwa/MumyLMA6afrETFxTyxLxOJflfJDI96qPSGOQY+9qDAmWoQV516QMXd
yCCcxRw/82JkITbm0xM5VYcmKAK4yItNtGtAcAymOJk1GxbLTj7KJJSnIa8lhNoK9pevXKwxFWGd
WHtV0x8iGX9rkDvs43g82xPiXD/vtvPU0+UFKQJ2nb/ZEdTKuEyf51LdZ7jdB48rsB5G2DZcabln
E5TNxAKIlNaHCsR0lPzwDHxB4LD6uYXDkGfm3lEPk+fXu9ZJFUJ6NR1m0BUYo+tqEKcy978UpJ/i
MWTF4C02hDccPUegrDNhfwpHuOU8U3oYFz1YBqZ9B2EoSd+c+xHD0VVj+vJE7NSrj2XghhHMLW/4
Z5zyvDB1YpQTuOLQFBet0V0HwKetciroifW+nNilumrini5K3gREg06HRLF3913l1CTU7HsX4FYH
+WyVuf5rYKr2GE/VLitx0pShibLTRAcbVe1T48fqkIiy4ocp3NPljy66aOshmtRnTKDKjlRpexvU
wCytCuuI5WeXuiRuEezWS1tCMABxbm1KH9Zmo9BZYyACiGggaOmj1t41g/9h2dkPMgPS1yzBWT2x
Kk+jObvP7XunyZ8Mo3qohQLamNzWTXeN2l012I85eXIbv4y+uK28GZx+V8bxfOzF3OwdgizapiaR
ciTq2gDEBo6JaKCukT98EMSUcwSMa+9L5w3E7YiFyF2mRNiwjUjxT+w7MZ6x22BDiBM0Z1NLehjx
bLXeiRThTGdbD4ZHuVeMFEQkJ5mV5d1V8tGSVc6k2sjA0KXXeIKWARJFItC/oDIGzpVYiALzQ54V
LntgqMUCynoUfQhvro5hyg1xQEF2lFV1U3Q+to8RaT1i6WLHpVBW/Xdd8C9pn5KGMbKBLr2aZTk5
6HzKHzlsn6se/p7uXftSR8bFGViqlaZ/7YU73Mr8Z1p48qMMw36no2w9pOSiwbqeNnFEA2ZO45NH
y7XLAB6jYvBIBsuf7EFcyd2N/Tkg9Kh5duwKFzSQhtJp5ksHxYO32t+GRk4QAu7doYLmXKXBxnby
du2QioGhFwesWxBvQll8bozyFa8kwIxGfzOr7lDH0IOIRuV8KJrvWIFveiYdq7r2plU29u6WsNxh
XeLlRpnos8XkTZnj2N4MfaI3cNecAwZl8NJzn02Xju55LVI5HACmJptODiFWc+tiOv7DPOaPiUk6
Mp8xX9VqiS2HMh3Ud8WiPpyACsazuq9jwz3oKfVhVhAD6eTyrJsKU3v2TnaJWAcxDMFiFOc28ebf
H8hB42ji8MMmkd4ot57vQzuhA+2ym6r8whQyh5nTZ2ecMdmZvsJZqdH7dE2OdU1km3S8nVuzTW5D
dpAKzj+ZAapdc2g1G8LVuOetOqG6vf8uety2Ts/QJu81VC8b0kE6vbqpDecsQ2Ae+eNT1w5vviQR
GnrpsS+WFrcxfm4x83Udw8eK2ICiClqlIYWiZl2ELxS7OGPCzD7VbqrODAmpHz4iBhEr22nnQ59j
wNQSqljfleapLmYyBqurKkiE7DWonXY5+BRnPYrobd2C/OApr/pywEoSz9+Y9qmNBPYN1ctdbJQ+
jjZyBSDtsfJsvAjxsZ+82K8Sv9BBNlYKv87cV0oOW2UIcguMJU+gHO7L2EERXJ/KBjdk5xBZ4RTh
12BqEFFAPApngtKAKJqQkaY6eAvZ9MeDfxfDynKhDtqkv+ywrpLn7YDJMcNjiOwemuZHFKiDgSKO
wfIj9OLHhL3rxtX2k8YP5o9DADoCC7QyPkULZC+UuHyFWDBpECZYB0OTJLnEwEA6tyUW85y1fXAS
Gn+SNbbf/dG7Cam7kHN3r6Pp1cdpPhFel3N3bdYp5IAVAUVHJ+2fZgxdGqxK3C45DvaCM2C9BTqP
sQdPiRXJdp6xSOJqMnzoerKOh73F1i6WGEyrSOTA45BdJCWtviu4JNs536pPEsuO3KFWUp7jMY7O
4fIQZNVh6Bz3ODWCHPSi2FUL9tmHc7sgZMrY7rZMwLFZIv0PH8WIoSTJewMDVgc42oY3mucCihF6
k34GQmJibmYHPpOaSGpaZfGtmCfiHbbGO9pXqtSc4mjCsjjyGexxkcCydbEyxdY2nquXyO9vhlQf
4si/z7JIbOMONrzT6GhvaHugTJrvEkO8zERmNF1N9Gp4V+S8b97Q7D0Dn0pgMiro4v6kOKUIiVN7
Lg0s/gTUcEeu3gYPqfRYUsjbThbg+JLdeiyOsSHJhIcNcDB8dvmTGX6HIQALETz/0CJKkMRJ0Jty
w4mqETc/BS0SZHUCakBcyeIQimkT0qn+sENQWxbPbpWcW9UPN35s32LwMFmTR/5GjJW4zLhoi7x2
V4qjgS4IZUJvVrRvm5wnSRlftCub63glrQzkRhhaG2D81xj2xcmemzug4MOxMKOtH4d6XU8oDQh2
OlfT/J5Zg8SE1V0qx902usESUoPRIaiHe35FbxPO80mZpbe3TPl1AhiDqfZGZ+rad7PPaMZT7Edq
YO4dpkDt9O1NJ9Pj1GMFI43QmKIZTFtFxG6NI0uiOWgS840k+vRk1EukUlS9gfsEn2AOEY4S9r2Z
lnf+9BUqAnnPBvDxOXQBF6IBZ7efmkD6ayF2c0DctRijcxpzFImS660Nb+ugmgAhzgNxpADtg4zw
siy42FH9QcwoClGld6YdBttydL11RQgIS5foOTMP1PV3iWNDumjHJ8lNBf9yBjGb7/LIJFL+dRyN
TWKGDxlw23iyH9ApEKmnQrnPFAaOCT/Gyk308ODkxhHn8WAnzY1liXcR9EfLyRSnH57RNo8PJgQf
l/vLobYict99SFIdeHVrxNXqu5grPedaG+FXKvBN6ck3n6XPGpnjEzziQ9ID4yaN7Q5wpTfR3s+v
fod1mcuCoDDVgRSSyzxh0j25akTbGta+8NVTl5X3gSPmjzQYNrkyUGoY4j5E0AHYMbiUZY1HzFeH
ybyYAsdaJozp6AIf5JcjiHwt5qjG8qHgcLbYdpANGyAUgPiVz00p37nCgBRoulm0QdPaMbNmE87h
exoUlOZwt8kLjgDLNFimiBzzT07qU2pqDijLAvkboIDswtfkf3J3HsuRI2mXfSK0QbhDbGYRWjKC
waDKDYxMkg6t9dP/B9n2z1T1zHTbbGfDMlZmkkEG4PjEvecWya7o+QJaS//daPAL8p77wEpmr+X0
FanijagFrAx9e2oj2KY6gmPfhihYT+IJ0AJZnHpPTHRyj9mZBUR9itgeif0hKy5AOLry1fQ65tZ9
uDOzylcmD+SDRjhbyL5rOWnI17QJvpIDqIygr3ejlA9sd/2l63NcTW36rShJ8UZIBSG06bvfuRjI
CK4rtGT6BqFD82Be3RaXKhPkesNiA95m23JIsjLda6DxyWBF2pIH5qKNYDLqHY2lktdy0tekKile
MGFBOWdeFcHSaEOxKjtaLCzCHBMWTlIzBbPTkSnWdM6JoubJz9nBjMQ91L3TrVtGPYbJucjCRgIi
6HuML9NDMGqMB8awPBY9AIt45kWCoLnEVf/VkaI1Q+QO3gA6KJ6VXV5lHKmtMbK2PzjwELuV3bFy
kRl11U+ArWubaZzkvv5e5+QDpkS9R/NRpIgOZTjhWgvl6WwLJeHaZOR2fXDkemUioAFlN0Mce9T8
SWh9WGP2oRUZiwYwYHAsNMLDl93ELpplByqdATlUJa72ILSlkLxJaOiW/AibhuCSVerCTTRzddNb
I1p1VfLsWOhMqoBYgrjEwYi4bs6BTaHCUjGMiGdRNXI5avos9bxSB7PDEg7aEp+9VmNmKOkDOf9F
vl0H1ViDntsam95M3ytxcJwUqIcvJ/IZ/HWI9HLhqcFZ2/az1ALt2I5MqPUcWE/oCl5qm28KL3sC
b5XyWQc7lK8z5Yy/7d6gIqV+rXqrg5iNM9trtVPoG/aeewh/EtoDrJpbb6ZoqzI28VbXx4KF25JA
igFPSt2te7bMKGM2QThcVRYeREteZafrK4lkHK98Mi6rMP0ZqKU7+02zk2MM6d2PwwPYiovlJm99
nMXUI+ra+BIIUmV8J6Z3jSaYR/HYPul1MPOkyhrDa/KrBguIH5RLh1Ed73X8KwguTV90Kz126Z7K
fuuNYsWt8BILNawn1UFvmjOqsanh16cYNaawW8aQc5ASxZC6/U+2N0i3siA4lbDGPUM+AcAIr7ei
07ND0Ra3IqzPmpnFR1yo5+QTG1riDx43m9x3yYzPsAEY2lXkbmwoUZm6o9K8o3Qmr3yTTj4dAozG
EAIAosx91ja7QkBSAALP0y+viZYlWLNL08sUk3KZGYK+hG72z2fxwAa5doAGtzbGYUJqa+z3uPm9
4kBS9EsGmH01r45MAuLWuQpfispSdG7RXTlWDR6OdG0VduQnBjNtkGd1XjLybsaN3ZnfQxNqh96f
tn3sL0cYSFsIPIDJXGB8FMkWvGiJjDDHDZ3ECQkkJqW13QwwrvAU9flH2DMW4nXhhhzI3UtSj44U
D7m0P6yADXABPmhh4kNOyYt4VEiVEeWXYJPSbllnbAcJYGa5aj4Lu3rNB6YFhjeqbVpE+CyQMwaZ
/l2nHg8BoRCeTVjejA6QzaSXK8bfz9kIqWLq7Etsya3X5ZBSQvC9YLLrx0rXxyPQD48cjDTHMsHo
orPft2Gdv8W6+sTsiLlCS64gJhwud4TWqW8+ggX/SWZJ7xipNx/0E86NqwG06eD1MbyBvvN3qbIB
L9dfsfFTOnBZQ8UhYpkvLmwx1GMBwrGOIyJCeRFnIy4YWqGCrCNkxuljQ6DH4IX+TiyiVh30YXT3
ska60lkOHBnT5/ipfiUD+SsnXRfM8AWoPRO3TWrMdLG69pYBaLoUTtTQOgEkett9EAO5r55h0wmN
ur+AXMx20c2vgkWIpfEmSe3JCAdKyDA5Fz29F+yfdd5q69GbmOi4NvbE/ESiew7B2XvhQcopBVXJ
6aNkr1kFg0CdGttnxA+Q6KKNnGLZwDSJ4QF+16QTaz2HwmlQC+qxICB1LnGMflraRf0R9bp+hITP
Q6eRW5vwG8XEBZ8nqQBtcB6mJtlMwhVrPAZyk1V4I4feQiXAdMKyaOV7BCqE3j3gfMlRdyZw1tk7
7Jyw/E1kJyPiuuyW1MTKeLLglYR2ZexhKm3qMvFWDUB4ytl4Z/DwWuRmN3KiTd+6C+MJXQpkBq7F
uBfVPjLQ6KczLB5XzUcYdPuIQTnZVYTLWOqSmOacKcg5KeLXBKBL2yXqSRdoaEFN7UMhCSvUy/de
84d982RVojxDxmNetrSF1m3dHmsDUfIPgWFcPcNsF1yJ36iEPd6MWAc3y1PXmRVb3ywxQKenp5bb
i8cF+nMzceut5/HcT0NBXfPBWcY3ZjE/OeZhTN0LiKJD5IdPIRXJ4HIBSZ+Ts2+4AZMK6VA1Z19m
Xr6bMsBUKdQ1owuPZjXTGgb5rs3v+cRedCcnbevW1SePA21hoyNa5hBu69oFTNF6W5aFPzgyvwtm
gCtarw/DoEYm8QDKd30d0cvAzk53iUetlAHyWtC9YjYRLvqH0D0nvZzIxu3enAZoRB6dJ683t8G0
J52b+B91Rnf3wuiaEUcujwAaGaRWzsfg0C2HnqJYJRVqObD+OHiMLxtYchiFVb1V5GaZZMhv1JwW
WAYATWMf+KqvOxcTMrFp4H1MtHXBwuLJ99prAZmo9If0lhiPkeqTq4Oq2aEUcsIURXqlMlRUC8Zr
33Et+d0ljLL4RW47t34EZuIuyFc2aZy151QLCTr2BXLhtvxhA4FTi5gNJQfz2rsTVg/h/KTIeivX
uMjYncmHBRppm3KZ1Sa6nxISWs9ISw1k9FLzvVLw+7DytVXry+TsFOFvNx7Fto195jdzs6LV44af
gkyiCg1eYxn3npjYuxHlW5OKGanpwHrJpUdXmgDalJHp5bTjIbMzdePx0ezZ1s822MBb+/WggcHX
/QdJ4fLgEhEArHvql6QT0saM3hEBSfNgYR5wSoXrzHCqB83tg21MeEuhvWR98aMinkBGLpsTBzfu
5got80jltnGE9y2D6GiCeTxF6bCoWnQ9g1EE14LwYeaUBWU7Q/W1srpPrc+PmIgzQtxDxnWxUT1k
qSHJv22a39GwiPLSAqKc6YDvpNw0HptOcD05IyNyViqsc+e+bNObB96NUNbmVgBFbkpYXnG67qYc
2CypX6ylCa9bmfz/zLjYVRPuG2V3l5CklIvb2NWucalZ8QC0aSOvUVRFt9CaABhC1HJrLbz9+RDB
GCL2mabd8rw98ucEH9GIlSOCN90D+Dp0xG/RucGEJvsHWlwYDCDrMWr04FquLRHBkfHeoWo4EGka
EpBeRI8ahSwgE7/dzX/YJ6nAFlizjek68j3LiLVpATKMWVe/lqCuVkMZNCutx73oeHGNA5wPVQ2S
ANXSgx7L6uaRMXzkh39LmxQXSaxbhzA13Sff+a0KemaW5AUkI5WeDKmJVWWJ8mQba83uW3YPfnY2
neGsT2b3lCbPEBbKGz11/xQAkAU1OoXbP5/qE4QrnJnQqj3nK2+58ZeAa3s3uydSQDOK85/Yy/ST
W9bV3c1MBx1j6m3+/KFqSk5tNRHAEt30MvBeexP8spOV6c6bOusue/apXahvfJcSVI+sYVtb9kB4
lMieTMVbSC/Cqazq7MkxW42sHk08pDhX9BiS/FuO7v3HDGHCIGxMz4EEv6ZPmr2yIzU8eHDAYNAH
10lFNQt058PCLP6rYsMFZcXdVbEgV0Kw5Bg6+wsH+Xp+6Ahumo8hCX6pSO+eiVcx0AY4WEc1A0Nn
U6KfglPboi7fzvPTUyDL6CBmrV5amic8HgUCWdCgVWXeHc3Wb652NEPmFyTAvRdjurHYEp+ExaRc
aP0BSfwdCx8ebk2iHWq5rQeieiLWyg1L1yWveNz2zZoJUPVcNap8AhwDgfjcEkr6mhs+VF7/QXck
Gb5G2h9G5amlgUv92FA32ZmuTiHKsVUi725kYdXKaZCtmhwGzbl5Wpw/SM2vWZj1AUia2DxrSbdX
OPP3/FL8RdanzUsqjWXpTJJrS4XrzmYtJXJtbfiF/yoptw66zF3SI36KCGZxEc0JpFF1H3vNPFiV
GzN0y4Z1YxXBifHKIwhCIuN1UEouqSVn5LbGqoqQxLEmJz28THIkWNm2khHJbrIqt32pycfRTrIL
A+jNUDbeEzCjG0w859gJICBdlmxchkgLbxZ5EDZ8aq0UJvrY3KrxzyLFZO0B0fRkTakEVsOxD44C
AWm6VLpwyYpg75GZXbexQsgmpiUylMrTL85ff+fEjrZvwwgwcmPD4vfSmzE2+a6ad5i5/WbhjAHx
jUS6aAbBnRASpSneIsqFh7xy4RxmKSG99Pzbui6vcYNARVXBD3Ys9+HPh2ywd06ZarsRieDad78J
fOFhSj4cUNHPmDGCTMgCk5nLKnYwxSnkWeSBJ3qIPXc9mp4CyRPKdeUBUOeBB0Glb7eg+/pVoTnO
yvDtvaVw+9FNI3+xrzF+yT3POg8trnYqIAKtRrCzO79hDjoNEaQwERZLYEXj0dEIjjXskF6gnKW8
PvCCjPt4H6bOFk+n9TsFWlzAOUuNWn9NjHE8sR9EBBFBJJQAbcAVwwKaP+QhOmlNvVZdmj06qRK3
zIRn57ZvCiHLRmeNglvKCHZmXv/Sc2IhzDT6EiZ1hKtG+9FFUYn3Yh7sTAxqa6c5ZaQgDFON1LED
3xab+gOG3XxVFjOyKc6yq62j63JkE4DNY8FPs1V9YOb48i7G1Be3mKey6BMqLmB9jD3tluWqA0Dd
h8IZjKmziVSLhC+rntL0O1PZboyn8WJCqIbUqX1pJVp1LRofwoGmwo3jfUHK3CkBLqwAxZx1bWZR
W/JlbDIJF7l2HyJcUUY5FmfAkM9Ww4avj5XxGDdwXsU0p6pbeIGyAQZ9BhHrnHUR+QExlBtSnRmA
IN1FGVE8IoWZHhVa5FvnDscqB+llzg1KbITBOXOEOjsoE905E9rs5Dq2wJMUmUlijm/2CxnoWOw5
obaeNY6P0yD2wVQ4D2qo+01eJ80piiR1J/S1aP7/g5VV6CAWgnjBa5KzSPRqa2I2D0ipCKF0G1GL
bW4EB2rQVEJrmmfrkehPYyac41CZYHWKjgVFLTRIKv70kgh9qwVm+LFspNGfDX+cVqEqifjSnYhV
kcZN2Y7xvp9BaX8+JH7EsIFQJ7fuEcBCuiBVIPp04d4ZqUOwusO6nPMcVFhp+bcs9D0qDgZNBtlI
Xaq8e23X3j0v3022bBcxubfJ4IjPpjbZdAPOUhMvAqASXR4iSz3QzdMblmX4WO9ImwNDZBmPzMW0
s6H3m7Y1rIOW+xYr/eplYsu9DVzec8shWSUNW6ZOZZaeXD3dBch7luOU3lNlZEeyOWty0FpEiELk
F2AvxUW2UUGwUboz63uQDhUxjj76WV299o0cH7hJHzvMID8ujWhJiFmW1QO9pZSr/1Xn5L3cs0X/
80zw3ML8pbctQZ0RT0Q/lSubAutQuAqBsd5u+WqwE2x8zW3lFs9Or3frSfMI/LZS0pNMUgjYLYAH
1gv9ynOIwMcmA4U4UKRUTgSQVLMPTsO0kfsKLBqUwE2ot/42TZxxnQvyLfgH6hgGtbOMmgZnb+dv
ETWAO+POeFHTRrdr+2Dl9jepbdt0CPKbETQYo92sWPWDA9+31gDytDqubgejV1cQF+rDgOrcJ49l
Y5bb8snymEdVKvzA0skUUGXVqfQRvbT6RRSG2o2V/gS4TUH0ZMSNvdMJJSlVLUngGVZAWgpmsFPo
HVh6Ah6nbQ87h8mdzix7SVoo1mZGR6gqqpMDZQW3b4RDGPfJhlk+mwYDRZxXRuxFiHp0SG0pTFxo
AZA+GJI7AUNz5xfwtctOi6/I3tj1V83Dn89Mv8Sq6enuts6y6JCH/oeQXYv8bIAp3wftrg9wWyIO
tJbMV4tb6RXFTXRfaEOzi0fdcE4AZsG4lydlFnxgzYT7vlAoSlR3NREaXd3YbY6uJfGetjfdITbN
85P+3kd3M9DN5z+fZNZT4WnmJVHmXVIfnwuZ4VaIwESPDsyhoeoY2YXJtpal/1jLMX389wrIP+L7
vxpHHBcEiivRbjPtMyx9JpX8RbktMq/uwxATvT+Kj0QLgQaKfZdG3qrEVQs7QzuQ3TMleHWl1kM6
HD5E4kIbayCd/4fX8kdh+rcXIy1HmBbzClea2MZmm8RfXkwZB13dAXdfhIhwUPLU+iNkdm9BLuCw
FlHRHL3ZmBEamVrorSKxC2IhjtBxb3upu7LwOW94vBGRVWaEMPtTz0hvpkpbL2mkEgYkhrMcKwjA
dV5IpkC5z6izso4Mx2fxyAYPgAMR+ebEzZleKb8WQ3TBP9Wd/3zQBhZz2YC058+nevQJml8cU9Pp
jj5Ze3VX17u8I6YDgVCwr8IgPHqOsPZjFpWHtP4lOx6dbWkje9TbLNiIqHlL8ZU1kZteCUdLrwHo
BrJ5jDnN26Um54KfQ8qYslom7D3Hzp6TrpFHN5Aod3JihkLffhlaLO0p9lxG6SDRKX8WEzT1Ew18
hyqS3oKvI8D6ejvNKeZ1oH5ETmhgwo/cbdLlzWs2YLvP4yR7KPqJnIyOLBUt9vNby7R65SYk8fy5
C6zw6jqNdi7V8Gb6Q/TCeggvyZCoQ2O9Doh8bn8+uILCEJePucmPRGUmD7nflKc4CFaNo+VPRQP+
899fP/+bgNmxUYALx7FN15S2af/LtVxmoZPr3TyrGRw2mxWY+DLEk/8JTkN7b21Sw4mZRCui83ei
qOkPYOiHhQmKZF1g+eENi8ChDQUejUieAxeUHwdceB0d4BpW0DFoEhUBDZYAbpIMtEmIOAIfMV5h
vHmwSFZZw7O0Tutbl4CO9o2cMXnJtt4wrGuAh2H/739k8XeQkOT9dl3PNQx0I4bHXfwvP7IOs64p
ygbqdpsTiDKBv4k98PRdbhIeLsUmGxBc1iatvuGb+snJ5Eqv/fDSUCdcQh0RHpyL5gD8eFF4dv06
hDlBEyUZJIpa571V8/qle0jbGHH+mDHizPl3KrAfguqj0/1fU1Y0D4ZZsRMtaySt+XCxKGJfA9Hq
B79MX91YPxgpaxX8MP7RSFGTskGLjswnXunO0qd//yv5VyvVfKCZgF6Ew28Fy+C/uI1UYZpB1HEt
a+ATFwy1oIFqP8Qkg1HV5mWBgVKhk7DEucvC/3AJ/p++OQMKEFEG1GBnBkj99QDj6NGiHFs9T9rs
a6grKvsQSmQgWbS1RzuAPOSIqd3lpfnP7zyzfSD0XP95SgL3+Svw618+/R//kf/1/xdjSPLb/b8z
hkgh+sq7j7+Zlud/8U/TMh5jg5JC6IZ0Z4CP/J+AIdP+h224XEC2Y7qSQTUX0H97lt1/QAwzsGyZ
0hB4l3FI/DdgSP5DzMyw2UFg4HOzjP8XPhiOVuvvl5KjyxlZbuoYq/lGOsakv19KE+rbwi4F+Rdg
nDGvWmxcGzA5ROCmKx0t9QpnX7mpjYoIRg/NgG7ZDok/RN+xZsE71nhofFoeWA5KVdqaztqYKcIi
M5yagz0yX/EjQBreHBfr9DdP1w1iI9h5W1p7tgPlLx23XjHRZmowSyMHE0Oipe3AVOBLYUQYFV5z
rt5mPyNI+xnYnZMyLFIHQjEDZDcjRhFKcd0Ne2YdGPlwY5qar7aVYv2BWe5VeyLZhJy3mAWGJfR0
XQIxXQ5QwS2TsS6FZbDkfaJl1obdEJf7hsLR7qaWCIXmWyDT2GgE0PlG9pUnxpxUUewyL8EQCi+4
HBj8kGSpCPGxp+ZuN96jbTQvYQd2wAimXR75xoZRbTGNb/w+8a1plcNcNnyOQDtu2uRJa9j5DYmn
1ppwAaIX9CpBTI2uiDmuCFmN6boXugZBCIA49bi6mC7ab8tmL61F8LGxUOVR9lYH+bsbsY8kEHYZ
OMCPEbCS5KJ3b11RNZusJ5oc4fIBBzsPFKLr5IAOhlQHlkvmIXO+hbtWUxCshSIlpB12Bp1PSswF
20RQ9B4Moszsq5XW6feWYfCuICMoBaK7clL8O0NWfRm+/zRo2Y9lkb8HFO6zdJuPsR6/RrD1LDv3
jq8bm8ofJHIo+DxVTWcfQCUlNov0d2xcckJPWeUjo5Vww2y0BFM7EE/aUKJF8KdWDD5Qji07zEDL
LndhAw14KvT0GJTS2ugVe2Sa5JwNp5q2dUhedEt+TWafE8tEnFvPEXZ6l25jc9i30WTtAwY+y4hl
2HqAlbrLleJ1sdta1yQxL3oHtZZus00aUWRRbEzqwaH1WOCWb5rUXPU5YGvXda72bAVopvi9s1BD
kXBBfnlebaU5o7T4sZaI5sjWcV/HcfrMZE1DYmQIKLLBIuWVG0mYxQhOTxZrGZAZUaG0RhEuhmXk
VLs00Zvn6qRIgWIkTqiV3ZGCFTWv/TT8jvReu6QpLL1UDD4zExN0NPX0TfjtLwEOirnPRxw1ixzA
NdcHts8mG2H9mZmzCQd7W3ltNU+b3yaCu0odIArRL4Aqh/S1Sv3Xqaq8lT6WFWLu4JA+lqrTD4JA
BkYX1XQrxhxij6YvRc8qIO306MHqzMdc79eOz0St719MBrlRF1rryYTBlzROzr6HkRVON0VWg3Uy
iu5UlYx8+/YJ3XS8mkKyKiw75gaw+5ODB3nT28BRSPlAKC4PmnSzvd4y2JmcvdaL8MFtig0C3nsQ
Veka2RCaOWTEU1wt7L5uaKo5olwn6Q5F4rX//NA0xbhwRhf7oKCebaldTVywTRa8IB7xfLKtjNH6
QRT1bKjwO/HjdBt1iONjJIRFxITO7dkIxQiCF5hG+d36ya8mVwfcaHR5NXK52CMtHe6iE7PEQ/bg
c80vqqEiCX6AxmRbF7wDT56LsG1sFZpvBGX2JCHAINpdBcQm1AP4KnZRuac+NFmvan04TQYLuyDR
P9p5maqJYo33qmapxijFX6loDig3+4eQ8PW6kC9+W30i439pQxODQRvTgTTqgFx7L0g+9jk9mFV9
kvlp5bRpDbbHA8K8S4HroVASTRHYu5WhsU/n0bR03ZRcWvjXS5/s3ySB1F/MZoKg5kdjcnVyXFx7
iEE5E1qWYiT8eV576Wv50YU+8tKFNGClFmEAJhlgViPTO6OiXxZM/CZvfnprQqvhxPuKXOeeNW8W
ipYGazomRXM2lSLX133hgaSI/URnn3AvGbz+FnTBwop+TxGTjjRDQ6EyTwCv0UE44z0VTXeCMsAi
fDUkOiEvoXaER8FUo/XeXRDpS3oydv0pXrmxZ3giOkWfHY/L2orLNYlc0LoVEBt0GuB0Bey9yo7e
apvfxgRHi9kK1Jg8ZoEa/m4Ik79r+bPnIQX1cTUshRtdkh6abcQOHVpXtZqXVAtfQ71lNmhvQvPu
WzvbG9TNFYQlW/6n0Gc3d2eeUsWZ2aQJCZheuBJFCV3WIe8zbR81U0V3vGSntE/xXAhcVr3jTwdo
wq95F2jEgiHEZ9PxUnRpvawbQuyAUT8aOYe07eDzEpq7L/P82n4rUCGrFLLEmnmkgb8QnaEdElMw
ms271s1WizIm1k3+hkFewgmsaeYxgDjzCD0EVFGUw70oyHpP+2rBtKjYBpb1Nhrysa3/aGmKR3bS
z6zRWQ9RLfjNpRzSgxYOOMFEOTP/IDNjHNk3Fn8uem5BV1arhhVTYmCqba7sHhT3ZncSo/67jCv2
HW2yA1ocrjSZQ8yrPlUbHOPgCEMQla31YasakVKqv9aleC8aHSCSd7PTpmPWiuwM16Kr7cNOfiIg
21oR+D03sFmoCjQ9PHxFFVxlY4aX1Hvi6E8vA3kJQL5ZoUAHTe1snkkTbFlYxO9lCS6r3tVQhweE
HbD+gbLwGJjTRVr+q5fVzm4o7mNlmHNCFpY/z57zvnoE/g3CMmvA2QrxH9WuayEwYaFfViI9WczX
ucD6O/ht1hxNuAnLK7YmuCyhvYJJ0a2DiTwubbpqXfEQie4pnB5khRAeXd9c0aA3CwyiosmrQbUu
lmCcsB/kfbQuBFZt0MD7emx3blA9QnfgCauC17wMPxsPDqsBN1v53ipsKm0vePSkgbfrldXvuiQI
F7bJtNqeUEYYFpNhUw4IipAYceWSn1M9GKNhwCNkbc6ahLrNuGsor0TdpSidHH7UYjM0+qcRal/V
RAfvMt+y8y/MiAznMn1VkrvmhdVFm4pbLl0CABpAAJO+nYcwqxhGy17FxTXj7Yh8MGZors0kKJdm
15o76WjHCF04LDdCijKf0WpGoynY+gZKb5m+2ZS3lWi4bTiFCX3ggZ6uzDo6Tc4zKTMw+9zgx8Ok
sKH5Ja7LVu+F360QbH9PDsWli0ycs729qRE+ex7m42qC9b2GxSZWgP/Lqxtq5M+7PVqiKNzkykK+
XkNCI/iy9+TG9kuuVowYC43Z3UXWQ7McDJZBKdxpxkY89CoeaSEKBDULCzKgYbEZfcXwunHSjyDm
q5Z0m4b4x0rDrpI55KLk5cires9CzKplkT+zjosXPAaorRC3aF2OGSTSvnLmE2PtPLcj82ec+ezX
Pr3mRZnQx6zZtWTVDmnMYtWWWYAnIH8mAoQuvHd+WELepjEINoPDXgunozvPFucBKnRNrpLCqmFi
X9rnNizutczfa1KbEgoeOWBkycKLX5rvOTfJEprN9wQFzW6cBUPhYhl54Zd0hmCXJ4iRtIgbpIzi
eKGi8a0g5m4f5b+HQSTHyvCSlc71u2RQd0rYmGcFRQxxb4c+H49m7HjsR3Cl4J3dAN7Q8cPhpdCc
R99EHB/h7FgMBhBwVp6tafJf6EJM38s7pA+WM1nfbUkidudnkg0fqKM/QHVqrLyhh+6XtVswM/DW
+sWsEWaP3X7oTJHL4q4L6DzE1BDUMaDV86UHm2b0l71LpolqGbBN4WaI22jL4AVDhB7C62dWj7AE
maLqw3XZ+r8Jo0iPo+Ug+IkJgOqH4E2E0dPYilVUciiMEM03lYnaYoS2shxV+aZN2N5tJ3r2WXEA
SgQYq+u/iWLqqwyHdT1gM6/714gujfNW2Ciqyn2KsE8p1+AMiS/4VPYyApsa2MOL1jwb0mfpFXXn
ihXRonFpn0hW2WhM6/ckTd6aWQe/CDXKyzDsVspnp+iTSpSa4282/tMCr/CmL42Y3Bx+373Pe1am
oifX2tnrdSY5pcZ7YLGHqcP+1FteTEYppiqry66yCF6wJg6HSYIkLDLsTQ6WTcwRB1MrmLJD30J6
OswgK0qlNhw2dhf/tN5VeOPnyPWeT8kd2hBJCg4gRZXkLzpWvaWjRdqqbInGpRBeVnWEyCwp7hHE
7BUpieSvuhU5SW3N6nrOBBcXCxUyuJbhpJT1lNU8HOJJMeSNiv0wkuCER0JTbbOeIEuqCimu1QZw
d8FdhMmAzIZqp5s8hlpvUYx0FxjItBjTMN6ERbTUGzSWmqTTM2X30pFo2dsYdZiLcjkglG+Q1mGE
t44yanYTaB4OdOrf/PTnbxhV/62Tb1/0WynK2+SOL75Kl0DQ3sb5y0xWAagLnq20rAljQcvEtWQP
2ZZDtSHt1hceE+/IwWyjx0Szj9+tx9vpFYQXMxrA1wgQQFPKXtZBfCSNrt2y8DorMwfimOoYz7ja
wHLHF09jx+Pa2KiL0ZZLBlmzUvaS9yBTrZzGnVjP351r3MrKClY9b+iiL6jXCaUtIiVpKmZTvcPu
heXHLsmJuUoaAn6bvHseJRhx4VbnhoH9csxQrQagSvpgJGW1OQh3aBcTdDP0VyuTim3hBdOBWR2x
wD4aZytVH/pI9JIHhz/Nc4OscE9bFjFFkC90FMDiuYVcOALPZdpBvnoD/DYM+FEMhcom+lFx++3K
8mlsSCcaUramcXBvbOdxkP1u7Nu9g6HJS/yvAZEILrK4yj4ycsliYHScueDTYylp+1xAMnmxpUgz
KTtnnIAWXdBb6aUJY1giWkTHXrXss0rACtRp8ErKJvpmIMHhkr/4DHeWVkm3g3YOgoxcyeqdZpSI
sj655cS6xEKrVhJB6VRx2wWd2NRJugX4+jy4xvcYDPYSW16OZLJZ617+O3bMVWucXZZBq1rM2Yld
9WbXKlvWUXrXdLyoieNt/Yn4TMid96KZnuH1ITop3megdAqeZ1fEs62is7e5Sw4viYcrJKBYY6gY
XI0Q6La5llHWk/XXfuHG0pDsBfeAKwCExoyc4oITvBl9PlM8fezbUmcdgiEcrXi5ZzkKXDTmrBuC
FOB7I/irPlwfHwSFnpBoGgekaOAGiP3fiBhL9rKKBI4ZNO+oTXTHkJZueDhqa04ltETVW6MoJBFf
8zw1Hpm6v+fOPLctto2uAgYr6BAJtNPJriInFucptj+pL+3Bf4EsZC2Av4QrZLZXpKj1su+KaJ0E
2BzQPxNwmK401qcSz5mjByDwLWIcaZnMIgnW1pGGHVzFGP34U/AU5d06RKG3MhFHLIp4Jwe2oLmR
3Rx6RdeZ9i33p+a3CHqDM93xYlLnQHtFqICOH2QrueVpO0bcuHDK6pPXE8Xi14D0pd7cg85A8xGe
A8QxKDDLi5jDLyNS08IWp6jrXioN946ms/Wa0F4gsyci20WlStopYu4UEYv/iKx93HZa7W4UYS1D
fQQmagPb55am5v9usZxlBnVGbqhNEusGiDSL+v/eEKK16oGt89es57g/iHjEx9mn6aqqn/6LpPPa
bVxLougXEWAOr6REKkdLsv1COLSZc+bXz+IdYIDBvTPttiieOlW7dgCp0Vwp5TkOPvZkA0AWW6dO
dki8+QmIpp/UU6exe5rr9JJk0G8sbK+nAel+zMPMRu03bMimxJ0B7974rs+JuMZdiLicQHRLjVl6
mkqZkGdoKKI4rguxxOKfcLVmzp9trIieqk5gJwzx5JyGTmNkHR29te5T1ffMtEfYsCygSIK40Ojr
TtBjEhQTIZ/0urxtG/2YTfnf2E/VWq6no1KPf+SGkuZESl+CkM4Za+svl358BH+WIn6V+vwjlbHg
ZG3yhlXWJpjh/Bsiya8F+U4Jcnp+k+BQLmKIUFfWRoGtcYXhixBNj4kIJT3pdqMsXtqM6EcaRHiB
mT1klsYzJJs7aUqv8fWfyKc7nZigu5kksqIY5FVNbecELe4lt25QCT7I3mNTjD2J2hD5+yD29+zN
nqEWDeuqIvEIE23PRzvFbcjsm2nGNSfWEGEAr2VbX5FvbAoSIaca6TarKTpDWcKHSw7+EIehlWJG
SeIJTSqmsusgCa6ipltbvRA8obaQl0i/rF7fJKTocDCGd8g2Z61Q8P1IpKfOTW/rHXYQcKD/kigm
i1B/DGJ3J0UpxKaxrF1QvHeAJ0Sq09xvDQgO4oIqWOyW0MIa5xwVF/a+CDdHvG3HakR9y6vI/M5H
SvP3SLUwbBK6xC4q3zU6WmDo1SRFWDKvUCuce4k2q6P+YuJmITgmFiJBGkAYOiYxcHaNokicoq7o
fOsMZ2epPcyTIkN4BBHEcOlLHXWiD1nKOI01KFw5wIYJi1cLXJa0UMJolLzY6L7IItSnveKw4l3d
Ya5C1xpZkqstHfFYU5JTqbtVBrc/6XBJGx9Nlge7RPtPDYEDOq7JhJEWogPdbK+PsEAwabuQEjpu
RRn0DCAdQS0X+WyU1TaetXMfAKvEcBXkjHET3xN32VYv/Tjh64l/JnnrIytBiaaiiLxUmm9DM9vt
2InXmg+/njKxJzc6eEcXZa5jUMj1VsmySwEuviWUYBMgpXQMwkSYiQjqgY3Dw9SVfC+NFFMfN2dv
NpR0C/iW2JLA/wVk2MOskL5JGD50PUvOeqgfzNgwDypeWk5ZBZOTqhM99RiBioyqJzTcCRg6EfKr
Mgl0IuhxHqUVtg4UGU1Y1NpBiTsPbhybFGep5ZwGfYoNY3gm0tVYvhnTGVrpUAtTjBdbeIFJNuwi
DlBVTsIRT8ttnKn51sRTHlgxl1dC+WpahoOsqk6FlZ8KkwjhweJikSzh3EnhWzml/aoh8C/M0ptA
QpTArSX1NSBeMP/JSSiSXsrzSEuYM02WdIjhUtINm8ithGlAptCuozKsPGmU0ex2y/UgZddI0SRv
sgba3+K91t1KjN+snOjnvmOpnwtIhQpCHEGpCNnjb04qLohpIEcuLwxP7Zofaq/jW7DJ5RSkeajL
WyQVt16T92I/v1OOiLbPxSeMx0TmMtWijSrRTIUh+rgcDo8rL9DDXGDgXczcjqL608Oq2Xa1+ke6
97TRu2o/S7jdjAIWzc2SY5EY43SYSD3t/fzehzEznomNW5GR4TL6GDWywFq2uDcMBJs1ht0OTVSl
sh8qhInmGyHZFBI8E4jyuoTsbyUEjMs173lOdBvqQqTvPa2mIPRfXWiyOAg+qgkIp2RhD4iDsSE2
d7avYF6iF2e9tIJ9hvhtKAXgfCVAk6oqsEZ1XBsK/0CchEoHYxH0bkj7Ub7CQB0xnCKDlCsTrBA4
PInaaJcI2xLG9V5Hmde1ouxWs/VPQafndJ0Qe7FsEAsGbit0oezWLWQtjEUzAXeNbtKWJgS5+BBZ
jBJYtWjmdBqUjqYNsVFeAvw0xujB4LuUHUVasaadEhHaw9S4hknJUCIpmMph3oVhi2IQpOqmNTw9
UswER5bqkK0cV5/SrfyuQq3nJcZkrBqFSq+1xdYU9MwTY01YRWqMPEVlPmxVaBkifChb6kZlIwYm
qWaVwtiUpi6yh1w+S5P8pwV8S4UBAVkYDZXsjPzI+8/yJu/+iRIZ3in5oC69Ae4MoWF3rLMiF307
B1byWU7JpbLiaRyTRSoNc3VNYhJuGxlMoCDtUXiaK3xDMMRfvu8hI5lt6prnpAOSdZF4wRYg3qDs
cNmk0iku3eOi5i+jd0Wr0tWol//aWfkZeb/9pGJF4n9lsvooG+M2YTsrDYFdZFzqAM8JSk99N0va
e9XKLgz5i2AwTJrS9N5myrPJcaMiEZdosSJk3T+X9zCspZUJxOOk2dcY/hT1HZ93rT2b4vdsHuL+
nCRnVU1BAcBhzA9LvgddhAj5AglLT3ZK4CW4EhC8CVJq7DtxI+g3vzrBq+l3g37PpVvKxIo3Ixw4
6WaEB4PVgB5cUd/wZzkFPVslSbuZ5n3C8cTqXmHxwECPBuuBaSe9korLSeSwKWGSzVflyO6rAin9
tqpboR/nbq0U19yYbLYLACIfJjJjmSSP5CkO+tH3GwdUaa34j9nfEoyMxBWkwT/l0a0BBB3uU35K
q8+edjybfnJVssf5XRnecvVuToj7H/7856tPzXiP6rciCREFfGLZgwT7JpBmOu87SCujO1sHvd2j
jCF4uoVgeSA1sUL7EDGm7K36vVZvYoovatXSkVsuopDJ70ki3oots9iLxBjXUv6VySM20Xonhxa8
p7yIOvKVH7F4GtK/HPAIXzfC8k5T89e1j0K8zuotKP9i9ZlrOgUktGfp1OafYfDd+qxaaSAE9I0J
iqOB9dOk89+80sGHln2L/pssf/tAQL76kKWb4heuDFgZV7jDPPooQiYWY/ogM/A6EUUqyuZNAlE8
1ExnzIHhEfNObAksgbg85BDi4lUHH7b8lBqLLIIHiko+CaeMdnzUf3PhUaRbrdjKpmVLTPzdHr1W
3Htqe6vaw0QOcsELfjTlR8Trph7ywDUFJ98lA1msu155tcNRp2on8MEIMTdhH0WbMdoowTZXT/zJ
REOsfJ7Ncw9CBBCA3nNYWXO9iapqEyBiKYlPEQBWkCIS4MteG9uoGNuNJVcQUqQhfGpUdxHwH10/
gQ+kDgFfM/th/a/vWzN0ZdOHqE7MQ8pVAOZkMHvI8SbFOYIO2G71L9gSdKS80tXH2Ft2JBe2RCsV
YpbcCmT/ALZbgmGPbJxZftuE0WBj7KARt82p9Sr8U3LTizHKQdMI+L8sz9xZem/l95Bm4ywm5zS5
pPVnICLpNA4VPqzjGp1nS4c2KViCnGN8q6NTNW0H6S0NbmgJlACpuvBj9aTAzHZfHMLxqo1vfM9a
xVL7vtFqvGDkd7HGrBxUAhMBeF63wLIrvJBqn/9h5yfn/Bpg+zmQUD9n3xwRKUZOcpfKTzO+j+Jf
liLCxxiWbz3+rPEbCgAbUuVPZDPZEqutXKfha6xwMEBcKnGh4+RuZ9zFUvTg4pSsXTV9m2qEoybQ
wozrFfQKXf+chgshS4SmZGW4ovDJ099ILy2m4UplXpFv3G/2IP7k7LCJZrWpZiuYak6k4DRuQs0k
trqIQQOlh4F6/i2Sv4aqRV18YU+84lGIpDwbuwQscY6fCuEvuYDlEFZh0fAPPsk6Gn/N3scvz9+p
JU7FE5G4uATylpd8Scu5bKg5Lf9coWsJJfalRGzirUV8HJu3Xx8lXf0wqj/NfDfFV9Ec0+pZktwr
vcWI/caX6n/VPIsQhHq0XuUgL/nWSPD4wVDNaaUKYojQIkTIjBWnk76FjwYBOTa2dFnIfB8GOycj
XiBQ0ZZFYyMzr+dWuJoRm9ZklAzMtXof22PPW/w1tPiKtGuwLZuWQL1BnrVL0O4yVNn1jHaX/2CZ
ZPe1J2Jh6dSW+VbB+oRKEc4vM+fM89bXqUOuiU2zZWPkDNT+FSFiZieSkj0vV989WjZQYLwC/6s9
JtG+ooEf8Gh5YUt87HRr43XC9OI3g6Pwu+YU9yke2G3S5sYqEabmCo8Am4mbGOZ/FXwQ1suFsu6J
wea4EXtRlBiBFSw3uJqDNttojbIuOE0qXZKglwjEGW7xPaS94MWvoOiUdDKlXTM1opqg4cMTEV/o
lMdXETZML6QjnQghKUztavRHl9cOloiw7ppylcTZNkpI2zP6FUlgPLsKfZ2lhWtRfEzytDOHnFef
+Bf2/Wo7cbMppBWWWKy/kqJFQM05B21gWbTW1drRuVX9ol6HPlC8CaKbkZBmZKuk+IBX8lAxyTB7
vOwCvAqqdcwPrJl5BJELAlrqNWuhGsPfd6xqcMxcYbWdeHh6wHT6CDQOMfz2NpnsAhAiTZ7awOh8
E5rPxCQwCpNTHd14oEF9uQ/0XbovYDA3kVHL24vxO7mEKDztrPu1or2B6UZ8HrRPhXNc9L8TGwQm
NUeAajLTMU1q607zx6TuEbm6lbLFw2YDmrfi5Q8SbE3KjjiVJZDkQ1EJm2Lo6bloRQpouVhJBuBN
zTfSZp2cYhGgNSNwywqgOUnYJJC2s/QIaYycCI9UfdJXUWk5rQ5Wg2/LYBL5C0LTgwLWEQfFODU8
kdG6LX8Pdg8KJA5OyvJ42ylYE3e8aTsDvg/QLI1xge+JVRLeKCN7v6j1PaF7jWmlrN+6+zBJKTOJ
Gi5Yjcs94noTfhC6vhRZ7SJi11gH9spviW/pZLz54reofjXZISx5f/SAV8L/y6A3KZRmHxi543YA
nqMNhaLMCx4xxWAI5aEWcdhFs4/P3KoGB8dDPZFUZMRYJyekPkXzVeCqYEUCqJM6M1t81VeWdvYA
oeo+ICVM0mXb9y4PJOxw4zCMABI/ESyLGDpr3KkNtIiUsO4lyE1HhZAH6koNrB2WNl4xD8dO1y6d
FfNJMvMRFwl30HLmZLc1SFEvAcBk2G8awk+BAyx1uwIChBj0VHfFTkrdUQt4Yn10FIz8UHTYE2GI
Jmb+xu/Zrkrvjfw94x7Sgrrh7+5ZuBn5kviWRMWuGHiLptGDS8BnxdksgE8dVjuCzhytvAUDrjHi
7BgSvpOlN2bFNtRmr1cTbwKhDZboYVmFdm5dTQKPcgxehm7a44zKispfda3uzvDpxNZ02uzOpH4y
IwS3cLwK00AYqx6CcfYMzE+SvjxiQXrA1+JSIbqSe5bDvbhVG/+Gda1naM2plZvTWi6l4wBOl5HL
1iKK7npy/Fj/abPhRD4kKzFf49Zmqzm5F/h0jOMCqcUQ7RpWIPAMouKBHcGtFVO6dlxn5kx6hGL3
XskG29LsmDfNIaiCvVERNKW2nhmC95rKq5LEDzGxsH1U7/AicTDUvCL9jNLsW5s3ltGcqnLbWORI
wCJGl72XQ4B3GtNUzMgYy+anrFqXNBf/xoStCEPAURWki8BaNJWaTbpr6+qzFuI/HMZP+RC8pQhz
yvpW6ca/xuTKx1yLdJBj4E9bCVMwFmLVV2qBIlM+CLR+g6WmQ1lcavtgflRZzvT2JQH5ZtArJYXv
eVsR+FhU34hXAB5Vh5y/Efu+ov9Xx3u/2fu43FhuBsfKArA0d9iBt+F1svBh9lDRRx3bEQ/z51h+
K2glmkOd3CP1JzIo55gC5M2h195rjkumYmwcAB2goC6Q8UaeWX6qdsa64JOEiiZ65jgyRyyFEXOs
BgA1wWELB6oy0izwD7V81s2jtLMlT5I/wGdWmUKkeXjr83+lDaGNhXvmD84i/nvQrYwXsd/l4jlW
ruxWHT30MFnBcxN6lLPAEuFfOV7LgVuKLNa1qDzi5pNTTSE+Ehy4giAvH2MubQmjvFk5WdFFX4NM
eUFz4ih5M12TOrAoh1AK53OdBzCa0HT2tAomvCUFLoYSPBp5oxpvKQU4Q6jXKQ+53kkApMlWyj1E
l1Dj+E+kHHSNyKrxs5TEregyjhR/SvKqI7id68LcQDvAYCKsntyVdl4ltn42qyNxQKuwdkqntqGp
Is3AMutIdTEtj5rmECpWw6yTflKgE8iwvVelBxAnBcnbulhhtR0HMNVWEcLHby6vlRCeWgA8rI3T
8qhA7ZR6ZD47nY21DOcjmg4a9jOxA1xDZg6C818ZzBv73AZ19fSt9Fd0CVi2fiaUCyzqgQw63gpS
x8bxMcx73d9a0jlcL7KpCx2/qb/V4y4LP0b5rvbPamYOfMuEj0h/Mh/V87oVN5P1KGnnczT+44oP
yDizYbOPBObGb+6G2iVLjjKU1Hg3uh3OH3uzOLXqrUQAC2Xdbaaz6LQros8ZRKbxXJVejxdJ/+SP
JQhctHNuXkwsixpXm86duRVXkEE5CPTp2S5ea84su6nHi5Nj03UY2VKWKdDqTzb/E7R7Nbip85gg
Yf0L/Wcj3cLoj2Z9IHojRKG5mbQb4YPxI1B/h8ktrAd9OEmRHwT06LonjG8UY9G8GiuB9/63XPlr
0TjF29YV8rNRHfFLo27iQX7nZzqt5QXFv4j7Tyo+dIBxBDgrFsW4Gxfscwqu7K78GdT3qf2HLbXR
riT1pI07RAtz5eZO4PCad9mx6/aYrubOA78XR+mGddt8lji79WhRd23309OoGe0tIgMuhwtn9vdY
PcrVBs9knv/akGBCX0dpu3wVHh5fEJfjt3DycAmih9yb69QTclez6UvZy/tJwnX06l1tZeaXmYbV
sKlHLc/BWMnLpyt8u9b/5b0H3SagWeysl4Tovu+vDVOuPELHhJKEA8ng6SIOhNVBs1gob9jjYGr5
bPFBpU/UE1h73LVe+ecjkKhYHIXgI1H/8hsvA5WAuWwb1wR/jVQ8S+lGW+LiQk/Peroy9MdYUpag
f3NNEstxDF9587W8afk4rM0oXIEm0Lmz4HL4tzQlZfUp1/tIwWecfCv7F1Y5g8l7rl7wzYjS46Ce
l+DBfLpaw7kJLiF+L4awXsv+V1AfGYmYmwr+51VTbcvmFLanDoblcCjE/WTd2nJkKVnZNaTGkfSQ
YTsJf3jUOrUA2h79DsK/yEu81PiY6DA75dIWP8sH/LiI8rPGeluDYjk2tzK/VNXWYNvuSZpnWiwt
9xiAIyzHFMx6h43dW5SXbSM8wxUFF1O6I/Min/iE3gW/8WuzUlez9FH4R7l+h3ID389u4e3TuVCK
TmG66TpvMB++DbylPIPmiAu4z/PC+WFi0r9NxBbaXEiMxZW/DYUTTyGcvv7bT7PTk8nf+zLlg8I2
Pk7vgfLnT25/62oPRmj6XoC1glmhnsNAES8YjM9cgyioNLr42i5aljLM1HTJdr6QsqebH71J/TWk
vqAdpNPGlXTh6DILELSxnrUVzikwjvbg0wqzIIzSQt+23beM0KbbWcG1m/eT/SVWa6gNDCc7s9ln
LN6m7L1PPH9NaYVu7iKYm1ZFtk6YLJPmr1mjvgpLR4WxIWisXRuWnvJphrY7HQTtpGuEnTHy7Cqm
yEH9ZVbC0RH3Zp7lzQy8UoQHy/Jwb6R7yT8U2lNJALg2Y45d1EkjJ1TaiXA+cF0jFH2PyQucf6k/
4/YPDvRK6mV9vcvHo8WDL4S92OwF5uY4/gnmn5wcQkF9LcxxBhQnWMnM4i+qc3JV/E1HpgV0VD7A
uFI92jtHO2A4BKHZ1aCjzqjMckwIM5JAkRPgW8nX/KBBx9xhKM8K291+fEzhOrK8Lx1MnK7Ns7al
p0+riXque78PvrsywOfXsUqcSEjiXRvDA1U28bpQqr2+vDT1ypB2QeCdLnxqbMGQALti6uawMEt2
37uy5NwtLAYvqj1zLawKGMvCpscULXEirKW1rVWfMiBly6bPscMrAF/F2GtrxScLGrbFxAWvpPxt
KHYc3JZVkLbrkuMYeYrs4F3NIUYC4eLrM9rf5kpl6YoZ7KZJScwwcMnf9Aow+lawngmOJSmeMLsx
cPzMbQ6YNdmiC6vDZx20AqxjtsJDDNjoIhkHi0IMA4snURQEnAHWnkcDFKRYjItfbXrp+pNCw2O8
dIUOiSDS1lWrj7alnQVr9yCc/B8NQfJKNX5ioQoOOEGywElzGWUFlOy1FyV46q0pi+mbQUe1CQhW
sIWG6XlTag6eXOyNyNuCcXaRqAbJXm/vKQHVK3aMCXTuUzpejfLRQu2CUMUo8e3zyBtlU8hfEjnc
Jihcp+3E6M2cbhT4YVqJHHJlW5tPGIwjFSM/tNGFkwm7PlMGZvanfNPCvS+S78rdxvHAJnZpNTrj
Q5j3mNZl29k4aPGp5FcjOyap9yMXhU/Bmrg9jhHH12RvC+HTwYXCjrTzPL4Z4U5IMSR/tU/6GHws
1rzSdm4e8nArsBkWXbW9s5gGBVQc3P8pFtiSQajTdxDMK9zzwk1CdUKkkJ0wxuKFHKFgXBRaX0Hc
h/I9o98hX2FQNuhIaHot2eNlTDIXvklf7M3xNFi72UkAATxIAbycEU/WwFCmN6tVMP5ic2IZhyCv
oLiuBkKU2ak4rc8/EsMXwDJH6k8gK0wZClWlMs6mx+IFBd3SD03lJaxElY3CD/E3eumJIwnE4kpm
vyP6+6x3TegSKyPunKrFz+/c9WxnYGE0jFjV2sdm6p/i/4zyq5UZvCNzBxeQddQtG8+tq8HGrtFd
waySsz30kZrPkH5kQmHrxa5iybUO10Lwy1Wuax7uDjkGLtGaLBA9j52w/zKHl0i7qixAGZsTVb1x
ZHCv8jCMxqqVqXxjiMfxb6Sah1/NeBfmoxG/plW30rL70sTNn0FzNUNWMG6yAs9bT9VOzo6yNNnh
cNbzd8qlpu6WA6/7HzijcXg+lwPVtegPcMElIKMxSUlmka9zWHzArv5l4aMhbMXppmqffbL0kJV4
msRLLu80bMXMM+IphYSSfD877Jf9I2MCrrAs81soDK/A6bn27CzwQDxNbrN8PmP7xDbnCNmQNj1d
y/h1e3SDpAWefMqIso2VV7H4yLPE6aLzMlsZwO8MCTHGZ2SRD9PRLO8jX/aIGHs8mN1FifedugGh
6uCfZG7LyWqJk2krllgw2/hsFgO0/zf114g3DK9AudoutryXRDzhZbI8QNV3EVpgzEmX9GH1V23L
aZTzndFzzLt023T/FuhUIFF6/ulUtsHjBwsmbEDJSbyq8qMUbtAV0CjxVq5SDOnXyJGWy0FRbqN6
07V9or+r8ptMn9bnH239Xg2fsbCdOwomnmPxuRlOFFx6XIURRcZxd7vY8UwXP7iF1t1CTTc5ud0z
EV0IWimkA8Ng4+9G2IlG+BJZmK5AcAHa8/O8M00PA+ei2YJBOwXegyvcSi13KUBTdB7S/zpkuXN5
QYMUtj9PoCNtIrU37FJldtk45QpPKdi26V7U17NwKh181IS3wA3XlBcsr71OeGfgZVbGlnSVwKcQ
dqZ1StH1VddS+VXZAaTsCSYJiA/is2zd1eIkF5MdD3u//C7VSzLTUb+gOOfDWkrXWg6st43M71rk
1X2O8a760W0y5uutaDDg7RuNVglVgqj8A0ocxJF2r8PALLSt4l+m/SuCk4U5XOkwrKEE4iq3gn9G
+KurmxHdWb9LS4D8a1Rfq+TwWLakx6Dd1MpVQ1GTpOeJfqibDlGPedUvTADxW+WGmCXXytnIAGZw
SagNk8SqMz9mBcfI4sAqsUmhWZz1xhtpSef0pQZ7WfhucNCjirbFjfYByTw4CgSH4iDXd0V854rK
ddrREeN7L9WJeubtEm7LLQNnoMm2GhM9y4NHr6LCgRMuAmUT2COQolV9L9q7GGRwZKlTqjd1VLZq
+q+yLsnwU2c33aRNIDbZjXQPcJlS/qVksKjXszMw+Kx6h00vQqT0C69hVeGXTHZ+s8Jk1UHPRNGQ
Z9cIjwi81sWSW34fg62seYJ+8WnhZNBZkxdJBEVF28VG4lEaSBZcHe/BaA9a1XbHrHzpFjx1+Lw6
1sGwOtHME1Ijf8wryCRKwtr0Gq3hdlpvfvqdVI+u/TRbt9Mx/Nkryt+Q/8FV6lku0sdqyu8ysGV4
jdv9KsfGpDkO2U71T/V0T5pvrXpvuucgPfhClGA3J15YHzCHibSFUxI6DPfsDlSReO2tUj3zDtHS
9IjaKyPQElOTDeJay55ZuZ3Lw2DsfPlLsSNEPbBGD/WKJk356da8x/EDq0RuC2qGcpXxGKywdGRp
7AyoyYfmn9wf0Hqy8P8bMvIh9h3xI8NEOGoNUWv4jWpzrXT4Ugy/TFfOjHdPYv8KGDe4sNzl5wgK
EmzI6LG2cnRVYZ0UwR2hqRMwnjhYKPEHRms1gv3gGs6J5T5hLZZ8jSCxy6/B1yGF63QGrTO+5+Ij
EC6DdNWkQzVRs2jzkePaPZixNHsZChl/Id2kZFe40gAD/1s3w+VzQ8z6TnTOw2smjLvFDRdvmAQO
zzKsKTKVlUTMosUw3f6Thh1+t7nPETt1/dPk7SgIYPCHJ2E8qLseJG2o5N/pW2hwXMtYiZ0Z82mS
VxMGkMubVLENrKK3TD0SAVAeDcBF2mAIFzokU5YyaPbD6kgHU/j7ZPzlXGKEIwDQMV9rxmVSVsKf
iT39RxZ5U7lpcKZucHsHhegOlXxqzdX8l5HVTlivcuQkSPKuFjEWP1MDqAoTAg2JiZXpq8RvT6l+
5GFvkBcT3szyOOhk33kpV6KhvtdArRocHkY5IWOW1d5NNlkDHkLjnh/WBy6JEhOzXEULGvx14NJR
b65xSgLcPgLYVO5s7CeG/vKEcUoqbcvgCuEZmqwEePpRNhddQQlkE1NdHa2rYKzgcAsT2D4rr3Vd
H/774Qi+xmeQvcUTSbw/1XBammSNoKwmwRsbpttYPLTBS1gBh/nN4oLR4shZuny25B3NuuERhdPS
29QUGRvUA9v5hlMa+tRZHpOwUzMP0/FIosvdtPWnHEFneanyuuq9xnp8zQ5p0lSUcN2iNbwyRa7K
YDMk7zNLuZxaaaTfw0bXzmwxMVWDl6wk2+RNT93lmbOwiMwbYhYnFLENRqw5bfLgrvf/Wn5X7g1H
hs0GCBDqXKIl2veXxb8O0J7pw0NMth1rmcnWPzvDMVsoM++y+E3L3qt20W24Q8tky7oUzfZ2eZsF
eV/v+qdA6iJswk0rnRWCT4D9YU9Tkr22gAd4WGBNQ4a86JrNdk7vofRBryBNGznaT8Uh7y7wlljd
PnqHUbH+7rQfUwEoYVeyLDBgL46k1ynX5S8W2R/E8wffDB4nhnVgXzyxAlWuo3iGY84TAXJZqmzr
wliGdvVpQOhp20+uwdHAEG+LPVPI/ucrRYq1LeAZ0KquMIRHPTU5ERdLJt5U9RyXDwDlwoBZOl4Q
G0bCeZrA47wpO5QedCp/VZjXBUKqknfAOl05YmlWSB9S/uEfsRFESpaGhivBjGzmz5h9rISTZPIS
rLPRevJ0rPu9iJKDDnmA4xONTqYFy1FJw2Nc/pKdyRN8KkAlafNdIeW0QGut+kAQjEMC0PjJLQVT
8cXXrgf7ZcZLT8MmcqfqtUzOi/s1vUEI1giXDDGhvIVXRlnd4VwI1f8Tr8QMKEFIv+L8y5dhzyDM
6ZiDjV1nL1kim368cl3zw5abs3bxpzceDDvof1W765l8isAOxPNSHrV2ExbX0sSiL8Da85HMZ/g+
LSkb8kZHZt27U+SSQBEn/6YEl9nusKAuWrjrlmWAf8yij6azWZqJ9DrCV82/TqoPM/uEnMw6cl9U
BIN+6zCsxviYA9AYwVsDw101fgRxWwhnndVeyB6FTkVsSGe4RauvkZUl+jqnqV6Nv+8cg1yDc5+4
y52gz9sMbIjIbjaj37Pyz9feI/+ldw9L31bypk2/24DuaDeW33P3KeB2hwiFr2bBskmDDsVPzb+H
CM4XdCCRXssor6j3oNrVwR2o2SH2m/lwbS401S8oYLaZNDSU9BXE7FTcttkQrcbxDi5fZFjiE0Lm
+VgraWRElrw3EaX/VEn5Fh2qk1Gp07pwDJTVPZ2uD+5hkJApy3/LTqEbaQethzi9dJH8vvhQQ7ah
zFXfRLfaUfnY4iLcljs5hG2TvgkcV0i7DvLHTvDaGnbmv8RcNroyZoycG1wlfEyYcBtdzrojBMcB
u6eM2C5Xr1YRQudnDwe/chFHMXIs79ukfsrlPWtORf5rYX5NUCu05bsofmjo+Xztyos2QvqRA37h
/NYml+Qez1dj5AoH59yME+nJrAmWmQcKAxy3ADSfvx7XscgFJoG2Tt0bf2Azs1YF3oS4WMaeKj26
BSgSl6zEF8wu2oKzEd4iESXhFg3EOs2v4eo79RGICCxmkQBQ4tN1LZ4MGE/jSCihEqDmtQjZIpJJ
XSemg4JhDC8AQ0y5urXHUBnkl3Z8QFCIMcd0lBRqDZ9r3AfFx3ISC/EkWkB4zJoNkGkyvWrKXhOc
VH+7jNzLkMA1wYvInQ+QgwcXTEjERrYvfeC4PwtujKnf8gFkUFGddfOwkMKnR2xt+ukOVdlWyvM8
UTSg+G6ZCzLiJeK1ZKxL85AtLQHchLI761xVhfytJD/A9oa8r/Jjpm1Io7BFuV8tdwPpboBw20m6
jeAN5pqYP+WVS26qH8RPolIdublB3V1bNLUlipyMg06HZugbfdqW+qOv2R/x+JPsqrRPRUck6abl
yZT/lidhKG/K8MiD9/or0jE3GriihSMjIZVKIMmNO+iVCHvAyeffGCHzuk4+xvcDnlgGg0fwGyib
Gs1rkr7P+YHnFrM5WkKT+GohWB6M4b1S3XBy6Sx0IlZ0TxpOZn1C9/g/ls5rt3EsW8NPRIA53EqU
qBxt2fIN4bIt5pz59PPtPgeYAQaNnipbIvde64+o+KwFvjfYfRFNdKox+dIrLO2m3US4WlfWSxsz
eoJRiGpivl4FDR9dBcz6CJRgEeTPwLn69R2SwTVRLvebntSCo310mlXTHVrrN4s+x7equmDEt6cN
tQGQTiXKhMa+6vvxPV8ChMkAsAhxaFCiwJg6J/ggsvKz9j5Obz4jXDyiOWB4zdmdPRqjONjF9464
UGB7hSWj9vxnWVgz26tlPGR7r0evYvkvp9jDnoAXRlzKx0omnRW/3pHAywV5rEuFRTpl3bGIWjM9
e99PtE9Mj3om9Z90rheqfL/fqf4/rcQVsgD9Mz7U+Wb2D8Hn+P4n8LBmwrwhSVkV96jfxSPxh78l
HiMk7tygtY5IwD62DtJ6jipdkHnvnV273M0+7bbRumOA9/d+fEVxJzgfK1kb/m5amR56N5lIFf1t
zN6r6KVBDaP9JxKL4CwOYliQpOY1Z/muQ5WIDuOGxGxZK4cO27ZynWjgi1bpWufOeysIrbC0mUIR
bSnPNaPVV14+xeFqtt8KF8xwVVverByxAebhrlGZGwP8qjd6szCbUsiHbrZjWEICnVA3Yy8l1/J/
2zV3RPKyRBBi67gkSoLMbezxHKq/lUX3KrTP0ekhDr7nkGmKo2vKCpecXvJjnwr5CUZJd02Y0tlV
rLQJp/d74F8ZGWa6hJE8kHCatFsFZrroF1L5qsM3Zzjyc0PxASyDJ97HNWWIVI8Ix0uPSTTj5ehI
agl2SbtPUNMl9pEzUcbXPlGqZ1s/KvKewuToKk+NRX2N743JVoKS1NwWgSeWa5hPinbxMVraRwcT
EQm9Cqg7ogv+AylmxYB2wKayhthkvpGP4cNm9YZbj9uUtI+cwKCdolx11k7d/5Kqf/XMNXkYXFJU
u4PMpcj9Ha25UIz/dhnwL4PwmDw+Jf1FCLRFg5Ncbivz0SszuG241MeP1P+Yenb4lyN9SulnTudb
hOxiM8rrZPYYmTcYXxvES9PW8Lq1hPwcMQb2DV6Bj28OXeMPFSCcOaHTmL06YaOacH/1XBVIkvT6
Q5db2mS+jelT7IU4E536LPbOqv7XvBJOEANIa0YrVBdnrWaH5GHZS+R1Vvu0/jN8UtgQeVFbe9bF
1S3uWps6dUwMlXWDflOqGymUkC3rCPgBoIp4QzDJH7WKlkrQrxUKqxz0+IOw8yFaajUkf/2PL3/b
zj7UFExu/3LzxCfDDhNx1uIAdoX8B9Qvnleq8z6iSAu5DUSigboj5MTFwaJ+ZNFa185ld6ThlhcP
dXHxIRpU8r4gBoBxXOYWC5kAFSDIAuvsdNDJJFX3dg2k7iGK09HL4nQHSdSyu0li78BqZ/7AUBEb
8feOHtX6dPrvyPgdKmR/xm/HjEUazHLyub9g7o2lxI7sUf2J5V/y9BS6dQVCyXBFbFCPhN2QF8dH
21VuCcZmwen4PXn7ZH33r9Y6TP0aml7Bqof+rJtPZnjjO7VnKDlGo9jJ3YYmm0lbVM+cE2ukrKAi
yrqa/kwUMSkoa9VdarZ+ui5cxYaITb/r7OxnF8BMikzdkDSKFinUMKJfy/slZZKCC4vfWumlVd9z
sI25EJUFzjEJhCZh3JjSVQzKGivc0klItSaS2opX1RiXgQJIum/kU/HGHJQgKpHvTQ+xUm4G6amE
MMjsDzkJHuKiigsOxidxgV2JcSCn2q2fVjEndVoxgaQkHaLsLVdhsAFXJ4srVDbMU+LbKLVrHzac
7QHrB7uT0MLaaCohnOP2wB/kRb6X2+5A0DcHycLHm6YR40UJ46Z5G1lp9TUAt2PsW4bv6GLh15uN
o8PAR1sSe95OosB3kS2tag+4YvKz4IpZoj9lsNNFlgkbhj+dFNI5ed5Tcjqy6q3iyy8Gcm54CUqf
Z4nQ5nNwF/ey0JvAXanTVnz5nf/RkIIWFWyy4QBCQQgCyI6zV2VW9pCvkWagmmmHq9p0nvJ80Mpb
Jb0VxM10Oz9/cihomqdGjxluo2HyigtXdoAwS4rORLF1yYjrF9hpn2QjsOwhAAXMFK4XHLRaecGO
5xrpXkxdYWcsO35mixsaccZyJlNMiLCHWliT+MULgm4GSHp0l7j9jDzZ6IG5ooMJeJwSUn328qTx
9CaDkBWkHoJWOKCcLB8aWubEVVsKVrkKxJZldnSxHjAmAYyVkrn3wVBJLjfHlSO7HPDA37AgcGbQ
kJKCMvqmri2PSPvSeJNjdA/fVe35DDstCCh+rEUOWG9Ty96GpMOJxwZEUbK2XzZuILX4NZVrNR+J
bNINZoo+dYUoNVX5jlBBVzYpzR6wXR97SMN0gmsqSOMtfwWO6Dq71PpuBtN1ZG4/84fVAbWSxYtL
BHGbvAKuBagDwnXTS6uDuaJRxcsUWl8VFn0NQ4oz/ROyKGoXOJ3Zn9fkWtInu+SZLIPznG2i6T46
9wlZIsGeS4d94JJwBGBXRZj3mpcOJ8J+Uh51XS/r+qd4atW7USINAUkzR4Z85IHGnG5j8VYBi8k2
mRAJb3mcu+OlDmGHfFrMWaVAiHPi4FOpAyu7pP6XAexIewuKub1q7VIDUeou51vGWJxTXSxjn9oo
/l0cpuIHdb/lpobQkZeyMsPSOUCGKKNQV1ExK85S3my9INXom5xlVyrO/zBBUzC2VJc56U1us7Tj
y5Q8dOU8wTILO0lov1qyEaTwwoUzh+Mm0Oh0xNlafzX+WhNRV/cGhUdEAI483CPhJ4Dup0qQjxBP
EJJ4AYDVUb1ol+q6JLgd0GEiNBVmv1Y/eIk3lXPqzM8accaUMs4FqMd5RSabHzKeeOOiFVoDFAkv
yWSG/xfm3xAQlG0wPUg+lBKHSypvm3Hf8EMoS/o8o+9KQHbWnhIh8foMrBID8wLwk25eq+GHN1lO
XWzVqrRM/6PW3jvravi5JxPNUmKsq3WG0TkFBqbKHutaL2HsgquzMniHY2MR54JaBY0uQQFuSAv8
Co1W7QJ0tt7gfNT0X0kNfbjcds3GMvgkky+GSPqy5vBSGMcgg4zi6dCYaJy5c62y+QkQZNt8g0lc
ElH466+o0863/rchtJT7FmyZjzNG5ofsRbaoCgqeEvpiK+A39N0N9oRlJ2XbEuW/jR9FK2C2NW4Y
GIJhxRpELxcgJdLET85A2jYfRLGoAOYXsulmdySAnWFmRf1wMLu5wNz2ycR+z4qs0NAVMx3S7AbH
dbS7R8uvOssmp1GqKKzQzsqY6JwAAGwq6kF5i+OS1lu0Jj9quEJPLtWnGEeIxM2ZjjcDs0NZ1Iuf
v7q5QMzyZz1THCB98ZicY4IzLbmHCK9s1BtmtxOntRqvuY4WurKUMJXgUHdeGlFDRF0yrAdTvnb8
30J+F+iQUk9MVvXaId2207kJ+Olk6rG4FGIsSsXBIg+5vQ65DK25nlSQaMIh/3LrmfWrZh14Wn4R
R0EYHslzrJdIbZx1P+1UQizCqxq5cngSEBseC6GPQRm5UbQF89gqopsRTpV/NLn9tK+szwYI2IwJ
rkl3DhptO384OYoEvnwkTf4tRIksXB8UvthUJ2+L9KbW+bJTbollQVyjPxHNf1q5J9BzySIUnnWv
RnO+Uen9WSpsKqtOPWYcgQ3zpJq+tPTbJ1bjl4T4/74HhvAlZrap/FQUPsyM4BVXYUQvzuLcaIu7
Ux3EB1smnvXkeRNXQNpdM/naqqeyHlzLnrdhWWwtmpqS2SE6pObdK9YDd9fiRTfzys8JAah0hiYU
gUJ0qv9Oq3EdowHFQTr/1ajILGPbBJ+B9lYjeE7aDjnyU9a+EJ3999GBK6F4dWQyS+kijXG2fVeY
U0iwkECmIx8aD2xptD6m9hphMiqyN8tc5h6vXvne9X8SAqFJY1xq10X5GFaioJhSPbB8nv1CPZel
vBjNmw6uUTrnASCj+oiDV95x7qMj4YzOxkfOy56ShTnWmERnpO7Kps5Xlf1OcaASX8P+peGKL4KW
TAmSe5TWbTcxq0a/RMukRR4I7UKdTNIXR5YqxPntoRrQrsx4OsiTJio+p8z8WvDei/tRsknRc6Fr
gMSbFeEftPW+qmZtyhsSzWyWuW4Zxu9V/muGb0H6OeFUmMGP+uGNDgWkUlfGB+dPkb/k6VSjUyjf
yQdCLbixCXd96YEXfXb29RdLj3YPrCtJPZg9Ts10K5IrwZQ69ZEdbGiEvrxvqH8zwRQWvwbTnYkj
JX9wAZDrDtzHYbGGjMOWu7fdiqAxXmLWzWTeEahRyF+Offbje9qcNYh3bMuYXdjOZIRYd9/HGa96
RrxV6y1lnytU8ghVE31r8at32GCd8dNQcSRAgYnHi05oCnvo07QD/l0UF2LjbZlJcyGFNNBM0OU7
yYipybM6g8EN/lsNC10+dekoMCvHRAcltoULLrZFOZ/9ZoUUU8iFJHUdhGTCkBp6FSeY5X/Jpouq
fZEIuwciDdYMi+HKxJNecwSm8W89XsVAPGYAiHUP9JDgAn7CxTp/5fJ9NsnGWZVMTISqQy8jfaAq
HX6t0n+r+WLljxzzY0Wgc8NLT5E9SwKTvkKaLWRFsLQJUSVF66jiZrLRXfC1SKyrOB19T82AkvYo
J2t1Z+GOglnofu3mCenvYHxfMOUB/zdlv/y2OXOOBFUt2uow/QOztXSG3/qDqjJd16gsHtGrwA9W
mTtBpokl0mxeIb/x3MABSc4ymLdkUGGBQxvD5dqNF2yh6U3rcHSg7kQbSNotAyd5DBaEsPGsoW/F
IdhXmMsQY5s77pkg3jrqY3bntVpdfExHItJsqn6q8kelZUO72/wkJfAt/ka/PvbaEWsgtxvvClJQ
hD8qbQYs9dmmbX6o5lr0kLdkAWo/Dm5ks/4ailsQbYxiY7vUeOtsQYsc0e462eYjwqIJoOe/02wE
FRmLZiVh1ot2UHHJiNqyYxhS3ir7HOmXYKWOQCNrUe1HwEva/EekGsXOdKVlB1Ow0t2SJKIanJo/
dkUOGfgBeedLEvMw6ywINUN6w5CDOxlcdWQm2RrIqjJqkLEEJ8emuSTKbhgOhAGTl/ROMs6RyrGR
Y7UqlxYLi82A7uAiZJQvFOSuHYYwSHQFvPswN+txeMfGv0hh8+nJ9HVoiHWEOF9fWtk6XWf8vX/O
KlyHwVMsQmxBcb7RPGOlS2s/PjTSWiMk12abJq5kHQLgARlBiModzCPHFmxZYa+K8PlQgZ/ZT9j2
2uhRlR9Z+glumEsbsewqKy4+E78vqIxS86tUcE0mswtJez2EqNAvDwwXaf3zbuL7zFdgpwN72Hc/
fGfayyHSbVqp5ykgqGsjdfQnId01vvhNVoRLuQdo8bsd3ABf3ND6VO1NuYRXTFfyByiGIW1oYyLr
ZjmoFOXeQ76PKvLkkBzlV9z/yojpwYAy7V6Zl47Bm0/ETbXteMv0FYcaoNF6lDdFu5HrK7FxpGu+
TYAfYlZ01CP5vMukuSMa4W408V2Rmyu/G9oF8C9mBkKTSy4v4clyiIIo/P6mOAR/i/nD9goyFY4r
qlqN6BS8WijaWRr5UjCSoWlIp8+sW/fOI4wfYfhqzbs03HL/MMmMhufJk9aVsS/VQ5dhv2T8IgOp
Bno32Tg7OB3ad0v6BpRDhDWVe23YSJNXJhdTP6vybWhIDbqU4UtzDoBbRbUTQcf/qsojtgtj3YYx
1oWjVeMtZTeKW24t+9bO9BjOxtJPT1N/I13Etj9K66CR8gfhCa2ExXJ+lCYlMhvUbYbxZgByGeXe
GL4ngPtKvVjZTvzizGNDfhVSPhJ8S/1Ua4AKN4XjeQx/VahUaqVTeg5LchLgJZY4w21Urt3Dzt+k
9rtf1asMyDShGzTjSNHYtHWe04jAVgrtGSCO80jouEs8TMuzHSw6yoaTIxy1ixcRHdJIurYrJsaE
xQy4ZSgBKc5jSsHWiafciC4CjZ8JB2D408KT2k3YrupVhE1e36tUwEQ4AnYaETEgnO2N+FhA3nsM
OjGrb3wOrgQfzYT/N7fnNPpViXnqpZfTbxBKC010DmBjD79+BsJsfI3A/WgB9ZG0GS4K3/hy+qdy
NPSFg2rGIV7wKJPWiqRF+kpy8ZYsZ95qpk0XWA4pgxsWK0Hdd3i6kFDF0itlOgCbXVrOb7FqCjrT
ddKZj6UsidkFRanKgSFi8dZT+F1As6JsdwNC0obkXbM/gUgi5SN6TtN6kNZB8R6Thh7/DMT/ONoG
d+IKkxwJpH+oNGgC2hRIxYxPsCt0YY3DbEpHFdwY4w65Zk19RIjKCzMSvqEjieIGN+UT/4tMjaFi
ItvGztMvv2N62+c/3j/ap/YB0KfabYB6KShzp3WJDYwRAB+pCG1PNwLz5BVKv2Tj2GMtZyuGr0sI
6fUqLV2GTNeBEJMq/pL8FSSJWzV9q2qOzALdc3qOum1BZxcBLI5/mrUrP55ytJDIozmInKsMo64M
zkEwvyUEDUiEWe1VmAkutFDgQNVDh6ky4m/H/jf0jM2YZ4oVmbiZTSYBVcdHpJi98cxbrmr5QVrU
IlY2WhSKu0tRvaE+EiKAVHFPH56X6dtqE3vQ7O3R0upLo7zzuMDsx9pOiPgN53RRykspn+X0CxIJ
8bnEkW0l+wH4vpZek8z0I2GN5GJR0BlX9hvVdmR74ojGbLwfNBtldI/A+Ec3dkNyHYtlnVDZi/AZ
o9VYfKfHlLnZX7bEOqQ3cQRM8UfvHxvz06m3hoMZ0tWVFQE2YOL8bnl9qd5s/ReAgzqQRcdThLoF
RenSSHesCsKB5kFxO0/+dS8iJbBHx1ukx0qlKKTfJvgNCh4jAAFyuqUUrJJyeXAcz9qy6BdrRMfZ
Sy8u6svnqHX2SCWn6AqCt9AU9iTnmkR/TbrXolVQeDAsQfHIEPjPIwd6xXQM4os0lX6BAETb+vGh
G/IaWzPOXt04k+QTerE346Fvkb4hTkdk4kIxxCokt9qvgxrQUr7lDH3aiNJsWBMIqYDB8YkG7PY3
qX8grOAmfEMb6Wral9NxL6hck4vG+DdEfMFU03bSWkwYU3KAcHK7XxlpoIAxph+Lr6nzsWvDXjLO
JnzkYPsunvRkzQzktfpfCwwgME+uDxzoDYQ4YaKwmCjQQ3VDNVrdfzv5bwIub4CPrlLqqwXnCsFS
snkG5XYaXhSpQfwJ21KUXInnCpkoGCx61Awz6mBcPTqh+HILFhnU3qBuI+It7Wui/lPsi5nhKyZO
36YlSvJ7pg7Qa7rk5Q+nfnX2ottMm2E8EK6TyN4wH3u3h724yeKrZabrCTSQ842MATmngwE/uQuw
Hyqe4anaK/qFVBPUje6fZ4bF9D5hywiAFey13a/S9kP4XIIMhT+tV/px5KcGGZolhHCnwYUyara9
tU+rfRXfKAHvBzgCc6URMcZn7QeHdkCcQvslLvWVv2LwZ/qIiWHkpBr2tfmfLcTnYIIAA76/57DN
yKa4BvjM0Y4cne2wQaiXxiuJT8+/JDzr8jEePlgC7YLGVQI4QAXBXIqJTSPdWia193BXG1ALTSGW
nKtQ6h4g60uz2rSrCkvjHp6vx5icsA4RNdwidghqTrBCccMrwviu3aewo8Yz4UYI5f04XYTEMeaO
C1vJTbIXNHzY7si9J/ECXLWgfxeBc0eCC7uuqLCmUXORI0VHTVNbe9na0P80xjTr+BtC1dp529ie
GXxPSCoi6ciVkmYfanQDgEcWz3aJwiNj3llE1d1uERCSsdxofPcbFux0/MyicynduvDZp6eYd6OZ
DyAczWbYNLon9oMidVF69dVRXaJpz71c+7NZZYr2ux3gI+t9Sh4RU3yzodx+ZTZHq+OXq9a+tOfs
hiLn2Uw9R15/EnpMZyxY+ngAZ1+EwTYkdF9ZDcNjAO4aeuQawVlkWWjmyTGJhdsl5OURpDn5mWup
zxQO0eAEHMkeoBGb4eOjnb7U5lNfOx5CKSFaIZsfoBONFRB5rOwnY9fX6BfNbGXw12OnhVcGG73W
bNlzFWC+3ATDDvjDkk54jQG5eORIqogbosSRU7WH+oEHi6DDukVNvE60U9MRicXB5c0P7iIx/Jig
0wUiRbkOIQX+GLxwKRcf8Zb/V+2Gv2VuLA0fxhUBGZYaB+lP62aGMDn+ChMTkf/ZceovUfeR9j9k
BmIeCIAQec/QVdL3vZDar7h9H2c6deuj3+6Y4+sredkDl90Am8LYUEL+J4tXqKHG41j0VC8AvR3Z
wYLsg+LOJYMbEndSKt5jF+4BaWR/yU18q9ImahYFCBg7UXxnaCTnNMa/aD9a9vThTWzAQ3/RrAuG
QFHyEnq68demuxRsRWGjEHt1hgUKMo2oEX+CwEXWkvuPUOGEmHchZxzeovarwoareSMGee5efo0Q
eDLbTD1tmfxyLFwFEfWXsFzNlFILlnvBG7gaR7hY2A/9Tr2H0Hj06U9VMZSHVLpvBoVpth8XYzMu
nfYrQB8jEyD7KxsbdqepZlOjCdjZMCaMzTvOSY5nXgBEZOTXuZG0DEt4cr5GbJRlV3mpfeBPRDuk
EEgJkGV/2+3R0YWMyXcn7cKGI8Mg4rli1hCgYBAeHB4CMRqS6ujWNZcE8SMRMG5f3MgRJIGERqz7
+NWmHr++Ht8YGtRmy/tcFU+J5bKv/1XxQfBTNsICEvQXDAZZuOf5Eru12p0S0wIs4uPy/6J/dJsI
CZY0cX2U11GPaTkJl/QUN93FHl5YFCREGjE9l4n3Hlie8FPOzZdKjhBBpB3zvY3em6GpMV+9Rju7
ReQBu5BwATDsxgnClJtqcwARIdxETyHg+jajbEmuduacw2RnZ8+RqbspY7QNeAHTD4E65JDFfBJG
jBk1cLWKSLyBkrPoR+Zx4OKq7oDHOPnT6IN6ncXgJNxjWBW4ayLcVsqz5vZqctaQ4KobhDmRVBVg
Lhcjp6DAkEDq5S7GFqz2wCq3mJ5n9V2qDoq9n9FcaqrLWJWlXzkT98zTnxk30TZf5E/4ZtPcyA6D
M83Y3E4MoogMyi8YfmPbbRRatpw9sFiORAostf/VKqADgyIhuLFZAUkRY3ZYnqKSFUChGYxZvOEI
ZJsx3a7JljbPTJV0K0pAqNN7ZvZ3OX7lEGcLuIgG/HhyrdxCEwJLrPGdcHpmR9PEizQcxSnPkSfM
wgXXEOW88FvMMMQk0eujruORM2XHmdPof5g2hWeGhmG3vkbjX4dMkteVyKOovHNGL7XGwsvmMFfd
sGlg/Mvml3hLUJEm9p9hD1z/XFY83DapP+ilayb2AZf5Mhn2Yb1nTphaZEo94B14lgh7nUSu3sp3
JWY3gPFUuYotPdE57wi3ikDjA0QE5ZSsAhGLjJoD/8eSfywQEvGl9g9+RCZG/x+3MjzN1O6+G7yH
3ojoBFjF7wBQNrG5l3kgJq40JBUaLifNgfyrr7zJ0cVABK5smZcHjIOoo4iXNw9FBOdzE3NODKLz
JoSe+sdIdl6Tb2x9p7O/ouJH1EnAXuwiZzE8wKMKkSfDyhh4XUHb57pV1nP0Ezk4+zhoqhM6FBnr
EULtvKAUeg+tOfS7EJObEBdJtPxsxFLG7AWCgBmR1XifxyTEnoH+YblyD6qgk10a6p/NZ0EgiYac
XF2GzqdUY5wglkFG5WiMiCHHkOeCugCZx/8SW28dCXPRb6j8823S09fxmn5xBbbfFYiGGp268VMK
QGmZQZA1D/DiT45SIUvmScUaKY44yVo9TDoGWv6RCK2LHjEVESaoW2jcTfOsf8i4AxRtnxEiFZMG
VJa3kGczPuLkriRsLNu23juVSZhUR0W3Z+tuFV/MaA+eSHbyYlhbS+Alfi7Y1/uY32N+azWUlzRy
DVbm6rEILt1GwckEMFt+MzwayDesdWe9xYToABOYIJDkOzB+kIrTrlXzJmWv2WDzzlakvBBKsdA4
usfCg/IU8QXRf97kGe/qYZi2zqwheiJm5NrBuLFcgGKv+m4Xi/oFkzP6YksX2fz0If6dM6QAhSnO
uBs4ziZ5CUXfZidThpOf95xvgYHYTRZmxpjN+z8uwnIt69uhVysYwLmJoSk9vznp3KwsbSLV0FXK
kxQDUyj0COsEFQHlYWFGGcKj8V470iYdKAqaDzEi7ogLjmi3cMGeHIS3tsEaTZOBqh6oFmbVItaO
i1RFw3uWUQflW4IJxCOmw+1DVZY9B6zRLWtrFYPT+OFaivERQgLsdM9cAbgaP5Phr0vSOahEXsTE
q6UQE9lNFkAv5+9Q32UgvhBh5Y2Yr0Bihkl+edxlCo2dc+K/N+G/om8oZluf9B6vAACVcclBWZKS
MgR+lm7mv+NPg9lN3RuoURs6ABp21goFONs99r5KOxh8abhpSw8v0eQh2+7Gf+Jgbal1CKtzLuH6
oLMiZ0QskK7R7nLAc2uSKlBWv4n2qLAfP8zho7LQbRO6oc1PH8rMyH81C25and2T2ioLa/oSi2pp
GetavTryDnzD8pItfEe71NelYy+ZS41xO45PEduWJuyISMrtNTsAoideuMeQP3w8lpnJ6qbw12rp
OiQpQWLWVTfhsMoJ8zaDZcXslrdfqmURLMav6HP4rgfZxRU4MgWx249mhqyEYO92l7OYUPnBH8rd
/c7jBr8k4ry04Wkon4Tz8Nb5LJloUZCidTeQ6wVLHgeEQYoXv0rDhNGCr1q8CjYhNePXf4hodo8l
yrj+ZUSAT0fT2mnTE5VpZW9x+hvWPciyxRQA+4mdMPsOoh9NILvBI0QC2TUOnnzo7+ycddeuXDT0
CRQkWIg/Gp8LlgO9eUsm1GPMglNLWEuEeuXT0e8Wi5NpvQmdr5Oddfk5kH9keVVFcikxw8pa64/U
0EmKB28UmT9Uv2Ie1OGX3wnSRcuSbbWe0bv6MH8x1Ouk9TcRDUHs1kMg89A09PJC8oMlgaBIjGuK
/Ml7KGYyAAx0H9xPBINRO1ZiQlXpaqXVg6S6r1J9kS7i14emabjSNnP+nUE4GVrP/wcYA+gQSTtl
NTcwMobFTvhItz29gQXdO18qUoPI+DHjL7+6ThMqXsarjjlZ9noHOIVONvw3HxH7YjWQNLyA+Oxc
okNhb2aOBD08VSZfffkxFd8lrW8xOkS1Lc9K/xgEP7IRp6MCvxMOyGGtFzAKrYyoQaJF8y/B1+8T
F+un7WpSKSbAjdRzsu77AT0/s9bpw/JTV0Powb/FjYIY9qqU+1pelmAxVrCRfv2KCYZeMt8Fjhm9
ot7mkrGogp88dpiJEUkh6O82jUu9Oj320GAOOQlteSn0P2WkUY1OMb33QnZ0f4Z1rN4S21Mven9t
9XORS4ufgjCqbit8TCrZ3s4HoN2iKc685ZZ6NeueyDwwlLtZ7kYJ3ZfbNrus+66Ia8uygu+J8HB0
k5TKFcJMvpKFJHZvdO8YPoSHefcBty48/Dqe5nGBBBAqOdApRH8Rt+sI89UO0lXn+y/HnwpFsC/9
KPlGAMCA/2Fyn9aaFzBhvVHjJejrOPyLhkvq7HtviPF3mhUGGzahRW+twIeaZDNyysYmo74XKVfV
uej5iZVHQ96CgJmIBVQfOo9vZPtc2iBdSB0RzEMFkVFtkxHIoevPIg6MiTs6qwR70Z6ZoPPAF4WM
JvnqF8SP/APS8yu3mtb4ecgEumgmi2v9l2ufRQu+S/X0JEWrCIcfgjYiIhjOGDj43jucZ7WIDi/v
EluHLO81VcGxP2ONfcgt6f576R8oPCEyUXMLih/aKfmr+AiXFq40Mj9B1doTLBF/5qPMfhHAITGg
dUkiS+ocoGTgYWL2be6s4IKA9tuL4E8DgJMxOjjpTzm//T/eF2K7DmP68TzCCqXkn6nRMk4eLZeC
8mRUjreTZ00nEFMH8mf2QtNr0kuuO0vNOJAt181gXIxWXsh2qjTt2ukH10zJslAv2NsAvTMAMaEN
EsxRn/GZX9DaF5LP3Ij+KtrZAvrlZu6Ghm/vTbIPUnoi7QLWU5id8V7r+0q5q4hPZ6DCumxXMYIg
lSckWMWkB/HssoJ1vAP/MYTDWtRH2W5JcJWEGLXEndlWYkFaskQzA0EbxEJ6Lv0Qlosgng0INjhD
pmfZTPvJKb0SwJ+SEZJAdA53oeMDz1ETUktYOTiPhQGrgcNiAkZNoXEBxtdscWWE0Gi/iX5IieEK
7xMLOSfqdJKg+HzFXAnWQu2aK1Uu4+qqKPYCl6alEngp9f+pFS/83zh/kI4LK0SSRsoPUmWfSvWu
sNc1FAjMwhLGxZ0StQXjmuMePKj8wfapJbFaK74KzJnlAUZ3LP6MBiOnB2vS+PPaz74SGS8jSx8s
ncUbrc0iO5OyMBNrMWFQ/UjgIWpShTCstuDmNVlYka+oXDz/CTBBM8MPlnDOck4JErlGS16qOrMY
TTsJnE7gfJfFT8QQ2exb85h5BHjlW+rx1r1FEJ8nuDigGAXwVex6GUvBRHhPzhOKVFBZC2eOIXmZ
tp3bI653fMLwa+WR+Cw8IGaxykXUM5EIB8lEarPuKkIMdil+D9m4hTiASDtFUOos+9Fh0b1VpGZA
mAKlNdaWHCpM+atm2nd3fKM2a1hqXYhtX/jdHnTJwIRkc9ZsYmRb0l8zNJuwTJb0jIHroCjHo4HV
obhxsHTqW2R+5qm9VfkCY4hyHk7gQq8rD7oMTGB4Ok+AhfpJtR8RVhUH4vnG2Z1E2UKzOE827/Ny
7G9hSBTzP5s07bxRXSq9VpXKaUfdgWxywHxOzQbcKbLPGpdbQpZBXfzI9lkePElB5u0m9mfNMNx1
PGPagfS5dQV2x3i4zilrXfFerp3uEZd3KilIwmuXJYmecwwPQ9bNpsyPgyOhHwXlJJyr4mgkznnr
yO/zfyoucaPozhmqaPKREXGoCmYcYaklklPVfYAjdp6AgYtrRESqXePGxTqNE0Q+1vFGky0esN+E
FVAidaY+m+Nnk5Ms9wmvLcUIsvVXrlFtAwAJPBUFn0N5Ur/DckPcBvHtXAPsIgXReOtGCgHCDhh5
Fn6/fyIT+BfNFyjDCeK84Wh0Iti65jqVZzt5H+zfuP8Z5HlDOQDDWpki87JutHwvIXZY/+TOY8vO
fAZz6kN0HAFIVv7vgun5/nxuR8nlgSBhIG40karptrGy8u0QZ9G1WzPt+ReU4KkGZM1MD/Gg9n8Z
8S5h/q+InhIhcPU3ECnJcQb1xSVowtVa/E72iUS1UHkZdLg691ie3Wj8Msg+b4+S8zK6o2ruVDwB
/sPR7pr04kGd81ucIPrZ2rhuz6q6wkio4Q9XXWsItlrKEIAKkTJdl8CRKD9r1jNQeMNREcnTTlrF
6yr2WCTFhSq2On5y9GAryb/PCDeaHk8Wen1D0O3tpyythUlClXZw+ypIjZIQ3nuWrph9S2WEQv/M
1INsIfQhUmNfjgPHL7QQAiWaJmB5t8jpomXxVKEku5Bq0IUNY1ITyPAlRwf9f+ydx3LkaJplXyUt
14NsiB+qrasWdK2108kNzKmgtcbTz0FkVY1lt1n3zH4WlWZRjCCd7sCPT9x7brvQQEPG/peiYURX
zkZRszDDBdVfO7ZEw6Jb5gvEGdmSC9FYtez1/eA2Ds56ilGftadJey0PyGgFlLJqniENBuVbRQw7
fIpLo2LyfoPxPPGVfSszhGLIaHcQDi4mT4KUSyXCO8dTEjENZTnlFrMee9UvOaPHHkhL5jijR7Bm
yaSE6jVb80xo/CVD+nB4LUtgkrtEO0XxpYYl4G9x30j5XOdyZ50zsxd05WNrBMyeSqLMLjEdM+E+
GOeeIgnR6i0z2m2Fi5Id0BQIBXL1Dv4mTV0Z3IC7dOlPx1TEpM8YnSqVyrQvnlrk5yjcfzqaS21V
buJ+WZDHBvansji72Zs41UdcfjbG2Zu4y2748jwyVHAfhDNbf8aoaIvrL87dBn1gPT6AKDuthRNR
e2wQMRD8wCDy26NXs8i6rPclTZUllmH28LqzMqTceeuciy9otor7GLyd9RD2Sh68raEWM7snEuu1
hHE7LqjZJHPQjrhEuURNaewlG2HtSHLjTW5H8NMo4GSnRYIUZSRkTvcZk15WxNQ3tUF1zqdDhF7A
gsKbs63VidNklh1SWoDagyqA+x8vTNMfG1T8KRuxrFgyMdLVuWC/E9cFmdkpwYpMPsvlDS5oPeMj
y/KjjkELWrq5rdGfq7yjMU283FxlsAg+Cr++2qF3nTS0o85x7F6gI4/yZqtZjNuWglDIQuc65Plf
KBljovYlRIRfotS12cmGEjcmuCfGgcOctwoWgShXgojC9KsQYDMkhFc8vgYuCc3kvvQEKenS8pMJ
N2PmGQjIPzE5wvwYdXQVARzoSZhDh9UlpFhyde2FLh/E6qTUMAi7mIjggtQdAgzaEMISquZNQzHU
nTSA4S7BHm13L8D3ZziCV9o9BTwWXHSVOVx/VLOTQg+eUSqE7wPIQDS+1J1ouIv7QM4OdQ5zao0z
3Q6Woph11VGMi4ixQLTejvwwDaLipmGJq77Z3GQ45pTluDgIeYCBf7T0O4GQ7Js37PPoq3a5Rdz8
NIcXOk4uHEFXS1On9ddIbFg+yCRbXN3s7dfhI/eoPbcuV5I9Eh5on/mkwAtGYq4GDEEBLLYr51zg
yJ8n8gbVbS2fknrVm3Ongi25zB2+3RQeAFMmLVo7ZrjQs31GL9JpMurnOePXAV5Wsm14Pz28gNhD
aLqVqfwZQRWE4QXhezdKNpQRUO/paPmcqx3tzW63lts54N0R94I4E4WGl5ET+epSwTinoidmdRkj
RcmXw435DPlJ3ZTpO+cRjVzgHWpuvTL8MNtPP5g2GLdKxg7XwtvJxrnM3pIcvdRihBy2c6q1mt1T
Xrag+ECS5YvUmsOryjNE53PH2TEMacN3bfRa+2yaMd9qMofcj96dhxbchsRS70Nj+aFgDF2F5mrc
ac9BoEbdtFQLSgaG196uL68WZg1Y6iSeOlwmgBkiKBJrlwtR7EoegzM4nd6T4VDEIoAIDixDyPQ5
9ATr3BFxk60xyfjVtVT2vbib0Crw9qEODZ2Fyw3bMMpbpdl66NaJfxd9tDTEe6reuDpVBXsVSs6x
gx2QCuU8201cKVBqumEJ9hZcyYHdE0/TseUa8MK0E1JDXnr1o1Dwdc3r7GST2uyrl055qmhNSu5t
v54Ohj+xrbeeQjAkNGnpOOvK22niTXFP4F9lZ52JXWSsg2hn+HfbvCJgq2FUvA3KCjGy511C5viK
eXS5A7Q1l3VmXzzGKi5DUf2TXVFf7KRqq1M6w5OQnRVm5nwgQ6tX5omL9Ej0jERRXUoPi+jUDnfi
nEGXgHlUEHY7FTREEXIZod076TgMK0k8VMQwEZMrWWJKG7116T2j20o3QNPCeqwvGs+dsX6eFLcO
ubDcfvGGSjUpEpsEOZIMvL4gC8LyIYGlV0/+Ia8bhGNprBtv6eSzVEwgVa/BQkao+1IUnIZ8dIDc
VqtR+OUYB7/dDwhN9EWSPntl1lvXVFCJT3nIsuGyqrWlbOULIEy1fNP8q5reBlBcLFikhS9mEexh
9LIzfgDFbu0CKX9jDjVEBPjVziLls46ZJPfI8+3mw/G4E2ZDREDHmwWWwJjK8bw1MCXwOvMGbx8o
ByZcQXv2imOHdwqlZoOShjYS2LDRbztCqwuQIwxWpRojPYar4AjewK07vLQz23woESXXzgtxbOGR
SGFoWFgX3adQfwJea4sBTzY/GLUQkTMf7/nMhOF3jFAoMWycWdoqlm8ERfbVEfBzqe8YYw3GkQxF
JrB4qWDd/xJuez9Ry808AIN9pv1XRMNnxERlyGfks2hp6l3iVJNpKT0AJeESSdKzDOckvtfm18BV
IFHBx6OEsb2hT/B9Kh1lTVByqN5HSZ0FWvXGjySHE8YySzl2AizpgbBkzQzE+tRpD+PaItbiSaB+
jzkhgXLvvStaas1FngsFYNcohyJiLLIT1VqqqLTHWV36FWNuodA3zCWHw7jSqn2AnTcbJipvtTI8
4urFLluCgljQcH57Hg8Dm9GutXWqDTk0fFqiXoxNvXrdezGMAGj/fMdQ23LngERxYDUeRs4VSKxq
3DRE+UvJgCwq9UnFYyXQ90x4OqBHSvsWB/pLNIIx3B8ef3B+uoBskvgO+tMdfDIa9kZ0iuSHGIB8
dddgLfHLteuUBFuW2AUh7VvKKy8/9syyKprc1PiyKa5ad//rwmH0V20Ul0E+tzxxl9cIKXrnfCf8
Wi0I+3HBXUl3Fvc5mmkrR9pCR86ctVFfOqVh0AC84hLPi26XJ6RJzeniOK5qSqtfY756WjP3iIHh
AcIFtrMJ2W6wq3eyFUsPslGH7Fi06Pl5EqK9DqN3vF9xhBh7QeaOI8YPK3e3AgaEj/d7PO9cVkm8
e6pxUJSlSseGTxrTSQHTgINjp8rf4yAYMFwRPDRrz9lWAhGF8Wu/q1gpy/ThSYzfgbR3n5HAaAj4
zVsWjKvtjWgeFq9MeYyrSXM8O/WDZ050+mpjE1OtYX8u163KeTc6LvdcJkO4YrvEwQZEhIqGtFyG
OT0oTfJsECnCGL5jaAP2qUB0sjhybKbVyVqRN7zhaXcnPw0pkMe7/gjQwlPd70T7HLqNUhDXOKMA
tGQGccQ9sOorWr53+5O30EwXDHmcHPUiC7J1SMHQbXSg2tuhQ6dA+cxok0GJjchwaa48brnmkkbf
unLpmhncE/ubyauZfufpIfTPnbHp60VVbVHat2gGSzRg0q4TV5sxKAFx5VVwW+DJDX4UmQFgytip
vA/JxfnU26nls2nfWt6RiUmTLCNqmpqhiU9SUPpJjC1r6og+ij2QEEgS4Uqz2GjgWKFsBDsQrwJC
ByNvrsZoMtcB6SXKqeoZF82HZIHpoJaQ4EAORDKl3RLE4eWlCY9+8NYjHSlDBg5D81Lo+0pCFHRN
kD0A9EtZUF7GrBfGPFJ1zvvNCGun6OkIKFqz9TPNqVWwFT/47tmR71X+UWpnX/2SfFjpCO2zTUj3
NedHesFRwq9XNLOhWbpimZvctiG0+J2TgG25RTmKSWyazKybFTckzDA24CCLwdf25aOjoC+AstQL
3BnY491JNb4Qo/HWBRgLSz43YHI4jHqmM3sng4i8Msjq5vPpXio8E/Mx2bdyumVCsCMjIlaQDGEw
76pbh5QHeef7aEeJKTGXpnoNpFeb4x/U7Cg3XClM9cqOm6Zd9IRplD8iyOYF+xKjX7LniHEdtsCB
lqpz7dJZLZO5swhbCVjPzvS/B/RwTTbvei6DSZZNqP/wEmXRitPXsD8cNpPBzYrmBLUY+ZrY+nnF
s9iHIgCHEbktYjCiN3z/mUO7wbjf5ju/XgiDbnGLGdWIz10Z49IapXrzxJtndOcmdXJ/q+LPVuVB
bOp0TSMail0/1VZABDnT13RnNhcDB3tZfEjazOpGnSZilwLmhdEcDRUlTbDPBZeWhd8TY9RWAQ4Q
QlzG+4i1GvQUN52DFr5BUi9WcDRpHwS5Dg0CSawgYF3GrWN8kKSADMZtx4akxivsN7eKlz/o+Din
cKuaWxAShMoosATRN5iLBoJ2vmi6NTAuN5iH5rm2qXyoLxScJbgAGxhiHmJMTC36DnxvbC40yA9N
s5W0a1Z/xDrA0FtbrqU+ojt/sDAMcMfwfIr2CGErbaejrzHPxBCwIGk5OyGPxz6XGjXJhiAX0X8W
2dZiwlzwZi3abqMNu6w79NKnNKZ6f0TWnPk9GfSDvBTBE62OKQM2wcYNw/Vg94uU8zHBZKBh4Lbv
eXnpN37yaBlaMKOWmb5zQRnVD0xIA7BmMeMBin6DiVEESb5/5Ycy+QCE68u0ju2PlT6wk9ZMwLwP
x+ZCX0cAMgRKr3lm8J3gaFBYBnvyM022HUF7MLtTl9/S9p5wx5QZZKP+QzKhMOK/j/zPOJtBrDX5
zLy1Uy0lldGM+WkZZ52xIjpyWgbkM8TLZjSyU9U7D/VTB9yiKFcSDypzkw4bW1uLpJygk5XL6QTx
EFEyMuL7ceQLYF63DoBruBoSJBcEvVSIJPYZoF6XcV1Gg2eIeytfhuSTuL2xymm1pcTDacQKBthy
2F8XrEX5lVi/J+61D2+G+THessxig9fRR0384ySnX2FZxKxdL86FvlHUE8Ffw3hG4JEx07nvv9VI
rWKe8DXdf+QxF/XfxioU1wHNL4wzt0Zx8ePQZkO5UPaN+xr335ERTFufIUtnEbp30LmJ01kHUCuK
gYAfMx1EsVVc+v5MsmtMgEf4wScAT5sgh5Y9TUdjhSsOVQjMUJSbxiICtM2/4sZGrs+6Fk5DZhGm
u2qJNaYgDd0PGyke1Shydy5XGiI+lEKFD2M6jD0vvOmEulE9s+WI+Z1qnb2zPkZKPEvnBJk3Ljnt
VqF9yyFtQZFRv4rknrGmMJHTylf6xgwIJJv1dMUFnolXXn3kb0hB5z7NuwMc6QrjofsWEwHmQFFm
i321XZzvuAROGm5z4LfjFiX4LNtv3sa6PZrWxo9vsr1gKEq1afnnWD3yVlnSjgGp5wL22CU2VOsd
dkxpnuannFmv025q6cBUr2f6ZBWzpHHmUnkG8VvTW6V7jmKCsZkDIxYuynHdgtl5vHBcbIGcAdoX
xyAdtktMqj8tdaCp+UutZpsmfg6MJLEkucuhBa+w9fW7wjilZsHQAufBE2fyBIOatvdCkAIPyVjH
bsowhAYGqK/GpoHF0IzfCEarVN3aZjMshmDNj46621h98QvCoBhZJ6z0ckD7K1UcC8KSm2+l3zrS
PTMPvb0ts63RnFgiAEUN+6OvfuthxR14KspzUJ5V+Z4lx6idhsypEiSNU+4RtyMj4kdx7kZ8bXnc
eQtpWAKZL7LXNGxou1hrucB7MZFU7AC1m5Wee+uYMfEP4pPKDBIdr/jwYD8NeKgZy8PZf2+GVTgg
WlrS/eDbSeVLkO/HTF6dpLmBuRpVFWpmKMsK6uUG3uiyNm86Ol7eZY7TKF7L3VFV9gT8uMFNOMPC
zrK5GgaE6R5apOsaE7SASoGfwd/xIIq1OdNHlUeRv071ZxSbE6e19mrZ0RmuFeDY2krP3zUQ9raQ
VmbNZN485ey+M8xyPP3ovNC6ENXLScKWt/1ppDPgLuEdemQm2HxneXHJ2mgqVRaL73rFmNVovoD3
Ib4Km3nNbLwC/rUIAS5JRYWE6avLvjINLsS80jYRDrq+x4r1IxACJO43qnzJwXr/3mRvdcUcmF+d
keyBwl1nq4VSLlzY3kOGz6cyHaaYnA3JvAi2FcQti1sbzKhp0FifXLrSfsKCooOTLFayQnMRMo11
TjA1tXCPDaAstpH5IXSiUtAxRtshW7XGPmcULauPEHwI7D2Indos0j+Ski0W00XEUDaMW8r58K2L
7ooJRR2vm6DK78m+Y22iBIxkkdErZ699a9Wl3dEL3cJnaiHSqjh1PGBR5adeU7RIzwHTsUBTYo5A
oHZDLjFiJqtAvDP3ecl6wXO+QPjzWcJdDTAPbTmAsgzVH5pLDply2Lv5KQWSJOm0RNJ7HL6jNKNR
yZhYINljCmOTPMBuDoMdqoQ8mMnsj+Q84uhat6R6tctKm/f1Omuf+Ti7qdDi1Wcgh5rdMGTe8uxz
GFxH1G+19nQYgw3MbSZVywKeNsoL7z2eDGdjxcuiXpKuwkORhyrPLy9BoKGh8FC5DJVXvadQDM81
xBmeW6yWXXk/mhQTpCLsarnJVEbsRKLPR0A3z83xfHXR7I86+1hfeSRTUEBoa3rkc2vcR1eEvIQV
BueGfSi/mdudjG6d5a8phYnUIPLpPkZpTVDOCVNk+s+jwUHX3jLENxCIN95o9H2VRkyG9Bk4Pybj
rBT90S5tHgMmKYlpas1x5HQXod5N85LKTDN47xQmMhyAJI/mCOVYKYk9WcUjJsDhx5p2hTgHEfJI
SSIUIHqUErlwqyB+jYdXltX7IV66ekYr+laJEzUVqumSZ+8wzAWnvQe9gvGPZxMU+hyKg2+suZhG
sbni4uI2eOySemZJZI4jPy3IF+ei1aoRpJEzcvtp3ffCZ3SLQD9mrmzPbQIAyHS6oVkL+kfXrWnc
LHGQ2lPbfxX50/a/HXqQ3CC7wFwnGfaOS8rXyQ9pbADPMp8cwtXxKWYQULGo/I1b7WXlyRhsnIkR
Pf2irNLx6442tYVLzFmIyO1VKhRkP/SaHpAOiWEROxE2VsHj99/+7e//8W+f3b+73+kxjXo3Tcq/
/wd//kyznhfvVf/pj39fzs6zX//iX3/jr3//769+6GffX/7zv/1bu8v8+p//wvg6/vVd+bn/eF3T
Z/X8yx9mSeVX/an+Lvrzd1lH1a9XwG8w/s3/2y/+9v3ru1z77Ptvv3+mdVKN38310+T3f3xp9fW3
3xXd+vUW/fkOjd//H1/cP2P+3S5Nnp/pf/kH38+y+tvv5h9CVzTLBnqhW4pqW3yr9vsfX5GFLmzd
tgxbs4Rp/v5bkhaV97ffhfaHaWiabsuGbalCVezffyvT+p9fQryh2qqJVEDmH/7+z1/8Lx/d//ko
f0tqMunhAJR/+13V1d9/y/78iMffzFRlS9U1wf+vqbYsFJsXkX0+z37i8teV/0VyXx8EWU/QiorX
CA2SFKCCq5xpYXTT5hJdUNVPkowt6iJuZ2XEZhJPEXm8sLVMnDavqvyjuhM1R1bN36pPTfZ0x3zT
B+smUTIIPinGClWyDCCBLKCc7ttigLPQPxMM80gCglX0aXebQIcfy+26DHv8cpc2ICAA/5bvLWW4
AZz0qkKQz8001wHGPvTh2sCzZ15Z+zS357I1q9EsD9uYII7RsFSSbrAW0Rq+YA7Wn0d1OOwogUP+
ZT7bIGnMg28f1yCB3AYKdGpU35rE7xI1c3B1tbeoneuPRFr7JxTcA4Ci/kV/5R6lVMdPAvc3HWkl
3KsacT4BPT9jq0X0ZukbSZm2z3Thb5MFUdGXlrOPzBfMcSgGi5W0JB9YvNdjHs+LN4fKhzneG108
EzrbdHFulqSOQU+C+bY1fhxktQwCkj3AcCZ/SCChneDrwSIrELrbl0KbYFMa2UUrt5zTuW7kJa4i
C4IQQQKLbKuhq2ZrHLD/hhuHg9CfC/piadXZu4bXg96MAKIPI9qr3ZterYn5cuiqK2YbV6FvUvTd
ztyICSeaorsQH2OvQzYoSOsXvCes8hU8wjUO52lP8ZFMWSgwxjQVZqdIKV/qJw8Yji093CqMn4Y9
+htw9cxau35OY8fYqmcMuLZMVre0LQglSQOb6JfsS/z0+ovyiRdoHx1TL9s2ghKatBJVuN9WWSYQ
FWNoH006D0qhTzPUsjxcPQI+huDHzsqW52+8+f/H3/9w/NmG8t8egPvx1Ppt9/z8xnXrP/9yEv75
b/88C1XtD1mzFM3WhKYaijkea3+ehar8hzCEYdqmYsmKqZv8vH+eheofmqmqBGzbLGT18cD711ko
/2EhSbc5XX8dhab+/3IWKup4Fv/lMFQsWyiGbMiasDVen/HXw7AGotmowkFha3ezxqA7d9sKqryF
HQcIW1QcWUJO7TY4ysLa6Flxw5i8CNOapVtAQprM2jWFIidVrHBxChxqyXvX1b3UBDe9Gh6NiWq3
lVCLuM6+6sw5o6uiZ5/lF9QYoWI8rCHfsjmoOG3UmKMo6b2NHpPcEDvlPPTIcxtswkZQF6Zg6me0
561sDKh1+pEs0O0dOa3IGfaehV9e20AlU9JRCHLXqcddNWunEtuAqht3zXJFRlggq5M4rG6OYT+1
PiBcxws54GptmWl024C0mFF19tXslYnXK59YvXayDpfaNk+Zh4cl7iAxsB4qqMY0E97eAHXd1mnv
hVb50Hh6vks9dlZ+Yr7EgiWj+dZmMXrkgT0IgEeOk0vdsdO2O+fNbznf+rTlpCPhlk1rC3bspfVo
AodP1wVVZRod88tJa7ACyll7EKjBgSsB2q3UuxaZVINFeQilaFpUgGqVjvOysI6azqIoxbpi8lwK
K3p0ho6BlA4zKLFU9L4EN2XsKhOOSE2r3w2zecrkU9DGDQhh6nkbWukUnuXWQZ0Q1Pmmashel94V
Jl60jhMv4j++/1pkuNd8l2C1dt1ZyZlEIw/yWIKEYNrrw04JZGZpBbBymMOSLG1VhDZxEP2ITMfM
7u0bBTWzZSGg1GT7queqjX/qU3eau2+Ocx8Bt0XqNrKCnp1nejeJ3Z00fpqyKI/U8UtPiLuUJCfS
DU9Vi8dC7/HEye3TNJg8qyQuKZYLHLBAL1kVafmCcPKWNeHFMKMV5QwbZbIKu/boe3xETiZva3lA
9NCxUkKwIoWk1WW1hh181KvGBtMN60LgyJLEwbBWaYxD0E0Viu5WHVNCOkJiZfQ6qtxcEjJXibV6
T7TQmGTlukhTYp0D2GC9fVEG5rCJg4/Pjxsk4xk8vqZ91WhocuxdJpvAVjOwncBvietr7SszOYdl
GBUM8t9KV2O5hvlX8lBEpqw3A9X6SBLlFpvuDGcKyku/uRL4gARbbteoTmGaGtOI040Heo9IbODR
niSH0oO6ZeTiU+oq3qIGirsHeqnVdLQeyMVtnRatRbXNV/UR1VOKeqaWNnKo1ka5CuGy7uK11EYe
tnb5q+b550FO9nyA96Js15lsoZyOPlqzfJOt5scS/YfP7a/5yBZtdPNtaxaj9TkxiMQVYXx0G0T9
PbBi6gKzXwdE2+o8WIcCqrFOm9UY/BKixjWghdxtcoOgWo9ee0b7ceNs2xE3q7cnYZY7XfPmCm09
SET2+PFTb/A43NPB5BpWw23X01O67q7xLOJxEBayvlQcFqLjSFrrxoRj8sSSZlyq9T0KUxchWYqK
uEdz6bTaaxPSM8v8cEug9yTiJB7Guzur5JkjUZSI2J0VkRSwmysPajdu0lA7ic6dWlBMit5c2A6c
Jv6AqzNtZrmtg4LR21ume0gjB8ZijtQdh6Y4B6ZnvBQyKOyowk7nDS9NLd9D12qWEr9dVznSAthg
WaspRRqiNzM01y5lpAWHzPGjH7UDp9d1bY9yZ/SoqKw22CZ7Ya6h3kyW5iDWgRH8iJxstlDJt3Vm
tXg4kHkM0P+UkAFSMa5dyv6byGx1FmjFebQo5nsIgd5kGHQCV9PgkKjM5NQGsmufYG4qk2TRZDIS
OXj0hua+Jln2Pgh0Q6qNhmho9UWoDT5vEaYd5jMxMuwOUq5jfncJBVdxkTrq0rJsnm6psk8skdNV
6UEWwz6xWB9yWG0aV6fJ74LvCrM3oYcAKXkGvEgaN5jiQ+4IFDh0KlhjhWy8NrBPfZ5Db2IEO+uM
5VB0KvEUFsKnVP4gAsAJUKS0ch+QBxxsRN1IKytDON9UWKN4dzEvM8kqcdm0zNiIe4R8zG3vJ/K3
I8IbDIKLOTSoOv2V2qPnKlqstTzxUhbZtNsmZ4ullvd4MJS5XoltWHa3iP+M+6iUpaaM+Mg/j3Xd
JJO7RWIX/A/Dl+EhH7e53h1oMU5cTJpxnchHdrV0Fl4cC29KfpJ5Akwy228npfkIYmYlKcv53GHc
qwYOdlAtY5SIEVhT5HWpKwcefhC5bIB6tvZBB5pMjU6Y09Jw2OCF0otonD0pyFvN4oopDX2Wt2Qz
4FK0Kvkpufln7a2F7H+b+aHStAdIwGM9hLPWilWGWPm7gsGJR2X8atbtVVdDSJ1vlT7ciyx+U2zS
MJqIPV1XgjyJcWlL2TVzoi/VdugbUmbEplqwKu5garNuCkKmMkq8lcadr1vxAG2bbJVlyc101Zaz
flywlt098EiQLIEfp2b5ZdCOga0jq0Ojqm44MyfcAXrBytWVIfhZRrJvDMw7g8ID27QZW0QSm7DM
enrlcAsESl01ra6GaOaOosQvnRCsBBANWZoVQWwWu7pnKpIbLbbKsmJIqmyiAeqLFlfGynWsLxUn
rSW9pH600VNlEutqO8lLojAtG0qRHNX9BEhlhZAbB59S4PHU1YNZsuJrTF6zTVp1ZcgbgHuGh00D
KwvGDg9xhbZrpIM72CcWDFxcOldYTTaEHavfsFJAT1rx2fWaHcfdonPvXSkvg1K/a6lyNQyxbmtq
Jbea8nTKTI+QJYD9BXQPWypPjhC34DW1kPRnGRqB1ihAyWOoE7K5tjoVlZ+FlDa06mQqB9VBwzFc
dvjCTcKMATljv/JQ3HOl7twyRdOZqwsTqVusynRFrK7bsl6XDuAcMtxsMqcsJV256uNXUQZTsWF3
G6j0pE4iw3UEehaY2zQqvmKtOXdyBllFeHMnwZpoRZdczh5dHn5Z/l1HdxbXwU9VshNuOq+bKllx
qAbaf2g1I9tvp8WseiVqWNuIfoKAT9y16NtjiC5dHjCdcxrGdK7CRFXNcT3l57zGSssgHapJycY7
yLMVVd6jaJNDWks0e0nRMpD2ydtG4Sxc4trdYyvruyiD6FMlNfBthgk6OPHEEm+SCA5KBYMSe3lQ
MHEf1IwloHJtEauPZWLsI3TWDbbPnD2djp+7ylMsYjmEaKn7CFD8MfOEdB/3GOUzInNZY8geqpji
1+TXZ4BRgfsZPOOr8uPXRgxrlgs9STTDt1VgtjACjBie9a5qpEovHEK+pYISN4sLRowmrMy01s9D
A3wm8xCMRVDNnCx4NXmwKwl6hCZaqDY+s7CXWGfgURmtTZ7R1sgfHeavwt2mrcYhNkAOR4naTfNC
xfvgonC0NOdNgq4z8wuHg8xjMSRwmKnal2KCZglKySaozF6YisI10GC4NKpZTTVnuqDVS4kNbKYj
rG8SpSYAkpUkAPNkkIk8IEwxgq+bC0YgckWmTOCoQBdAhaOJwNPXA0qPOkR4bXh1O9aAmqNOm4qo
mMzlZLe77NyrBeEitYnVX+m/pA5VkxJ1ewOPYBJYA7gswjQouaeJWbRgZeKlQSUyM6D0up7zbVod
RG+XpMHM495V3sCu4fZsodF1NQ9SKhQG7cGyy1wb2ZK4GJnPoMfWQiTLwHOCDOhj061smyJwa6Id
nmnj/jNtIEQNh6YV8dKqqSwUhTLE5SwvSiov+DB4dtnAiybGz9gD1zaxv9fodAqN1braix7pSIal
3AFzL5vwD8K16kugXDXOYb2X1o0WYEMiFdsdy9O66KsJS/LOGQsg0GZiyCCXdoSJLmStLedCRQVA
4XUrg6ThEDkGiExTkwlOXeHxtxA3DcpXWTO1H9ANT+oelScU/96oTzCjnD4iVcsa5Kmpe+2iLvU3
XRs4kQru2cpLp5nImdfXnjwLBvWmDjwJJOiMcXzuc+ZzlWnQIIIEFbV4IFM+JWZ08j1MfX6hzgT+
Iy8q3isf8CWXFUVHSVBteukZ/g8CsY7I+VzUKp8S12bgE9IwsGhIpW0WOqGEomMoohgVr4yJyeD1
WjoVv6UguahDUn5zB0Cgx+Rw5muogwpSSGG38kBgy5H3YNEa+EJabe7zGstA6svN0uLUDAEhtREe
ZLSknYnLCMslt00xi5hdzvwoX4UtJ3cjEUCeadJN8zskGgUfJTCKUcLpIdOQtfAhwQyd2Q2pQSrz
iUWflTMxiO8hb6IlWiusbRUW5rppGUsCyGGwWQ+OufPagEmm3mUrp7Fnto+gNJfNYSVXhYB51Ky0
tLEPESM+0GfBpvLshYhTj8hjpZr5wpj5XGiJTZQ9ZBoElxVuDSfxb4nxyPrEng59fPAS1q3CB8Fd
0DQlUgYO2VoIo5l5lPCLOKFLySoHgl/cwCe05FMX0PyWUW1M8h4egtJsCVMuwpuCfpJ9ZMG169Wo
XBKaEVcpg/2v/wwBC2JTCZCuViqWWGRketV7PJPrep7E7UNryCmNhBxts+Q1dwOGgwHOyVxqJxPm
vxVDPEhlIFnxfcXqThBO/x6jg1S5ozJzXznRqunpspNmqyKkvrNP/uCjLRaa22UIGCJpUvb5zqpy
iLZuHcxlx5gD4lu2ETgMHszDIih7VN+1W6xpixOtZG2hB6Or76QaSXZT23wf+CyWzYokkBrHjKQy
2ZRuIWwLX+YBXWgOmv8Mz7Ukfed5eQ2KsfAJc4YAdQ7mxuemaxmAtjJB6phcENqP7AJKulpFR5u5
r6Xh4qWv4QsVeX3uep8ALP0WoOnDoXquZCDEto/YJndPZR5/EQ//JVrzHFvmttL0XReUp9qB/R+L
eq5qHTQQJb3ornpLOXoZhS1DmZ5WI49RYCjSM1VauBbq+wqLl5qoM9fqT0VlAXQyWTxzR01LzaZI
bDJwUU0GjMN4szLIAlIMRLNHsZHkoCWyKpDJyjGWiUWZVNQFkb1Q3QIn1eDx6ju/YbOsBaz/5E59
dB7ntwuFmBoveFphq62Tk9p3QFpk7UfSkfYmio5wRpiMc81ZrNNe5i6sUS8N4cJpDY7EYq/J/c5U
dQiDsGtU5DD93HVZOmt6+ibMjKd81Bfz1nI/0ERHeTFMWDp8Vv+bujNbktvYsuwPFWSOyR3+0g+Z
MUdG5MjMJF9gZJLEPDrmr68FqgZJdVvXyqzLrPqFJkoiGYxAAH7O3nvtrAAV0F+72fuYreazPViI
uGX/M7KOXVh/ypiZaZj8Go/WvmSDbBaeNVkBfmfk9FGvd0Mty6OZxx+jnRuES+wKyX01cOcPILsV
lnsT4tjWDbvupfw+MOJoPUG3aHGcTCL5HC3D1tYkU1JEsyDCY12yGOA0MLOQYlAZKsrgk4qTv1sD
8EslUyb2DEww5fCFcZDD6JipHRs0YRFuoRsljgGPQTYrupBqvoD1vSVaPvruGdvXc+ohJzf9yB4x
UGeTJstGNQvvbM/Q2dF8MngzhMu0aHDW4zswqdg54127BN/jYetdc/oq4po1zFxh6isMxyTlxXh/
4sTZFUZyx2Q1KSvlHUNffg3T3D8VwrtzKtiukvf/tu7m70MGZlAU5Tboh/aURfolWcTb6v83pXQ3
bJxY1MvmayTbn4ujHrzA3dkh8Q+drY5OL6kp2AClbYcpknAf9thyyKT4TFJzcWKWzgPY45bfbflX
Xaw+COg2AfNeyCITdAorp2Ssn1pOf6NvP8JzRSMvhxfZqy+2QZCpqpAUFrv+CNvGMWufM9PUT1mK
l7KlqH3pKB7PNPef2W/9vaKarXfld7XoeluG7evgkShyF8paArn3xgpLY4Iw4U/FYx7MRFUG5yOc
G3Nb+uYliacvgz8WO7uDdWimEP+Ymt7zKO23/wP6wD8SPv+oe/6ff/Q//G9URhUrcsTj/4syev3x
/Uebfy2//0kSWH/Nv4ujjqO0q6XwFet45M5/FwTc31zpcOQXjnDsVTv1/0MQ8N3f/PW/8As9XwnX
dv9DEPDFb8p3tUOLfWAHiAXef0cQ8Fft8w/aqBDa82SgkGBRGQKWrX+WA+xgYfGQtaBCBndiZVYG
nHbFk9VnKUup/MIRWx/K2QtulgyslqxSIvwSKNwoMMNExY+h6LFVD4ay6yBT8Jkb95YDMfwFo/dR
3se7KqqhNyrKfpt2l2ZmuM/rcE8lAy65tsGS5XU+6cD8wW6co21D3hv66lzGEwdJH05FCunbsm3m
jNT6IS2TPHjCni5RXmF6U81tFiYsC6cAbp/Lake24rzkYbVXUQJ5v3PaF8mZ25IaHqufK/ICICNH
CqAPbPTY2QmyED7755xb6B+uhH+Tov8oPdv/4N2lusgnrhqgdTuO+PO7K7w5aNygBfUe1Q8MJta2
rHzKDKrGfqrxtyPR3CRNs+0Ci2B1lxLw6fvNbKh+E3nVHkzqftV2fnFwr0yKpdrfvz7JFfbXT9+n
ktqR/iqOC+H9+fXNXlMV7YiuQnGJ37SYQ8Exhq3tnfspOnUREA1aWDDepaszrenYPWe1t18kvUlB
faeDkVxnNIQnlcKU9t8tsqu1Fzl3eZBPnN3FXaab9zmJsAWr9fNOer2v6+yLrJmjQ0zhv66AYlju
lgbnVd9Nw55h+LOIBSkrKk7mrilOS09bYbKL6hXBMMbLziIJS8DQxmqE6GMKZ7g6KV7lCiNxNMj8
2ZcxYg6rxtqnNmLxFnEj6uSnN3TWtfJbSnxS9xIq5dwXoyBTheQQEcO1Q3jwtLDygals2fkcEk+/
LpCyWIbbv3/z1V9sCetXT2oncFzle9gTvPXD+YMtoYyUQCxr4F/wuK0pY62zID/KyKbjq5jOg83G
2DVSH2xBHXAYw3Ju5pciVa+uX8C/rDEjmLQobgeZcuzyKA+xi0kd3bR802qRG1PBGZip8KiW6Tqy
DoZ0GVDpRtWQu12PollrwfIasmErLNul9az7Hil2MVW/MLIEI16bBOr8QkSSUwDBv7h8EH5wlAkO
V52Ace3oqjyGITnhuc94iuWVIefFKm8eewqq2qa6tJHTYAogRgzH8VI5XnLJlugze3wauKruI9Kl
2dfhEpGA4gcZsVz1MA3u89Id+dU8aGuKznTvOIfW2NHOFIW9zXP1KZYIhVJjTgt9RrXejgA3lCL5
Jx8UH8h/+ZpI/Cu2xN7icBf3/6KZjq435HbHHGuqGJgIOokyVcr+Nn3oY5bSrXYh6AxvOsLlOtt4
p0ZaWVQaQP/Sit5Zlva9ac1OjEC5ve6bo6G1V7K+huu2p3aGdlstNDZYJAO2keV2Zz7mlJgy4aeF
xvJjzd0JxdZqj1Ro2bvMrkhYamG956I54yNxsW5zpFM+KaIgSUfmNd2fw4z1sGdK/sGcGDKxtDS4
Ji2NmJQwz6X9QmpyKWkUFuz1M7AMm6Bi7nAOHlbEYxxuTU3UFmFiWxYZaeqZOzOMJGnrcl9U2ZWN
JdbGqd8EoqdKiBblzgt+slVeK+Fs+2gnE+bQQlLhWNofs2iJYKjhW+VjkWtDQkkiqDA8h1dTwJWs
a+/D9QmiixbMlZ+aiAx5hPvBgdEm5nPBkX3MfahvOjBwgf2WNAe4VD309pZVM+7BcdbbJMIXTDR8
OhhDw3ttGeY0pCtQcSBzVd4hrGQXLvJp5xNQCazBe+Ik9lRV7rcotl6ymP8SSesNSR5M3FraMs9F
fsgMXBxPeM1Wp2V6HBCKWbxknxO6R1DKgQcbL9tmVtLctpUtKcThzyyd1pz80PmcOWGItX360bRG
rwZNvrjhVvopUOX1ZeoGC3hWfF6ckFhKF/wQNe7gvlUgRMLm5DTs9NSA7jXY76inmFWdBlE13iDZ
0RLoj4JsTQsjjMa4xSLaPo3P0lj3sZsc+iEonyMZ7cDylmX/uUUQxtSOxSVPkWCL/DzWYLFNpeEU
sA0RXV2usSwNgbWL8EzRbtf5NAaP1LTnA0frKBkEVQIqu41CcRwJIza2P2+9NQSY5kidBLtIkCbh
97zP74YuFvugqehecu9kB3ynjrN3LWyoc3RpJhpXc2XACBw59DjPvd/gFNKKupcALi0E1iDPieww
ZXazBa1ROv0Z0c3xjLqvhxe7j7udicP3RQ4fXugkmIHpaB7kfpp8yODDMe9suYWVMjSKYKIbYGYY
6TALluwc6iomjdw99BrsfcTWtLdmgazQlOfkZ1HZ9XHQ+tUjVe3lAQb2Mv/oPf2WzdR0aSYAn0lz
/pomxMtCHbxYpr3m7hzf/P3j4tfj4I8nNVtwY5KuF3geWybMIH9+XNQySiYODwiYDf5+v6UFWbvL
ic09ACmj9bHs9Eu/NMW5yyqB54K8aab0xSpVduxryXO1wWkfJvbJ8wSOr9og1rICiYe7GZWGu++e
89Fwznr2w3ZYOzuiEcE5d6MvvjbTNeXsharu2hcX2ZJVLvwzGXnkC/LBxyUbHZO2cJ5UsdWdyneV
J3BTL323HdZTXjc1B81dG5H4buq7H73Prvjv36LVW/On4wxvkXQl6r2USnqoN39+i8pgAJ9QDUD6
Y+64ms/bxX5MwoV7XdxFHbIPT6U+daaDXh0X3kBakpB+xNd5Z+B2TP23zvG/Lkl1dSyQF4nnWxvF
auifvFD7H7xQz3cDn2e4xI3zl3PX5OKXWFYtUNDVrJpt5pTWi+3whMkrci59CZvVW9llVrliskZw
BMM/uZ7W6eIvbxanUqX4rG1u5o6zvsY/HD+ELSOHfSrrx7Y5dlM2nOvQ21d6BiRi+/FVVY9htiqa
bbk//356aLjBbJAYs/syYDqvEsvfytDHDoiPE64jdOqh9fqbX4e6WZYL5WjRfRlGULMKwidZVul9
VeLsAcFlncr1h1//xBVvKAHILqLwxWlefxi6VbqfFkaKQdC7NqwFU+l0PySLRQ18ett4itYpTpTQ
ThuAeqwTPc35gaBGzhtIIj/ZWvhS2Q5RwzFGw71spo3PMvx56ejjXm1N/+RjDcR/eVNtTvsc96Xv
CK3FOgb+8U1tRxWUibVKZYsE2wijemmL3TJOIPyr8sktsaMwo1OQae26fuggRBGvbkDqNH06cd2S
mWuKixqptkQcagqOD0gQd3ZWB/tgih+nEABlOrwqT4tbVcdfmwmxZgleQh+JO9GfvNhfuwpn+2bK
Azhn6mkJNCyueRwggeQjbWNxno0gwGt1bLPxPltI/Mre/yoRaPb5EAUgZJ2PWtk0cCkGo2pIT/Oo
2bXlUQuziV4gpGN6pfWpskhTyT2dZO5NlGUbaRpqMUdykQnYvQ6zDil3niv9kO7gLr1STXo/Fclp
KNx3t4Y37ORbx6p2DYm7Oiu9Myh4UDN4NUI5UYJntR9Ub8LPzvDI4/2+BQJDctwBH0W7Lmx3obZS
8fioML1xpHWw1buEv/xTRPqevSiPycATvOe1O5wKa98qAYFJA2CXpFPSHhCENOau0I1/Y3x6klob
h26YAxbtfCozjGdmjL9DvO9F/D6NmhGC/Xc9wRgOaB90BJk2oRXxWmL3VYtN1XFRCLUBC0hX8LYt
0SFYOxZFXVwrYHexDPH/+gul3tl7xzost82H5yNWTo3yThWohomoUIoXo/YGYC3hg+MJdFOig22u
h33P0qyoqs+8SGLYiDD3+sP45UGWvnhQHLfiLPJ5BXx8YTIlZFB5/iuVnaCvrRRObXx/VZgp2FKP
lvTzTZzALtI9qI081Sc3to5OZuRD8mrN7pcessrB8qZL7EIl9Q0o56678hR54mP4xlMJXq3W2yX0
0gfVLjPtTWWxnUoJPgDv7DQ01FuHHqzvoqofPZgjlSiB1k68j0sRrr4b/RXFcc+TZB9J1qRGm2O5
8IFUXlFf9Nxdcgs7mVPUFk81QTTNXg5DQUVr7x+VyQ3jc5XfTYt8FkH9UuVe+9a3y1sWwhX2fUgZ
cxCBuTdULJY9RY1DcyusFsats1A3Sx281WsKDFqzpqIQ5ReS0v0Ty0O5yzDlowoSiXWpm5nCS5Ff
G2s7av/HoBXBQHq8tt4QfOnYP9ws9RoOIR/lFmvTgmIqyjsaTOpXn0EQ+Tx967rJ3fo+38ySr8ft
0lpqw8V7dln946MxcOZo9Wo47YQ9e9t0BB1bjkO7ceRDvYjgyQuRqh3lbMfSCp6iwKH/BveSk0Av
D/MzPekNHP0IpOpN26ZrKyGzbzzLNbSZI1zA0wmGZtqJBPx3SWTStrA82fYDtgLWmDrL2QANcNz7
UcH6TNT9OOIZzL30pazJ05VlTN0Iy5OMb+GtxHZ/U9sbk9q4ulKk8AKBdyzqn8JiW6Cx3nApdvWj
pPc4z/z62JgGAJ0zvNQckYiQvU/ziM4t9NkETsN1zlzaOKcFoOjOt4hdeUFyWkbIlSkn4bw+W+NS
71w9fitrzIq9x22yXb4NCw4Lwfn1podeEBdf4nkiD463sV0K9zaN1I2DjkwRvFeR8edREpmvDXbG
fc2sXUTju23NzV3Q1hnm6mozoT2KzAXPNzLgeTyCwNF3zRbrCUKrwffdVw0Yh6aezk6RECYrMRkJ
5dN3mgGvitrqOjsG5sUE2WlkQIyd/tUVzrYAEbTMeXjpO/8SzlHH2ZtdOpu+6DYrMqgPMkGr8JD3
lWI10dLsRhpox4OrufXS28yhIclymvQwtxC4JNo69qRdhqkBoRAVXnfBvaWwMHDo5q0OyBpYQ0Sx
ENc9e8pHbknZxkzLV3IbMMNsfllFQ+DYohbxmUPetDOcd0WbbEUU86WJltNAO/e0dnSVFiKDqDIo
ry2Tg6QIKjP6HIj64uv+yxSM/G2NfpYLwkQc6Vd7jonsRe3dC1PZfOVJpUx8P/AMunF6x98mlc8G
ZIoel45SOTbboNHJeerJusil9neZI+58tkIR798WAD9rjRSe8xBYp8n4L0WS0p47cZv3Z5cEt7UN
FCmptIPMEhBZ7UxEji+PkLlrEZ+SJfspR7VcGgvPTjRUxX48jbqJngLbmw9uAyK7JzTJSO3sl2Kg
e6orbMRpvEFDWx2DodgTjDpHRuD+UBt0De/Wsqdnu5HPg22rjaALgNtLtPd9SjYNYt3KCGQiiGn1
WernzBk85gaeq6mMigMQoVeBUQU89uLYb/4SQv1tmLTpBuqGEy43TdV4BHyE7q/K5ixtX0VE72Bq
FYQ1h0MysgftrTraht1gceAVH1YJH6Ho5YvtIg8zPAcklHduWFInl/vEMCkAILOGx21J0KoKbr56
dB7dSX8atxJGEJVo8zGO5ztV872pWkzaY0QWYmwrusVWqI7ZK7jFYTknt61Hlc0y5CcVW/fSUoZR
YDGnAYfVoSEaOAdqhscBXERZ9aOKp+92wh/TjOExnoYJVrMHphNIZ2/gdZZx/aUQEieqax5GK0/3
feB8blmlRFkOCAJokpzZz2UR6b94wRPltsFlCNZ+niomYC/Cd/0xDcEPbgBEQoYZR8ZPZ6FasNcs
ejuNRTHINIBaOUFwLVlrLWQzw+JD5SvCKtlNcepsxnls99PQIsy76PddK7+F6I23XADBppOBBxHY
LQ/gOdcJOPtaJP3HEDbdJcBsOSztg5YVNYYNgNS6KI+sdOEnc2S4ReZhOfCjCgdBA1FXHKy4GzYa
gtuYJhEXwexRjwPSqSD9WdvBeBpCoGt2297HlY+1G8AlxyWGbNt6DFpaIyZvO1jDr1kMNTJMXwPx
OvW5exEt9zq3hTYtYWWmC8a0io30WaZkeuLpbk6yXVt23cE1U0WS21BgsIjxeWK9xyMjWXZ1lbCV
5wZddqxMA8I3lRKgjtmiC9sHKuuVCd+BEttDgE9uVgLHMG0eh2YGsSeHOYTW9dxg81mnsePC4XzX
S7atAasDnLjTxTbFJWUJ8Bi7zRu2Fn0PfyDoDdya4psdI4UuxoDxxAc82AXEheqhdxuMWmkNvm3F
TY3eLT4u+tAa8RrPO06mOsLxbyCS3I44i00BTi8mf0auXpKCbaeNE6EtBKrjwJovEkPmvKkwlbOZ
i7DXd9ONKiVK/Fz9TJ20PXnunvs6Dc5qeVsqoNdyAWtTB/eNipmxq4DkBE4tLkf2XHlAwNmlMrPh
m2PH2IaNoYa5jR7icayp7JCHNMeG5DSwgqwAX30bH+xkCe+43WTnCTFvWX8mVBDeTRbp3myiT3GZ
quFsvIkmeat2bnEatPR3TgXv6YwO40/jE4+Sb7YkIFnhPOCQXyeHql4BKnX7ZYIgcq56QuOjMfPJ
RRrh8F7fpcbwnliROPmwhubGhh6O9PSiXWMd+gJ5uwogjWNVCnGMsYlSHjSIba2URa2jfqeS079k
zW7yoRCnc77rwHwPTowEGkWP2fQYKffZNtaRhROVJRZkgLgx/oNHS5rLcSODd4DZpZj2ThdQmu55
n2VGDTSuSygPBtaH7b2IrPwOU3Lh5pd/dWXcHUg7sJIjipDySKnWxJpyp6e+xCg6ZJX/WM7AexNO
ZONIsztiA4PN1Fi3wve747jlFzjPNoNXErMbmcprUwcYmtFIjvg/6V3BSz+U2Kd7n2VfAhD1GK4s
yNQZzX01seXkOfrDS69tYMkLijl26XwylyLCY9X5b0KnzikRwWMdyfIhUH1IPTfQ0PUl+LP/2pWx
PHqsqdBk4DzXW88e4/tsBfJOblKdsREcOs0evPdgZ9n9a0Q0fgbAfB6h30+2/dPSFah9HxjrWiqM
9yy68zND8qbAcV+oOMNYTNI9CT258ykgmAiMXHgug0HwXUIDxGPurZgl8pysyo558mrpXMsxfMLn
WhycGKrP77+hXmgNmQxWpX7dEZRwevu+0QfWbO1ZDsLZNy7aeACghyDxS7YMgjrkRp2jkvum4q+8
/6UbzP0FhDiNY3WxMXE8HKN8rvcNPoDjnFZvYS5woYr+IxHxVz//0Zj5SxnSu6V1dsjaMKKaQAty
+dx4I57tsx3dGy40OlUJWVQVRKiysOT51w+ZgwltJi29m5ERL8QXPuW1BM9Z5i9NPANrVSUoC6Zr
nBAi2zVBOV/jfF1F4hrFK4+L2o/s8inu67dwLsqzPaFt8te2AFTM3/xqLLFPp/aDiK0tzyM8ozVB
e5xY/UPYQWPvwhDGdem1114M3n6MZzofUu41iqPWnn0l6hj46IPJs3jjTd2RY1zz4oDL5Sh+72lG
boF3wW5LF5JfvausmdWzV+HBihndbKuwzzGxojwiYYnZGtaVfCqz+CXzBSzPhIdU67PvnxHAer11
R0oA8sUye+6UP8Uy33UOPTW90033o+IEuhYDODzlDUBVawENZrLqrstk/9JiXF2kSc5WU/fnFeYa
VW2ysZM4OYSp156Jl1Ci0NXutoysbN8Unk19GtPn4laYG1KCNFli+quTtxCMx/whN415hd64DG7x
tv4lSoeow2CLTTe06mUZluQ419NTs+oDuV8nmG8WHsvKJ4AvgTS3Me3qA8uTlDkHbyGUgwLP99ZE
3LQiUfwQ7usYK/qBcA978OqWRkNnZ8fumA55oMKME0i73owxP12ohJyW7oqZo7rNkpg1fgcWybVU
CMka+9KS95BpSW26NtZJNSxqs9ghLBNvZLlA6r6nekcFNfWdPT1S4N7akY4Pn2GJxnJADIQxNMX3
DP9jaV8MG8FNtjR88d1L6wZ0JC1cMLWQd201nhj2ygvjbJ143FY16ba6A/k8m/hHS1b6zssN7clF
wBfIxddXkw449qq5KN/SUPhhU+kAGGXKCaXTM3WHeHd5IgYYc1XTX2LtME/3cETgYXBKHC0wdjo9
pmGOOMfWdO7S4t71KFmlzRh/PgUzzEFwaCoWQ4M3jDtTzYZMbxFTPBD1yTVKIQTEMb3iXR9sxjD+
GTuxPAyhc7Vz8kJ2FNIVpToCr2XDkNYOpK4Lr6bpaAQqN6fHJandTy6oNZdwBsg8fn8qtsW7Zj5I
fUy+3pBUT3rt61SuwxrNsaGF40/yPCqJ67aInueUm98KrRSeN3/tIOXERcRVLUVxdWN2QVkXl68s
oaEipsF7i1R1rOOmP9pa6n2eNgLot9cSxE53dbdMb3lr8LgDfttYc10cyjrPHvRgGJGGaTdG1fzF
1MElyebpxR2YRfze2zZNGhzr0DF3xnFqHkUnSBnWi2hcxrZZfAaz5WJ6zk6iRIEjG8PkHY2PeCZe
UbCoReTt5WauvlnJeGokMbKwZq9XKA4fddslez10n6O1Hq12+YbXouB3UZjCZ40fd+Amv9YComXP
RCK8tDsKwR+hItQ44ZArQI+6W6PE50V8WlOPkT/ODHP2WxGJp4y/gI5tl6VgRCOAr45JWlmQSIHn
K5VX1Md6O6sq62MxtbgRCuJGGcphi/6QsBnb4k6K1+cxwdJ9OcXytoubk+iw+a9XfIfvGOEGNHzp
+OvGe4AijrEya4hK4PNgZWoF+G0VCmtbqBR+InuuBNZrOJeMd8Pob2FD7juiXPsRPwip0KredVXt
sTRvhmuXN/djEwA98ZqPgJKnONOQSXkKCtW2h19fwmmWJPZbZ0Xw8LIm8BjopkS31fu4/j2kKMVx
gVbbPhnJz7m1DQ+2qr71s/4U1YieY0wQjd/hLrZxfypklXRqxoPAC2uVCFVMjIsgHxOPG6GExwKJ
DOHUVx+DYorqyyQ+2wBDsjHZV+veJkj9jVdYdzUg09Pg2+KWO02OW7N7dKqR2/fM20ZWIeAr00Xb
CvlMDgt6OQiOIM+yre9G/TXqCD/9khunAJk2aldETl2d3RUIFJek0MMCuO7K8CpqUx88w1aWFXW+
L4r1HQPd5LjYCcKh5X8Ng2bDzsfbBVZ0sFkUsXjE0j3Ln2UV03RfkoIJnbi988jEh3X5XvfCvjc6
fhyAqe9maY5W1S7UhlgB3Et2Jc1E/KLwL5Zdq4vt2p/ZxIU82jF03Da1yMiextFlHIl+IkRCUYA0
l65X36LeMfKR31BRs3VLSIcJpS1VSMUY36AOPnLJ0uk8HlzSO5vRZ1KaV/10HL9Y64XeWuU1Kcp2
t7hyum2UfohcZ9pMLg+DxNfTE2fLbFfa4XxHwpQnMvMtUaONXzoTZNcF0hVsyLTPh4NoBvDIErdJ
6z1abnaH2t8eAuqD9v1k91s/mJc1HUMcks1Hq59SwQtIXOgHsrJPWZPRCNEO9Pg5SXoK+uQC8oZQ
TOx+Z8WgjmHXneaWOXhJwFBmwLCRfQMWQSwXXOvC4qniu+pXHFqtL82qaU9e+ZrE+NntBm9sPYXZ
rq9zf9NlPoxr4ne7atVEOyLb/dhqLq+Y3b1mQoqL+Tuxw/u8gHmXeZDTGOBhQobcPGgnwg9U6w+v
6xcw35eOANyxHqyPrpS4CLpPcxXJJymIiFVtc9WpsLCgEoSeU4/hqMU44zRQkBiybucc4lzip+Vj
12AtW1twTcsNF4bLboip1CpV/MkkFAaZAWtEP9vvHsh/HTTZMczc4FxXBPSIqn7iuEFYnaUwq5it
P312zYxTmz/HZD47P1HtKxE8FDVnrHFsXe6B3ohnOssuv36IhCh4/I82GnrKhZMCL5UrR6eCynRk
5XZOw+ze1ktPtRi+oXEO3+0RY64MqGb2Uv9jYX1xU5HU7nqHQwSSHdzR3D9oi8Bns1a74HXgMBOs
qCXni0dUYe7NciGp+5yEEori6ikml2sA3pTMq2DEXdds9Wr1X3jFo+Ja4YuB9cap5p2YFEng8Tnj
PsE10wdHe3Tnqy+ar55J583S2wG7CvtchFQupBW1IIJxFPt1d4MLvjiHg5r2fudcVST5E5bEu81j
On1IylDraQBXhu3yHmbOY0swoC6L9iw62T2osP3htSb+3AoMFq7b6gPOoA8/cvEST+k3R1RUF3fu
Nl46fc2wSeSg+XXbfCaR/spMGmCP1fTYKOIvRXmqA31OMtkCFYCYOkmMIk2qzW4sYhooeM6+uy73
ds+13gp/eZnzNZ3vT/OdPbAQKfnTcNHZL89jHZE7nszRbaP0Np2sclMu64E4GU4t29MLUUe06/xQ
VENw2w7S7KfwZ9imxafFWb7nVeKx7WZNEQRorFGwWwxxD9g0JGGALHEr6bDQ4NZ0t/MYD6eybIbT
0BOFKQNNl6P+PutgRRWAGOxq4I2R5xA8shuw3mBpA09y7fjjm10Vald40zFf0ngzJIXZWFRrULXi
XCAyDPTwtv6z51sQrXAlbpqG21Umn5c4ee8iN9pFAZ2pCe/75sxbVm6YRzDec9INg2M2xwD5Mp6B
7WQOrSum0xSbT20ZUupVBct5cZ/B2ogbScxr38w1LZZYv7nD8V1zEG1XuWzbJC41YpgnH5oumJk1
p7eezGE+zK8RGWE74Ogbd6+9k1w74kt7rSYwTdlTkhAFbL28vF1Yx90Eh1StDGQdz7fD+LWsOSo0
Ns8ROWLL7Mqnmk3WZhjJrXSJpmRroteDnRupHBuVzTC0eS7rGDWtfUXNB4s/2JP+fVhzmlHqPIeQ
0rg4btcXk3K407nH09cteJU12S1XP5NxfW47CYyvJbgNtyzoXcDLfflW5Op+Wrxpj710uu1jXR+c
Ht+9k4QzpG+o3V7SUiLVX3s8hxS7ZK659FVf32ayBsqQKHrArYwkC3dHrFUYpyAi/MwJ2OyKeLJ2
bdgf+ym+Y4YLr1ELnMBmhT+OUXayu+WjBgpwA2NrxdBGtIWw7omFDX3cfIH90F3qtfhUfe0S/72M
jw3ohX084bzommG+NFJcs5ZKzNQhnGPmj0iiNqRF9ckbGKiacnjUY0S4JRhoWUQd4syxS0oXGxGk
haWmX9VZx5PhteU96X2OfCOmnHZSz0UbvkvjBLwsja4+Jh9WFz0rlkNU2QblrksWjtnLQyU8xNme
nJ1buZyxWBtNBvayL3gus0GmgcdU1YZzL0nakftiFZbwEmMaMQL3wWp4FnCahKbL6twsAQDmqAJ7
Y6gSQOUApMMmhr9gGLC9sYIXQ7RR0SZYRWcoEzf/wj9UI1MMTNmi/IxJ8MEzUCIjiYRZ2fuRlkc4
JgdtrqZILuZpH7gjXqf5oSynU0wS7yY/TXe5BSvVYaRehvmrk9lvSeW9ehSg1kF/1xUOXSU/vdjs
Myt9cZfspYnEePsvwmND2hSS0TpSCHnsjOtaPmu3Oo15+pIiFDq5f+1DqE2/LAT/b8Fj/98Y5/Hf
/I1xvmqjH382zfP//26ad+3fhAxcGWgkE8+1JQaZ3yk63m+kb/A2QAVzXNsRNq7af6PoKPs34Da2
0Bia8Ztgr/1P07z6TeNxx+2ibLqLA+e/RRTDtv8n7ww+UIEdVAgfmg+vROm/2DxU77pFSDZ3U+jh
i1zyFmTpHpmerTD29pa9z+OE+nq/MDMrJn+UvKjYBXFi7mKWTcdJLvdi3e3IWVJM3jT92R6k8/tP
F1aJwAUJoNTj3D6ahimLMTOntsR/cBtvQlsorxzaiDqGMuQ8SH3rUlXvTma806p29knyr4yd13Lb
SLSunwhVaGTcSsxJpCTL4QZl2TPIOTSAp99fg957ZuxT9rlBkbQtUwjda/3rD4IGZcCqpunmq9eG
FDQFze7yrz09Jhgvz5I3Ey9wQpMQUwaYGVgArse00xOmXJC84xzivNJ4M8bUd91gQdnM84ihhkAQ
5gXikMRIvsIY3UBs6dGLzoZv+BWoZW1GL7GXI2tPCaoUVmCilZnzb43Wb4OhIvLe/FpBjDl70C1O
pY462Ene4ykqL0VCKW0wziFJJC8vKOKe8ZExI1RMJ1nZ+otqljzBaEKRhZeD1ocHM5F8Pbi1hdN/
kL637lA2YPhWlMTMWqV7Bgtxz7ABrCNzyQmd72ce+0d2v+LShIRmhESMjUUy4F/BdbBceNSeKAgI
8McnYBnSqgIItXo5/13MGtI7tySQTF3npDcezaFhIlc10UtYF2cvgzNdDX2BeKKct1n/jGUervhV
ItdNq82rLvGpRQ1Du9ZlpG8SWRskD7nGvg895q0sx39gMCP9/eWGdblfdccR2FK5pv4TeVCfdX8c
pgj/MK2wz1iowFXsovaY5E75kTCLQwRDQ3hW9fl+oSMn0zeBMQOexnSDVmqJ43KY28g4ihSBWqNP
086fmjcoqskpYxB7YhZvfRiJDu/+GmM4bFBMCjIhDOZGCYDhOfAChQpkpJtCSnKP/qCBKY1IBTq4
78ERfM3btvBjn4ZvVdaKExpac+9GzU0wpLuCUNZrzg5WB81Q75e3JeOafRgh2AzDsmeM0wT7eZZg
bXEImWW5QQJ9Atl18vqzm8+02hlEVBjEza4K0EY/DmUDHheC7JfIUYXSIPuQZPD+k956QWCxxoo8
DFA9FNa46tMysgNz7Uu/M3Y2LANg9zJCiVuZyWbhFwPXrfrO0k+tOiCQVyzUTN+OwrxAsw7fRogf
W8QU7raMm+itdMQlxN8Dushjys2FGNzzDgPtvtBmSExVT7KmNUEcDido4j6JGAjlwJBxsfKjMMUV
wn8KUyhvTEjHa7s8rQCHIZkJUwA5jKSgPHnmeUOhU6HUD0R96ZvS35lxvh6m0d4Hlv7yr/X8/yF/
sX5eJn0ihZAv8VT5DvIitYr/mw2XeDU+/x4L0kw6rQPgQq6q4uilwPLn5dVyKCbF0CCgBTm2PNFV
j2dIbT8OZtDCew5a5XEQpCfppATLaYVyEQ7P8wjjCo8g6KVpuAniFGsO2zF/LAfm3D0zAaQcpArN
EX6i24+fRBBbTFgQ8RUkBO6imUlWMDHlGpz0TQ90++hVEtNxL72Jkfk4sj/8ijO/esQky30sUXLc
esfoLk7jQ3Ll3eSI/On3p85UD+Q/bF/H59QJoR5Zw0NB5Fs/PbDhYM6O22PXi8i5XEV2b+9GZwKh
CvNtZpTBdYAROqBu3zopsD69HotfkLVPPm0vAszu1hh6z6Bn0N+J1gkPWm6XZ2x6i5Ogyz8HuWFd
mBFduP7YISbgStOASxVEjws53bHBpMvzu5M30njWIwYJv/8F7f9SYJdfENdP5UXnsccbtlqx/kU/
TWvNtgOr1UExqhq+GJepg1T50Or70I2qJ/D0YtMWZvUkbcrZJGk+yERnPJnkEmcX6bNCIMiHtED+
tQ6ljDGCjc8k1nM8+sNBBj5aJJtpL+h1QgitV61VebDTNUd+ijH3R3o/rxNkDds2s3nQ3Ng6zeog
Klb4cIAqTLdYH3OmMsuuMI8UpoWwXprKHz+VeF5PNXFDNsDA/y6bHfjp5OC3GepmsNIsnSwe+SLS
iL+mDw1Qr/T+QOR1/8s55UyiWuU2EUov6DlIiv57JsOy9XzoT/KRETYBnlW7Hdp5+CC0UCPfUn8c
Yvg+oF7xdtm5k2aW+8FVBhkRfCA9f408GcAEZFaP7AdolbqlE/45IENtEGl3yBugqeXVcrAaZluL
lMIroAOGwZyfl0Pl+D9exYRNrADTxGuYbJED7JPMrU52R1YUq1xEeGNeX0WOy7rjRtZODqq79WNv
N9X0hC0PxH1F7vSIDK0c8h+w0qbDNwqCfvS2lAauqg+QWasSAf1hdeASJziQIlzLW7mb3RmRoR9/
ZaA7lVuvafCmXpZFcHJMVWYs5bFJw6zDxZRdR3dH3BB2g5NBe9N7LdZJ3qRh7zLdwNr9Q6wMjX//
DDA5/+kpB89lYOXa+DEqa9pfCOulV2iQ0bRVn1rflrLR8boEIVZUoHbTMRIQyH2dqU+uiUifDFUy
TgKsyMSei9C4DnbpUuyZbu3t+F9Ondpvlo9SWp1t7tO/2YVufphhVnhCf13qTIKkMX92feC32r6x
jHTPnQemULqT0T+apmOSnuo2NzOLmcD4NpgGikvTJ9etTvJjkcEpjS0gpKouu2enA1nJkYifyoYL
mU/EA4A5YSHGXI8EEEJKPFKxcfIYr3iYPLcBOIE++bcBsuwHMEgYy4aqPdzKIGhFcX11PzQ/dGkU
EwJzntwRmFizutPMKOk5mJ0L0zVsWb3sW6TJl3msCMFbvvqi7WNIjse6NWOmqwq9scUBKhz/DpPI
f5tRFZJwqopZLZTAQEPfwG62o4MG8RKiwOOQePm1VbRs1w8rNbd7+1FdZq21a0pycit1cJPO3bTA
bTurMvAoifH0wXEMs4fiauSp+bHJqotLIWntZzsOceunxJgyBBZmMj/DzB2fiTjZuR156MuBEKnd
vXRRP2v5EVg2Fji2NTUjcGyqvOq7A+tiHZizi+Gmqavpwyi2OKJV2xCzqLNeMDDpHPGapi5GO14z
rzxbY3HUXeKmsB/SmHUQb0lW27Kk9SBQ+CLkhy6daQrsDGJz6YfH2pDjZmoIFgU4ip60CShbxG+1
Qq6oz0xGVa4iM08z7Do1mA+gmaL6tFdUL8ZhqfayPjXg+GH50CkdoIM5BHR4JUspRxmTQpmT5h44
38Us35GfUYwP/afIYFJu65NxrSgZNmkMMS71J8qu1A5fcxnL7oF7CC8uWP8PZmS0T258ClJvvjQx
hi6lhMY3pwVwgYPBSebXb7ZSBKiyo2iScR9jUn5/jqSF7X0im1Mok2gdjK67MecmeHRiSZhthbbm
vl4sN1E4orHs84CeS6/ld7SJHmnudv7QuKRamWGSMiwmnomWIa6qnoxvh/5CY69BSofu2ShmhhRJ
USBEibv1om0UOhPtMnXZdt1s2012gbvR1HwcKhfPIfUEmJN4U76nF8MmF8LmXSoQxQYj0O26QJL4
6MpZHJeDbnmC+GXWut+vUhZd+H9KERYplx3GcyxcaE3v5/3FMnpkHwQqQOUXHf4EZblxJz3ZLCuJ
VsQ/3i4nFbOsS5+lKKv7mMRy6W4gvXwNPLdqoSXx2cjZwUW2M+NTNKeEZAEPHXrGqpVfYd43hMp0
tJkJHdWyatWptw5xlY9wb1WU73tdZPFZBANVu7vW3XD60o/zkU3cfJrqCMFI0z17Q/ZhqFLGyS7B
2k0r/UejyXQyUiZEA5qbk1HJbOUh9qJsy3CwvASA6evfnzZq3F/Pm2+7rOt4+1o4//4krfciZyxs
n5jzJAZTNbGtOse1pq/dsSMF2bHrM3KK3pP0SY5tfHaK1N7lactsC5VkG8fDqTKMgKee8K5cwtqp
G48bKyg7Uila6a3w5rT3Q4VnE1t884Br3l/uYNHRJFqhvwgLshUyKfESlrG7rSZaBYyln/Bq8a+5
lZ9SpzCuErMlTQKs1Y37ZQRcwMe8q56mKKwpdbBpHIKUkcfYt09W56KrMOHkLldehNFR12bkCWpX
Uu8sVGhXY96PEVFktla1R6dynhNkalhDcWD49x2rKJysXQvkXTARX54t5vOI7zzvDMfN2faq5xtZ
I1fLr7+ckeUQeQORTvTqXl/DqKO8+NITuW4P1VEo09flDAt1mpmohAfZeEdp1p9qYJGbU2XNFo4f
45qw7V7m9Auc5ysnm7m3OjB4QH2T5PZ2UNr8gH0AQWv8lPnTzfN94zh6PTvx1GIwwAZhb6uMGrwt
rPe+qpLNkGAPiXwUi8+chO20sGm57PLF97LqxVSSkQYO8nH5TLRZTNSoEqipP8XXjDCwIiMyukze
ir5uLvduSa8S7aH3MlCcuIakrQmN2X+jljhQIT3tulVt8o9XIhL9ps8JhOpI3THSpn5aFkDo0wdu
rssC+gx13D+ZpX/R/Xl4dZGVEdHYgsDiLhRCtr/CDB2v97JCT4CnajePlbQ0vuIMUewQRTzJysBR
DK5mo26HSKbDU+H74zXOHbmuJshJnquhn4/M6Iqh0I9DClJU13OsklCJBE7ScZeOeXurmRQB4bNF
qPsnCkgMs22v3C031+xFXxtNO8sk958pW5MHtytPje4ZH1omFRvE+ugOerM/aiMEb+BydOElG7cm
3pYqt0OIRZfABr7M+haV2qCmfsur5TMcCTSSycXH+x+25mFsmLboBvkSoep/pqTr9zh8cX1mYT1n
9jdJUNEr1MvsgCjqWxb5wW728cHJeWor590LFE21icOnyClbcyXbZDjYoVKAtTJZYfydb+jhO65l
P2yY+pb0K5hUVEFabhs8Pl8m82NFxLqs8aod3PNy6RIvfEkSuM3Lbok4WkU0isD+7lYdcd+m8740
uaxm3sbGjuNAp9fzMxW24WfR16oKMfZm7HLFpjBcw9ElDhIprQHkhQCqeG0zfe1FlXmLs/KKJmr6
5Ab1sMH/aV4hmBwuTZHKSxBOB9+R1sFxbD5Sn8MSsjdF3+ET5kh71+H1t1LJzciEjGs3wk51kXCt
KhtfXwoS4o/qatrrOGA9lposcCpQqF1bMT7CwKa5TUMfbqD5jtgs2vZr5WerTNng9h2zMM0O21uE
6SA2UsNtUO2d6Q6YuwU+zNJUTw6p8LCANrX2eXlVeMTxGgWPMpITCktmm8Oj7iUTTruzZmybBtRu
1udxzYpI6DPBg+EHL9RuVfnNVIBXiCbqfjAqYz706ElnhX0u3xW4SxiTVGtAcwuiOoaxi325kz7R
0Obf1YsSSHAXYTCB0gz/ZfDCoF+PpeKbdT2pdHZ5A2zCuA5a71YU0nyUGG7eGr/Qbl01tEBlpNfq
xKPFkpiwDG5UqA3kGqRj9TjBjWHVhImSaiQUza5+CjUcU2PHSnawSp41VZHN7qB8cmEkooKbUTpI
Z6++WpDDmE7bBtbp/x0iG5TI0apms3w2pIQ+5eXJHE2o3E4wroG4JuyEHAyhMWl4apTmwXCYw9Ru
dZmckYh4aIzn4rM09RkXNjjGSPHI1WxqsWX4Elxt7z3Bq0pCwC3rGV7r8soRD/GU5q8W6of1VCfk
VjVdu++KGRGdqpqXQ+9CezGIos7aApKVsopgfM5cW4F9leKRLsibPWcmbZPpXG2bs2SW0Ysfzc12
RpKNozP0JUR36AR8rkrmuOnVhU/zYES5dbHK7GDNcbiRRmZgr45dCyKm6EF3qlsiMQlApoO9Q86j
o9HwNNVjFswBm5wfHJdX5YTH8L3zkJIYq9yFfpLHQHSsT+ibCENsYTFeYLvMcGKwkShxJC8TDZd8
24UIGgv28aAdBSspyNZcFUgYJt/9UJt9eELlHj+GEh+9tq/Anpqm2jctwtcotuWmGGsqAXX357AG
OldayGm10DxAhtt2M6SV0eTHeWETw+xqhoNVyle4f96TUdCU3M+j3+McgBhDbIsKnUree+JaiRLb
AOmhkterW2jNzcmu7bMbhK+Wun2XQ849O4UtRnnqowF34kfDxGuk8eU6SqR8vgPyNgPT3WQk7tlQ
GzVzUOLUY3JBsLwnNN7CPRW1mL3JhbgUfflu1VJi9apXDvShibkdvBgsyRa0tXFdZxXQtwZM2+G4
dGrqIUKvIvYWEVl1b2ZC+6ShxmEl9Y42I3iIb/Xf0VeKcm1nTSpiCKdXcvFKCypBJV5kapUHpzOx
S1OAjUkubOzFBXFuRXnGd9UmFMXHi72IBiRFfkMFGySKHwzJUomE5Ls2E6G8HFzdfEW/ZcE0xDVx
ASwswSwZqNU+9emX2I/Dz3EnXbZFyAtA+IgD/LS4mXHzSRMdrXWuUnbnMGcvi/XV70tU8xfkyMPP
xHdtSyEQqMB/wuAIoZ5EhCXnCnFvq/b0MEphtRi0UIOedc96Nn83htTa5519sAuyh30IAFtKgH5d
1iNBBVD4LtB73u9XN26RkXhVz2ikZO2SbUCb3sHgPt877jEnUTuHWJa1TMwytAMvcNW/poP3Rqs9
7aeIAGdoMOZ1OcST11xxiHWmP/3iv6Cr/OKug7kWBlxka6gh4n/ARxGb7B36uELz+Nfyq9qJ8ZLD
nzjVGfyzhuSIrVtBi7ObV4vAT5FmG8cccwhgvXgYUn0+goVlmwby6caIxuwG512uExluEjOQIDDR
DqEkYXeCsC1X4g1Z1an7NsTjzQrym1+FW0NCp1uZaOP+0LEJQwHr/0aPbSEc20RtqKPvxw1BAfP/
Aldh9lP+DD3RBW0zHfJ+7J6ZYpd7jDOufV/9VVtFDgwDrzU3bSXJGOA4WBCAWqGne88doAKFNA1e
5ZyhiuRImFsk3mMZe8S/czjqInbvL6181tf3StRO7LcxgpJr2GwXteqMIR/ujKr8rCOxJA4krK9B
gD6vrI3pS27c5gnFcJqAW9YEFr8aWO1sISJWyqRB25p2y6RINfNOXxurZAYAxwdIeyjmseaEgj2V
sMT2s0tYHXzZb2VjWnur8cTTmMJawcMC4Sqdf6BV2S4eC8iLSWXfYrv/O3WiaoW5rweKa2J8IGPv
oXHs7gpsMd6kPHqtHRyTLnte9vwWJukF3/yDCxfpMWRduiSSWefyeA9TH2z8ucVXsBTZh/sjP0Xn
qEaybFmkhy77VazPkGipQe8zHYyzpocxqKvPZHJLrEqxIeuCzbIkLwf839p1oCfP+M8a2DS7/SHB
ARP9P1GGWYJpG2wVGuCJ3x6TNVCzPopfwnZXqLMb0UvZ0hC7HHnUQ5rYxSHM/HITzfXTAmAPxRpn
hOpzacQFWRodkc/pBwKdW609Bq2bPS1oT1ul5R9wz1+wf5vBPZZ44BvCdVzv53XH0jJcgls7BTSL
D6OWNvMaI6zyELurZQbZUgIdafDeETyPx4nx79luo08FBg8Xg4baTeqn5YwuB0hyj9aQw4et/BCT
BB7QRU+zHKLKJV0SAvaGQTfRCcofBTwjP6LFdGDGqJclrl/bSZWEPZ7QCBVNY3gMjG7Atc44LCBD
FUkkVW7QgzILoh1KS5lnwuLrmyMAp74mddOF2s+QuTfy4RThTKs7s3XxsdqhJ5tw0Yq95p7TdHca
/P8ZsHEiqWRA1Hysqdxf7CY6K6xtPURoOHXBszaAldY6q62vXqG5+CsTIYit+mj5Q9tvTMbNpCP/
Axstr1q/pi60A6qLjtljEQQUFlBk+yi4QD5tn5eDndPh6aSI9bpHG4DU5mw2sblthflYCcZLZEZu
2iDAy5M4EVJKC59eWGr23uvZYqdOaG+MoggRUKJ9Fuc9JTpONBOx7UiY/FtaFdYKVCt/Lnrm5NLt
hmcZIV0Xsyb+cBOKn9xi1AQKmyoMGX2f8+eKn129aqvy9bRPcHlBgg4/ymqo6F15bHFxzpPqbYCk
+h1a4sHFrJx2WYGQidTRq4UjOfdq/AC+gToFWdADNdetcaoqXSU+OdwKhbHjL+ZSYHhgfKcEgaDT
B88V8+7dHcd02oScF4NIWUHkepERc1OwA29YutvdCIbx4LV4AD9MAt727AT6zpgiBBSZPW3/QVUk
TIp1gIGr3SXtaqGMmI2Gp2qG6XJmzq84aaDoiHRaZzm+QmuDiWI2cLx0KRFvpeNDo0buS5GtA7BD
EGVTc1Mr2btOj1S8H5WPnyy3vhkHh9gKXu/FopYOrwzicY03wpRsIheMaIAbeK/UCjkiaFe4z9gx
l+mHydzG6i0pKPbpDtc3Tve9UCOKuYH/vSDSmXqbCvOJ2tnZR5kDudFAGsQQ4BPub93eRgF7LzdK
b1g5hU66GzaR06FKs6sXWjpGSJR/WLS0zwO2vatliRVujxEevSo1t6ioaVFNR4N9jubibQFUsIE1
N8sojwAMOgrhDOZ+oBZUQS1kfGMstxVB9B672cd+nrpDqNzwEvPjH2oylfX1372bsahwXGFaQK5I
gn+CDVsx8Tx0kbeO8na73GW2kipCu0tWy2xcswYengh2xURuSWORR1x4ks0Gbrle5Do3Qhivhzbo
yKbFZR9xA04ZdFy9VWxHC78jepmJxeqyIC8Du9S1iouL4STONkS6+CBYjC/sCvhN41Sb1j1dSD/8
mHEuC4M+Yelo1UiLoBTQ5hsWJvzpBPepsZ9jy0TvscxYTHT0G1uh9AZqrksngi1SCoRYVp3j2hdY
h8bdofqqkFOVHeze6lvXOhYZ22pCgzU+jmIdDbupBIm4ppzMLN9BKGr2ohu4LAnaM4XyPBWdld+s
GzvIvRSRmCZ9qrBIxGAYJMZqNQZbIsTIwwhN1srQ+buVdf5NB3vQAjwH8NOaSPn6UCUi25iWGa3y
rEvJfBnaWxrnxq4YjTWyCec0Ir3AJzU4aVVxTpokfsGZM11nySpSDKaJhm0dycR++GcWV+j5za3x
SBYT1JNSO85qMAXlulepE5t/EL3BzxnWiMk+59aACDWTEyMRDYkZa3jYstqEXRWdQ8x/qgEbRHIh
dfxY6YlKph8bIaAmunknkXjFMfljk7/jKSkOo+uAks2jvtJzw7guBzMkWsXDHOCfjyIjUVIbE++e
LjLvf81LxmFj1Qle3CA/KwIw/qIeGc9ebYlNNCJwT/Vhvlg6K4oXRRurqqZPfVccm9IMXm17bnca
1hD8iGmlxXP8IuKJsOU+6/dU1gsAHNnKpVKQCdVBSXvtOiS88Xlp5xdYEltd8aNZA5hLV9jBXGTt
oHBTKJDHdr1qmslcjxmkHvwgSbtpZ5KOMd5a103qH4KEq68JuTUg9G6cxCxX0EUB2JW6ppEp87LY
vY4VZuPkgya7WjJyC0pybfJxPOsTaPUMR1kUnXnXocZDMmxaN6erH92/i9D2LubYchMoQCAonXY3
WMkpztAVzNaXRQAbTEZ+nbrp68I2QTDXb5dh4nIwpybF9du4ClvedNwn9n0X8JWZMW6LOANdzkcN
06O8Lbc8TuE7UV8fgDTidxpzEtL06bPnSrzeNIrTciauTP1vy/+7HIglO1VzGW7vKycaQ20PHLo3
px7KTIw30Zw61iXIVE7cIOvPThbh86FMH8JBCw+uEVpPpUMeVvqh7pz2jPKXjFLXmIujSaW+LM+u
0f9l86/JrvTNfT8S8Y1bOk5JmIY8pn0xrau2PoTGWJ1aPwj3kaYqZkfb2rGRfVC/0RC4w0vgh1+x
uIjfm2RAPVFJeMfpu4w8Z1OFMj1pPtYPg+3721y0GJLORr+pMx4lWwoIORDz89ycT0UWGWRuGNFh
ckrGZZ2ZOYfCJUuYeT5MzQV7LOyu3SxImQsX69D1ggtnRR+ZjcBqTnPrAfHf6+jktlyNdkT+Uhat
hU5T1XZNsCtj5KtBM/R7kgRchAQSkknhMkRtEXSuIowAHicwnUdh6QFcdxXXoQ/kIVT2e8wDAwGs
2ugYpK6TscxfG8RY+LsHm6Iq5FviD+Nan5/zYkJI83+YyfLKHZDbW1ZygEL0SUARXVuJ6Z0SVMBj
3kwvQ9E7D1retDu4mMUfyk5zKY3+018aNowdh9GWMBys437qn2nuy3IEqF3/4CG44ZdhmY0yh3uA
BICI06wI3LGkIEM+8fWjPshTbSPX7dMwXVlS6w+9g8W9gcRGZ0cH28qoYpxsZ+Il83EcIc3KeewP
WFlu/mGDLTwETdjNNusQ8cZk2JnhlH/rMBVzKs/5mMg4WUMc3zIVwTBAoRicWvN2345CornxWJnN
jeOX8Y5ervxMb5zrQfjZnP2Ur6kmaRSq3KcIVpfeUx+67VB7PlLF9APmFQHDYRC/caqDI1sdueh1
tjch03ReeDTRsOGkmxz6obCPjmL8ok0ujwGR1yhWAbNMHU8BzHLJZwCEuCyH2QTyk1XZPxqguUz2
5sTcjp1HGn0Pl0L/uty3bTSE58wNP2h98IR/aHssZY/kO2mvgTZ/uV+LGbbVh3DM1yWbataRUUJd
/5fpMaLD6/PiVS6Lg45nnDZ3wwfHtGJymUirKGQnU6yuJi5D3327b5gMmpvHUYw2+tpqPg34zLae
l2PzQ4qIV/s+bvqdOFkT4gYrR8Ftc+MyiGR0PSavUxPIiy2t7ybpMkSt1cbG1xgcj7Ds8MMdtfdy
dFZ5rOUXXBHGFejxV5Pu/YYEbH5yXBfJdeWIXU8tFj2K0sKTI5eMbANtM5buB0lQ4g9uhsiM6UUx
3BKXBM2HqBeE/tqIQIve2HdSjOvQRpzMSPZp4XdMClRgCVnXnggeBsModgs4uJDmtLGyHsIMqqDV
lWsYfqi+c+MaA33S4rTBupKSVN+FYVL7LTyvZhYneurvRjLmr5gNlWuczLA/zbv5wpf8lNUiOzq2
zI7LfxDEA7F7OTGgzjimxyqDCV2TsNRV7fiqopM6B2e/NEUuFXutecTR963OQxMXIf/jcnaXd1yE
TxUsn6OPvunB1WZ8PllBH5kDVAd6FoZXSdw8FJavMPf4CxoPCilPe3Mk2Q+TMUab2u61N6jhJBuG
9RvSunlduUQLPAJm4LAaUi9i4r0gq3HBx1BRvC0wULCvddtDg2brn1k+PrVe7N5SGuzWNrqT6GV7
tq55w6irnG2x8RcOCtPl7/e6v+/nz0U+DO/kNfdOHL+TwBciAavBoXGnwcpIobpV40ynUcGBpWio
gSqg7uUt1rJE5ExxsW1gLzJ3db6nY/QR62osttDkrie9GyEWqjreG93TBJh+0VPPfMCcpt3cyzRs
I2iTHyMG6MeyDeuj1v/vq+UzN8EFYhA9E1YzZ9roxHgzGw4ZtTUD1+f7n9j4YewCRYDJ58jY3Tsf
qxNQbdMBO9nSIH7sIYp99/wPQtB2c/xj5Uxi7ZjiCrTUokYT3FBGbZvA9g4a2dv2UvsWcN9Oi6fH
8qqpQfG1lHTNVkcfj6ap3ZpuiFEF5/cBF3TG1Bwfi2XvdYv0fD8RnW0/41sI1MLG/yBM0hB7B7TD
/EImV3Dso+ZAgKwbHKce9dasnuE0RsDLmErfGqp9hILmr/Bfx8rX0Lqr0ZPY+wAAUD/4QJQ7JMb3
igZCJ0I6rHu/4a+7t/MhXy/Y98K2p7gstvfNd57QKnXSRKLWF88AfjB18/7cBoZ18CE8XtwUjxfA
k8e8xnAM1pJOqCLauDtb3J64IUmhjRGXhZCl1Vpvyu7LUls7yo8htOyQoDfmhqWEsKkm3L/v1hYa
7k8boWnBjmGpsEFbrZ8YzumIIXY8TAWFHxmDD4Nf39BJYqNX++ZHLLj3YzKJ9UiqyWqZHcf4cEyG
TI702O2JKCjieeRg8wDMwSeXZKANBUa3V+9wNsI6MlQWonpGd1J3GbVdpkRJrAslqcJQ63uawgp/
aOqHPj9gKYM3XzC+RL0bvWMy92xGbMia1X/SBq87yHJGyNU4wSn0wwYos7z9/nz8iqnQuKKJod3j
bCCT+Ql49vOE2yyGxL5cBNuV5B31enmB0oQ8A9H3WyftjAEIkMSsj3Jd61G+C8d2OjW57kIZjLml
Os98tHSj3nlabe/7thZnDMcHguN2v/++xi8TEL6v56KKYEBEDMbP37dJgKXnsege86IyTrGyxYH5
KkdDuyxvRpk7TwShMWgr8r8IeprWeks4FlRz9nO/ZP/OscX2gxSSXxQcloOnm9khYotdAA07VunB
w+SstbhwNtkUJ2CbWGL84Vf5hVDNr+LjF8T+ji7J+pmm5Qdm5dLWto9ZamKz1pNupOa15mB8tdPw
yYurA8GGLLlVUAGw4NQVCmbMCTy8b3C8QZfz95mCf9X3kBOS1Bf7pIMN3noTlHBHQF4i2Pr3X9r7
5UtDJ7PppsnKxATil0FF2PmhJquKqAC0OUcjdYddMAhjxxP9re2nV1Yb/7wwQvI3K8HwVIyDfZtd
Y8doQr9GqYGoedQPplbjLquTE2BpDAAHnxwCvYGW0nuJhgku5D3fdSVpmFI+M67GGWnwCJ7iXTJ5
+X7QVYMQvSUyMM/1XFrn5ZUd1hDUUzKAaD/qk5zPbCwa9IHkB6rRikas0wj5wCitGa/RRMDfTdzO
PQ+4YR99r9+nBAE+F2F1LKvRuIKmfbU9HPAk3JezSfDHnjgtfJPxyB4z+oO2lPulPBmRtebVII73
in/yEHH73Vc2+/bZ7b4M+hRgXNNql7C0vhXg+0dfHwkeTKd83ntpfIBWnT71lf52r3ZwNsPhKwbi
YRI0DUZ91cs6e/v9Ff0V2zdAoi1UHxi8EzD/M3wFQbI1ijoc1jR3jMt7HF2XCj2sMFbHmvGzJkj0
s3RdI9Q2Y9SfED/BQIN6csT6Q7h19hRjVfoEpTl7ogaiHlXe0csfLJ+JKuzXy8C/1ohyWkpjrwLa
qIvmmJt/p5RjIKdReo7sCOXAGIsVU6lhHQrsWRuFlQVIDdZ3jEnGQ//YzUa2Gnwf1xHyBDb3bTwn
k+BRmkza8xYgAZe0Ys002l7n2GL0jShJiy/xIFPMmroq8zuW8fvTuWwg/91gHGH4CB9gh9Np/bzB
ZJmdekngSXZthSk3Hs5ZHdDsQ98ry3fPeUfThGQF54R918PbbiRp0X4JD4FxGYgnNALdtiRKrRj7
MHP6i2TbNVoHD1mbbWNv4A5rP00wpIJI1e9k5bzIiW4kc5Lu1ZGEVbruA9lF68yVw9GN89VC0BNZ
aAGkFFjFBF3AwMMFYahrMGpLxLjB9zNUg2T0to4+K2/wsSJqZcq3BVv/KTNs909wvv3LzNNwaJ10
IFNh2dx4P209ji1KB8HFQo6A+p1o/Ld5/zXMvHgtNMd6Wg46Lo9PxCth7gDyGOufo0EwhRWp6+z0
IH7xSDDZz63atL28uyU+NjmGTkpGERWfkSNjMEiA3L513HXZVv0tIg+N2dX/EHZeTVIj6xb9RYqQ
SbnX8r4tNPCiwMpLKW9+/V3K4p4zp4lgXmq6YQLoKin1mb3Xjr+lRSxWHazku2ZrAa/FBaGiiwX8
uRADMb79fFDmthod8dnRyifWIJJ0MLd5MjMf+zfUhE2oz8a1IqbwZmrz0+A0yLUrDxflUsOKFCe7
M+nPZR5BzSlgE/bJ9AiHAPJ6jjZLvTSRLU5aZH4J7Go65o0c11pFjGWB7HZvsbRS6mN/tmCET0Ox
YVvwnRSc4WYOtXysZVJhs/5xr9HiEe2t1XfPNeONEqPqLmTKdippw6qkgZCXHUev9i+NHRqbmaTg
5oZjkLDPxYegmocw1ZeNW7Vup6I+kjTARbCoBgd2S8Gs46X8z4IpJWX0/teWnKDEBITl9X5txs3w
1rZEuJKv1e0Sz00/eDgWiScGRaPF/tUszPwMvieF7k20LaKHnBEfvOH7wKsGlXN/C0M4fnFLNqcB
dArcUwSeRzORuOZW9QJqPj04tVMdZETUQ2EV5gZ3zLSaTc3eB2YQroaOij+XAaY8n8p9g+YhRkG7
B6INAvc/W8CiAXcvDZh6VI7rrDPnnZKswSLHp5g8c9ZkqxqxOvsFs90Tw2zsioE9HdXmpwiFo1fj
oPD4A5kVU4qrb1lZ/fj7+aJEyO/OF4j1VGoUD4J7552TeQLU2U89Ih1X77AuuF17cdzi84i/eqcM
n1nNsddHeb9S30au5IkICX5TSm8Z8UjHuZBbyFh8cVnOLt23EXbarajJYwpdK3nw4Elh2W/3wpbl
I2cpedw+moJyKvTDuAi0BpbxTKEpmDoZrWQeH4mkJayBbrTtYa4BxPzgp7VzVSLCpmbWx+YtAyZi
9ys1erTaajxAny50/mB1efdaSZasZ07b0BXNoy/nq+rwB9c5V/bUnXsfZKFe5x+VbXBhVIS9bpEz
OwKE0gyyWMAXvRmnuGegYrLBagNCp4DhOutm1uXnSoN02BKPvJ76+bE1CVv/+2dj6Iv+5n8/HJ/l
pEv477Km/ONIayeezzzY8BVgImdNjeZNyRnSxT+pN/G8xR6kI2Ob0IX7VlBt2N4U64IBO8GoizMg
zFGWxly4Fyegm4+cBtxRHSNgTmPhXpwOX0o0h/u6sBO6jmK9mA5XHGWvWZ7rZ7VN1HybZJAaQhef
SLxJ2YFsMjfAyBpHOPcWAYNXzt7Z1GeJvLZ5Sz22Zol9UeulbGpfqjC4MSKydhZKM/JLOvGo+vhu
8LvLHEC1tQlIWnTfjcHepKuQgYplaWThpduHxBLhz14cP4xLUV4vyEh3pFBNkdYFUYYCh+zJo+Sn
XqtGs8ESpoQEukt8d548wNHNOEurJ7UVVC/1iI4jC94qx0r3DIjsl1pE5UlrLl6Orb0jOvsDTwbW
wa6JfT3MWcGa7AlcP+hhS47aRWtdjZtF9zcGWBlz6wam3HdO9awFjDA6wtJfY5sgGhMDx1cnS+FJ
tacxbQ/k7YrXGHYS26VkfB4YhW3UVws76O/XkPe+wUEFRN3gWIicwBVQRXCJ/UMJ5HJu1Dm0yO19
oNdQxLNFwPQdGE9yEsnHGMj5ET1wso0IrngiiY4O1WcVI7xo2I9Wbdw9ZXMOf0qjpuDu59eclMmg
eu/tjGPLY/vIkLusmY1ifZZ1lZ7LxPK/mTqcWg6ffsdMQNuggO4OOTFX62nI84uWwoyzG2NDbcMx
0ObNA+yafYHG8cK8j0dJN5E9kv7zRZsHJmUd6RUa9d8RsfpkbProE6JnLpj7VD8W3508/6n22u2y
3NawVLC9SB8mZH76YvEndx3m1LJl9MzZ2udpN7zg2V8Bcjnz48dg2lpUIUm99aDeLDb/4Mmd8Eeg
PYKq7zbdFX/YWU2IMbbAnZ9z41DX7bFFlY+s1qofmxkebAqjmvx1Ks+ShCAtm9snvSi8fds2/9ZO
/eknxG/NFQcAg3AZTNfvPm0/dIK5FQ7y0ameVqgGUiFtsskL8dIDTDt3WKjh9y46KHIdH/Aa/sq1
wLoktd2/FlD54ZhGcGDwGdAqJLdiZnSt913skmsh22urFxsuKWfrxln3bMmvOYTjT5ExXQ0TCK5y
KU1EVm7Lzvzy9yvZXJ5E/3MYWoaACbKINpgmmYrJ8c8rGZVslBJIcne4w3DHEb24hicwBvAjkKz/
nGPwtaX4ZYv844iePUrk3m4k9o/EGi62h8HBOhoMo5+pIJlpN9bBqYhASRx3PLXO/G3KPP1CrQCo
Ac0yEWZW8S+HuvfeTYXjxueeZK/q26hPvHfGbmFSkhvSjHam6Mo9GW5gEzl5HE69eULZRDyDp6fn
mMAx9mu53V957ysCSHzpWDvfSLKT2sAz94Mzz0D41be09VCl8tkYK/81CdxPjtSDq/q9IppuQTrt
M90gsG9uv0AOM9YTsY/n0QWWJ1szXSvJf+fCTsVYqILoVmqzNoxoff7rLE+0hixboE3bu2yurITz
gtrp4k19dEpF2h3vQ1EiTqJbOpEzbDadtlcK+Uk3oXOFyZNX6GBk1Y13n0uKvscwOKMxEIDXrySV
iKMP4HZtS+YsRtwfi4RAuyHQEYg7J9IffsD89s+WV16UBsOOb1bw2IYQ4kzC61GR6zsbFfxneB32
sopj4/0hf1EKX0ye/eNk451JGFsqgZthRMVeCvKhUz389feL1n0/3+BR4ur459zF5UvSzLsbMrVH
2ZaDluzu8iE3S/UHdgRLkhEFVtOHJVKH/38hxXyDtf+rNIbgYvfCfTVYNtXQnZJNbiTuJ+G3koRl
K9m7RTvJVaF/IHmnP+kakr1BYD9SH0+fsDTRTL844KGf0HV4yaFwiRJw5DTdBt5TQIM1LQizFTza
44HsjJu6T9TzvjIAlhVcMGYkIK1Lc3Q3Qc7tHcapezSlt4609CDQnT0QHTngpWvm/VBkSDfMmmzO
0cEYFnfmqSaZb/km6Tx/TbktNuwmyW1N/YvSqQ+BhMsRkMrhgicHx+Re7mu6kjCGna6DMyW36jsh
3gW2GThRtRkIvM9Nnt7+/jkx83t3uqAG9pdnJKen6wH/fbfR9Ky+Zc/qyN39okwwHu4i/bslAQv6
FYZio3Oe/AyQq7JpwzY0dy7DqA1684YnqfTE0SJdaCct0MdGDSBFnU5eBVknXWi/Ojb8nXJmVx4i
xPvfQxQ9MA6387hs63jlQ2C8Eoj9pCQzyt06oU8hMWfdlr686Y05XWWrHfDcM1jNVzpwSy5jSNcK
NPLfrkt9JYPm0LiuzwtybFD3qDBMMfJ49igYwXFDfE4i5w6OIImxvhXmV28KgOsOYNAnt+lf024O
z3A9R4xN/ryDMWBu7l7GZchVQhU855JE+eb5vn8MNR4xhed2j4g2yiXX2iL6B6QpN1v7PLp8lnoG
8Kcbl0JDbeaR3pYHVbSb1aZiP3xV2O5urg+qiiuRmzze/Uz2TKumlGoR7RMAtzX0ixE5ge7tXUWB
oBGkeht01EMlklq1ulJvRmznVwP3SV537lOgccWDC3mrjHzvkHdypf8KRMKesQLHXiIcDoZG24/F
EqQ1DBwjsjF+3ssL53PEaurqDTnXCAzP34uUOgElcV+htHW8ZA+M13oR30xacP/xmD2NR8QMv8iQ
r4AX/WKag911MvWDyi5DP2PdcRLR1BCKms3GwQ6SaR0W1r0K0zQJkBo6Ij4OsjcAY3qbjbqo1ItS
HKn6bHAlgfCzt8SpYGA8STwQukcwYmejoCCisMR7qOaChl+Wq2rw2V7lyWYME/emDE5I5PQ1K3q4
csfqMKj3YLbxWmFB+jr5zMyHeMzXdTLkx1DZ5Srta1Shkb8vYPp53NAnLp9+qW1H7BjrkA3QltSJ
fQg66sIcx9wbc0OA278J/FWh889igeReQ1/cDcICn2Ja79paL6/xyeOa3PbSssWh6lDBV2P00osP
8JXcjVbBMm0YrIFB6uSHISuh5g2B+1booGUmRiSStIxkeemS1sD49ZybkGKqOLE+WNSc6yS/m7gT
tL1nSlgU4K4z+evwMuLPO+tej9uxj1jf4A+xiA9jO6WEiWHtxr8flF1oNoxjcZkRxkbLloVMTkbd
yOjGfWyB2WQeVE3VsJewCrZvUoLAUBN54jmQzSZBtStbPTijP+FGU78T5OxSQ5+6QsTzx7bHveMV
2JcPNYklO0NrfuaLCkZ59NVXVtnigMpch2149+1fTtY/tCLLR2HBEfHYjnnC0JdH5D/qNisevJKF
UbBNB48UMOIZbwEk2pu3vLhLPmDhmEf165GVxLcMitkaZjWRRn5NuEqZMa2ejfRsERB4UJAwdHy/
8K1EhzAch02kF9VGHbb1BKnPdVKe7kWWhpx4ob6dUuMpGGHEO/nkfVHdYyO+3LejeC1x5EHf3XEB
1CdGX3Ag8+FX3+r5maTL7maFbMwIxdroKSyvqK+9jyDwm7GQb50x5RsQ2j59qXZWY78ZE65nT+7N
iextw9x6k2oW/Jx50vZ3wgWPZcAin/q6QxxrBAHeLVmeBGVS1GcHv+1641A4zma2vLXe/+ghdBOz
XdwsEMQ39Ry5D7Ty9nMxS3+Tq94f6NFP9ZsSsvROidDUSzIW+VF16F0+pZfe1uHNOu0y/EqRuC/E
siLN0dtq400g9TnDd4u2dxqFkzs7Lw7K7RTgaiuE4eyCZkYOTHsDnm4ZgIEELfe0Mf7WaIPmFBok
+URNXuFVNHmqWGlClYsUbM5ZxjbS6QiRp+3IaY1xBE1bGGH+QzS1IfxcprFlUg5EPA27poHCqKY1
RhLUu/up63v9wZdGso+qKXgpehxV7FL2fU2kgOdg+EZSKT9nnE4XZQvQ/DBF1TJ1dK2oIKDhGJ/u
5UVDGtBmHqdxm3th9TCxGDolVWMCyYAnYI7IyZSxupncZ0SDGTulUTw5EQBniySa71k5ruuaJF6a
rJJ/jmGfo7Qedmx+f3TKsK3jsv4XnsD7FGrHB+7jCZcDjSWfy/H17kzr+iyADNZOuyjoN0qUk1ui
WAflHB2LyPqEo845BtkMiCzDs6EByiyk9tufH9CKGjabLlv2CfuOeLz2FjcaCwXnq/krILLbZ/vw
ay6Na62X8ZeZS3Q1k0hjl8QDgA+xX0IDc2DUuwI1Qh7ckpzokRRJ0159qzUVNhQHmI636CHI0hlO
92uVxc54mJTYQJY2131t+4zR8wT2WZZtlEez41F1jJRXtom8cT8jt9+VXUe0ToPGNwhD49mWbcfD
r9DPcEXF2YqSbVu10Rk9PjoGL3Uwt1sbhOQaKxnWxnHzaABYdlu936O1xzG0LETFMHwzsrR91P2a
Ff0MjmDZ4OijzejX1l8dcnheme8ka2jQFssWQjCqDj1wohfdLSpjTMMpyAYs9Mwxur0ixGk9CJG0
omxVd1ufwgn4b+mhF/bdha+BQT6pqQQqwPAkUGw8AvYvoLKL4pCP2OLNefJAMJdbmYuSsp2TmglC
RGQJXwHBAHkfuRMPInSf9xujBV2kNs01LGW0+Dp67JHZimukLzjtk5U3i18+yy/sQDrmjaqD3M+j
jkpeQwJem48Ig7YJ8XibiAjkaxB/beZIvha0+J1Lcin98M8GNvCXQCbteoLBTkgj7pA+pI/q6tLn
9gWgmyxFgGKQxRLhz/2zd3qmJfGQebt+gf+q39bhvv/+t9tOIi9d0D0aGq0J3E9cwEnxCJ/gksRg
5rtClr9rjya1CBQTxYPeNxFlB4Fa3ZwwVregeKh3xxgSsQGvyQ5VJzvRzUqe9goLRLQHq7ygLY7D
7AwohlsQ03OX/Eiog+kqtyRiEIhRB+mWh0Sy6t1QHJJ+ck/3ojYDan1hNJH8DIX8Zkp45c41JDrZ
IOsG4YByfI2IXgIvNy4KiGMaot701dTf+TjMv0mhHuLjEisSh91VDaF4pGvXrmad1NhnJWbO4klc
sJFck7ZHfLUomOy4PtqtvhdTxF2bWP0jarcWBwhZ7Bylv18Yr8HVmr1w2f4hnuIqbtZdAhKhahLB
hAc+uFJhEVb+pGPNPbtTfMzh2pzBwmubyhmf78eeGM0HNuDZKV2GvHlUisvfa4I/t/42s2zG3R6D
Uegy75eajsyJWIEDs/bAxr/IHI+nCdz3gc9TOyeu8Q3pkrbDMZCybvF22lzOZxFP8WHs3U+11Ur+
7W55ZiKFncMazUPVFP7NZaMCgoBZP0M9DCHTWdXEdtiy2/cenMrLH2RlwQHJiAwogwjvGbOTAxv9
/JqSpUcxH0MDqtLHaBpabEE2wlLGFkMZaF9KK/ou6jA8UJkhGPMWObib/Qq5VU+ZC97TMuJbOg7m
q5kFFcleKFlbEk+dIH3h8ulICW0jRCLOcDWhLRZlL74OQ/GFJ1T74OaSvUmes7sNY8deQ3FKzr0E
DO+VbQXigGTo5bA4k5P5bQJoB6Uq1bYsD0D1V0F4kwQ9IInnKxNZ3Na0dbJPZI+LowoeJ9HXp7n3
+w2XNOGg3KZWXr38/UO13/tWyA0AYYYsBzkUg+b3nlOLvHbAXyXvmzkT2qxazElk8SYZSLRjbbQx
nUq8gUGH522IbltFTX+2tdYGcT+B/TLix8GK7Jcia+eNm/XAGlqSEJKsjuGqo1OMemRtrTUhdFpU
jKBzPnveBJ91+c0mPAGzSj4mAri7Fs2QHTUamzQiR9PX0hJ9Pvh7/VOW/1Q6tK6FV1I2nb41zJ6k
Ut9Z5nAxJo6iW6Jno2mPdERCT7e6VeJi+Bf+6H6yCV7Cz8X/arkPrB9iyHu30srtNbQQ60vRV3tW
pt3P0p1f5Yxa/+/v8h9QIVjDhmeDFGJO4bjW+wmvwaCEcKWEOYM9uEdFLrlrlkGdEz4skaPccSYJ
GXOJCOC8qopg0i6+MSFynEVwNrVIOy/BKDlkG/UrTTnr5zA9kkHvvOgiCjfIM3edII538TQqem6q
dfw/wPQSHsxgaqJ2mlb3PsfTq+TIcPzQjN6Atn4Y0lspSUrFeCH3epfYW19E1WpA5fBGOkN9iRy7
u6qVzxiR0J4bIVe56L6RAwZ3CG/8aM2U0EU1/Ns7+H4jwh7NYjy+OE/Zyhjv30HbNIoU98JM5kKn
bxikuSf1Yv/nK/WtQBBdrFoim3fBKB6DnlQRVePjHyIkBJfWDqYuaFU9e70vI0vPX82Ng8s60TLe
qFgeZ7rJxpDDWV1y6qWer/HAoXJ/dkfYyp77PCNEmVnx9v6LpWnJQ1+Bgx2Blu5qSliqJc6jgNu9
McSHAsThogReRJlRBlJ2rtw3K8jyzd+vNueP92ppnS3WwiSaWzTK74bVrt9WNhWet14QIyhFTr7x
o6gjkm+qngDHSm/CLaagBkYzKp6ROEgsxZyoarzLRGsTEOHwaDnjT6VT6E1bnoTXEEimJ4yhg+4l
N4riottF+dAOE+l7g7bu9SUJWmriJU/bh4GdxTFamLBmL7e/B0YdG5u6k+FvG6Gc9I2a8agXs039
9TC5RJSXyWe12gPLXF4QAb71IJ7WFhJaplnka7TLS1OX3n4qxh+wp+ttZLZno6taXHAFYRkBHI0l
lGO+ZfM43+AG7J0FDkFy6nPttd76PmNhwd9d1fPSDrEGOx1M4L9/Fn/c+dAKdMPVeTvpZvS7J+Mf
fbTXG6OfFdUSb9J+x9IfvAiAW8fARp8zARZ7CVurhaeAEk136jXiL+IH4iBasxa0TmIKvL3wEJnX
BFI+ubVR09Hk9XY03WNd5vlzXcbGzrFLZ2PHMxEeHim0wQKBFBiH7j71LNOZY4KgkobdvBmNs1e1
u1eh4fSBQq3TcYQroxXeCSNAcSgBnay9TMwnpOrOcWCMunQfgCNZyYwYRwH5Qm+21dgNgykxbgH6
5Nb6kSIr/het7vv90fL+0WPrbER1k0L+3bVsVhx6ueMiojOsfDMHcDimAmJglU9EbPnf//5x/YGI
V38dW3saXI5r03pn4wRaZxalCTD4DuvrsvJ7jJcI6o6wd4El5odheigmzXl1/fgJ91VIMFmd7SFB
azuWQFVA6dfEIAh6SuS0RH3qQ/ZR8jW38V6JxJ7u35lhdyRQnOi2yBof54ULBIaz2WYVeQp//6m8
ZV/xz7kaD3m8qbowoembpiXejcnTwhGtMGS7vtfFCPjwSldaegmipL+TvCrB6jGy2x5XblSR2kAI
bBEO23bOilNOIx07CLIJ+UH54Yv7dMIW7nAoawNup5dhxAwIeIkrD3vQbHVXm5p5tcT0RYhRPtK6
EsyVivAjCM2cgAx0MlHRpDs14BOFvR11JFxDHDwOngvdTOr+3oRk15KIurd7EEJ9ZvgHeGWMb7sg
3jWJ3IaEjO3T1tQfnPypBw/83ETdIeD5cRtyXI+aSWkWPLMtl9fGi741oQ9PdjTJOUJu1A5+/jrJ
gsqtBam/uBJ5zkxr6fRU1gstlE/yMmdA+7yyuvZaV1+CQPtGqTPir0X5oiRR2pB35yHMIfWgUkoT
MrJUZ1Hj0IDO7pQPjbZxjeBLXIXejVmP9y8H/p+HDMMF20GJyx6AzdV7EbE2cZpYTLd/E7vhh5Is
2IE5C+aGIcdXuy3Yyi8vMRtx8PGMH5GS92TAuKc5ruNTxCRylWXa+ICAHWm+YVtby2C2Ncw+TpmG
Yg6IHee1Leib2jy7aV4zIw5jzRmM19RJmgcMoPk1svzjMtxHYeLoH/waEFNC+bPv4bxtY0+D10eo
AHCc+aPLVXILyumGziP6VoD74nOYIHfP88ZqbB9NfIi+IYyMix2+NfggH9EFJ09/vznM93IdZJrM
yFxDh/nIpFM9Tf9xQutUBpPWoYtIK2z6yvtVN3WBToViofQ9oP9D6O6m0Z2OcZPidMxrKmW9M/b2
RBObO8gZjN4+DGNB5rFnncd0wnA/6TUZn2n+1DVgo/qghyrDW5uXlvlvezDQEcs5+D+3OKWlw+zc
NqEi/KmjNPPJIfcKydZ9ZdmzjYbkGdJNBcPKaLpsZZpz/BY5ySEnbIIOI2LNEoJE6DP/Q2KtPZum
Lk+J5mLhgMq3CuNVNDjaQWmXEj8b13cDB+yAz4YXHpjflLe89b9Ju0iehID33MyNfB07euCgTNMj
Was/9TEgax67xW4gTq9wTXKCivS7RcjyjUwAvAJR8mTX/W0mQvabm4uIvUx6wmD46lKdbAwRxi/t
pkE5sQPlEJGv15GhFpnyDY0G4ZEO4wG7XhIKMH3T9Wl5tM6b0D2XdnZunNx/FJUTrVDJsj3pv6au
bn8AAzk89q7+2rnhk9GX8oMUlblKoqI9ZYHL0But+RDn9j0UxPYoyDkrii2e5Q9KH4XZP117Naxn
rLeK1ANOTTxAiACYTH3hlClJmVPrPYssfEPbLV+Q0T+GVYdOOS7RPi34xHJA5coTe50B597SIhev
uW1o50rSQwfgF9ddGeRMysit1AQiHt9lwO4EdbMzqsgjGtBkWOp3S6wyz+tNB5BCH/EjCtBPm3Qh
NY2uFiGdgQZaLM7zkDfu0atDYyu1qNp7KTWs1bvmpvND+xU1nL2KY7/8Ejjey2w6zS+rfMAKbky1
+43823adocdd6sPqgOypoVaA5e0r7+xkeo+MVtiRZsWjctIUAgEygzI8oSZr0lJGEtceHM5DlaLi
ZUOzrbTcIgXF1R9GNhH4m6JV5QIgknE+XuyZ2cwovlczF/4qEvC/FnYBz+3+UqIxO8xth2OuwXUF
XN6R7s3A2IXwVW9Oyn2gvuVNPmdahgFREU+X/2Nog43bavHJd6vqpYibV8UlddGbb2RTQIlu3Gqd
GO60EuNkHACM4MtYNqF14g2rKPN++ktHppow9QJr/CugwvNgAgFR5O404wYqXbzQhZFe3bjlp3aX
ZXHZQMNb/imOFFA7mAuiy2Mw+9+XVIte6deaTeAB27yrVoE0exdfZ+Z+x8nWAcRWNWgqEg8ohhim
LSGzDh0bkMKCYe1WtkPy7E7+OUkH+RZrjrkF3Og9RLMgRRpfYrLAHT2CLaegH4Jd2MQEnC/dviat
dVy41oMokWP6S2aD3db9XghJfhq2wG9s5RnbqIYhMeuPM1qBJ7X19b0xW5MpFVzSbCbdMrdhypbO
g4KGj7n16LfBGeUCA7zKj14iDaWy1ZUmiqv4JYDb8maMA4w35zd8zNHr8EHpr+fa4fR0y+lgVImG
zDiqdrFh54+iaJIDJh2kzgMQqGZq0gf6OACSs3jRMNh/dKruQUXZVLnFInqaLcaM7fiIJcu52S4l
bTtX8NuSsF8FnSw/5rqEWZdWn5OqizYluY2QVuFfRux9fuPWM7K09pgLk0syzsjsGbpRgP/Q0sR6
CUB9MKuL8IBNx9mzu++2pf1gPOZ+Ag0eEkvlamcM9Tl8mYRw6hH5J3lE6XMqq/A8+e2rqj7+2/Vn
FOiQaknJi/uOhIvPAKdJTmsXnHyk+fT7ePUVj6adQcarr1LG4LbLCApLy7RzTS6LvE/GYGenFWK5
cOhvZmlHKyavWw26wZfaSoytJdAMdGHFRrsdtI8Bvzk0rn8qZh/JqlEZTE0t/VIF1cvdtJs05Hqj
0z5PC2RzyhAJxr3TMrrX4nPr5Z/LJO1OVZcSlWi13Qe66O+E5FHoxkH429QJVRhO5hU2z3CZvI6x
ThSyXGVsHZIpV4TF8KoJrknY79rKgoCzEcTd/sCEUh3a3JvxcGQAeJdCrUtCY90IGyLs3EQ71TFx
CXTbVMe5r+IlUm4dMRhya9X5l0FowVpnqHytCUJ+GFvqXunmJ3du3Fddxr/GyYMSNnZyq+CAhZMM
u55aeI2w2HpjwFCsFob3JcAgl5KrQq+f7NpQ+2DcjZZIfb/3eGvOBMVzuEqb+KnR9JAuhrcENM5B
G+Bzo5CryRgmYsZLrJ8iJR3TKTi4wlKHGbJYIOm8woNyrZCTIXl0ax8IuST9gTr0mllZctIg7JuW
nTzliG4kMpDzncKCWPw7G1eQYcufM/ARnfEbo0Tx2/Cmh3O88YkodBrT+eGN/duYmNw5FFsz27qn
GJELRwIdYUcndtKyITyFQ/5298/AsmSWxCZDLXgzVqJAFE1BBHOc5t9nKEh64KO7FP6LsejhLa28
5Njgi2Yerszg2ltt+vB+sov662MWCVplsrBTV7YFYU0dPqk1hfhhxVodMUNk/CJkHquKYEYFWImP
naU7sfX5+DHQO/Ga+L9sbQYut7iGtJjNfEvftfbkFF3CeCzpOrAUL0drEW2TQDwMA5BWwPekWOPe
9Kx0nZWvhdN6Z88L1/ksL3ppEiA9xt9hTNHpmfPNgI1xCDAwuYgvj4YZkUpfu1vB6n4jvWV5X8Oc
gg7FegQKRfOrS1FqzFr9eSDnPvUTwd5NR/XitdPKTuefs86/eBa4o+1hpbW6yaYyhZrXsL7TyVIg
dJ5Mp7G4VD7dVmO4xnbKF1fgQHU+WYBGTIZJSEwMBvCVEW1G0AWbsC9JHEIZHNtXsKN72Q0J03CT
SreJAKqQR7ivDGcAs1OeEyQmLbHQTK404lXdtSWCj3NfDSuQp/5K+1GnrJHAQ0W7Me5XuLW+Znn5
UAz5T63DA1x/DZ3wsYhRiHTjwQeZrUnxAA2j0qqvDuQxXQ4/pVvgX0wfDTc8++4epfOxI4TNh9vY
OdGr8CZ7O8zttzkNCRCbKbTMNnvNi5lceCNDgoyBoahGYonzTd5gh+F8Oy2R5VP17OAg9509TOCL
FtJUBOjtdBublDRXRUdIQTm6PA6G22gQvuDW8NLrTKxG50eAC2lN3DVu8QWy680LJ6XM0M00uKGy
aTe5mFwL7MKisU8sP8INAZgMSgQh0r3AkJIX+kuUr/NOhFsTM/keysSPsTGP4IFQ5852/5xl85NB
cyad6AK/7LNWVABzw33ipBFuq57IIJq4tCVktu0eI4LXtFH/OPblwwjTF8710e99EJxE3eIyAITT
Xcgyf7Xa9BjqxslJ3c+TVRGew88fBPa6nhYrL4Ubmwf/J9kKa84qclk6nk2JRSRXXfBHtdkXQRow
n6aGuqBJATrxjgWzCSlgXUeMhqtKHPqheBv5MSfNv7h69WOG8e0jCl/BitCZEEUfK6OsdkKkhxmS
wNqampC1o8vHAl9bz7oBR6eE8j49OZ75lljtrUpC79WO8q81wo/N1IJs8GlvV6gR0CT1TxDRtozA
WCaYh6Ytj3pZbIbFx+Bga6itOYQXRi/hZTWyOGQ2uUgv8tES8sUNoPZ2PE7myH8VZV+vjuyFJkzY
t4Qh4DVvcQJbWVZj8MZvARBp35oiYtglFwGK8dUj+6sVQ7WJTKKa6VBDYnF1jtvB/9V3Drzbjqtv
MJ76wvxBwNxb1p18+9lEdY6gmjJawvkGpIaChQU/ZD0NeQwEgGYJFZDXoc/NVQ/PDSwNEHxTl+nW
iGt5aML2EmnatC81/Uuv1KA+My/gDpxmsInkDfYbt5L8SH7hU1ck303DNte90chVMp1TDd49hwJZ
S1E5ripqlrHrP8gmJALUdL4liQ5jXD+zrqjAcFknLIdDDtJmDm5W0vGG5jIHwSQfXNHx+U9MkVEb
P4Ilew598zOhZelqTuxrYIQBlwKJgQ3656C7NRkkaTT/8Y581HXhMOQZgvEcuCZ2N3/Ud34UT1tj
mEHh9cMH4kN07GbxzzjSWMY7K0MGR4RBx9Z1CgzzaYvyR350kgnIrQ2KP0wdxI8GInZ8oXK6DKMe
rWq7MrF2J5cICMRyLdT52nOjG2HTBQYRWcNvMav0m1slb73Md4ZHiIOBOWmblcljmk3RoXPkq5XG
kIdJ7ObH3U7dQoCINXDWJKFousUPHJG6aGuHukp+2ZH/CVALo3/WnwhINj4i300mwB04MLZKtOeg
O361aB7XIYQR9EJ4hP1EvvDfeZ/OZLuzmn+dIddnNulOrLZJygVrhbv2kttZBSNjVzFQ22RULFQR
6KICvMGz2a4D4ABk7pUnrzSwcFoBWgrPH3dh9qJD+ovMOjq1/L+6nU0c6K6H4G269GShsejCtWhN
1c22va20evjTFnPOKpIfyrnclnkxIFgEdODb302Rmls7JuEPcaF2Mr5XNRbn1naTY2DY7rqjjV9Z
ASAHUWH/t2r7VdN9ynEaqEMZZJtCO+kOwXmI5vANYjIpgyHnAo7/j63zWI5bybboFyEC3kzLe0MW
jThBkJQEbzNhv/4tQLdbNzreBFFAgSWqCCQyz9l7beM8GtGbPSANZwaa71o7arZNpfUrOjLhoX4k
VvoAhJq/2MrwiENGFgixEW5u/kFptVse/Lggkm/hdcM5HbpfHqnFKwnNfhlpnNhS9jMphXGp5Pa6
s+zVgLzsAA0WaYFsiXW3bLKSYnyBLFWmuHoGhZDFgmMjL+JbJ4tYj5BkaxFyaGKAaeJWS91LBv79
EqUl/5mMjvIKGxFyAg9lMTS3tRKHV9OsfhNTlwF5T2lXNJSD+VNN3XKHlN3WPIChovUWFzu6LQ7M
aW3p4SSaVu0ElKkSiWCbUtpvSrCjUJsRZgGaAxVDZqK6RciUHsFmrDwtEbvMhqjng6xwRVKe6deB
rla/QgDHIOKLJaWi35YVfI+eshzM5tFV6slSMtKPelZy4cuQOks3758yoT9o9jL4meEWXg1gFT17
wl+W0qQMznRRjD2rs2EZd6n+qdN/dPVYeelsBmEohQfd9fOD0AHD2zaN+DG3PqJBZuuQnu5GT4K7
6M3gDQ8ItRCEA56N8sMuqo+MX2YDZvoLAOe65tdH2GWWi4zgFFsfwBuEJ7zRX6Ekcyfpnxuf7kxb
9uUqH1puuP6dZWNxqvKQbx4rBaLIC7MKZzVkYOxpcywyU1OWSF6alZGUrITz927M3ae2beNDrZkx
JZGwp3unxxd92iQAy1ajyl3B6OidvdIND20Vokljb4QCQX5zt2/C2NmpXLYBy28QSMxG7Bzugd+1
gBn5Tj2HAYj1zhoZVb5Xoig9EqYzZMC8XEecc98mg4mhntAYdYVYm0ydUvtqI7daNU661TqiiWQD
L7kJ7Q9ppV/S6+ADlKhWQ2dDq0aviu8xTgLYLV2yML0pUkWZ4CkIFPtE3Q1Bt+uyPFph4t2ZXg7+
32ItpGVWtKHvJ851KB7WxPrDWBRt81zRN8a0O47lmmiRZeiX1gtLP+1sypB1mRHbL40cKjTRaJLm
d2tLUA8I0LHbgLpfEkJQWe0ZxiFw7R5rem192rp/CPy2elVozu3Q5cAvIETzva7BOvS29Qmcg2EN
zuXJG9Xw3jPvWdTTG7kV/M7TbHgyEwzLkZkn6/n42NyoB/Y4YTAO2pAr4WT0v1xo68fOVyQ1Mttc
WikRgCkpj0eDrFMeiL43wcILF5Ikk7zaLl8gc4mbXYlXwEztm4zKfJ94KD7DsWzfTLeGYc3TZV9M
72aieq47xbmhVzMfQtBwmg6PZA+cdIdn1vxDJAU0hNwxtx8Q85A80YX3dszqS6wqK/xb4R0QQHif
j4/xp6KPlED/ewQOz9WVTXLydD+hMuBqDANlRthIqGmL0AjG+7yxZfobzVQPwFf8c0jXq6szhuPp
zwnT8YioRXdMncvfQwpdwEgWRwU3KrPg5gcRDsaS3Ndip4+p3NuqU/PrD8S9QVVmda+hZVfzL91G
hA43LTq3rptfh3hikTJ4feVOcErNrHlVJZjDtJUmzj9/fNWQXcwnKH2TLCV58rqRKOesUlU6Mogu
2lYVt7BVxqWiB85H4Vlb0rua7VBkKqsAeKFNN1rnEZ/uG/0YUIbZG64WBLSC/HjfS9U3R/TNliKP
B6kLDrxVaqiLLB/A8SjLDasYyfqRhpWVZy6M00Q+PGEbt0BNt42vdmeucKL3jOEYep76wWhoUO+r
7QN9EO2he/p5Po4ficGAMPFj3mnZw5PKlY8WLNJRG2W+yJZ9GY0/xrh+iCKIKEJ7m5jGR7CIxoGb
PEg+g6E1F2bpyocaFckaiw0YMLdriYpq0bwyy+8ma6yhULeJGSMpY2TyjOVT2RAt6F1cK4VJ38Qd
Kj+ki5CE6n1CwfVk5uRtxdlY/RSxvRh1Q/mtS+dSqfpwkio9Ub+j0iJTv6Z2Awci1aT3bNV2s9Iq
JNClaWpbxyPaLKoVypJqU+4r1B/7rrCcUxr2/abQ3OhuKb2+aOxav/ah11wCo6kWtPvy9z513HXR
Dta2kGXx3mjVs6WLj7ppdqXTaI9R1ZRFWg3JwRTTdypzorNqJ9vM70aZuzHp01OeQN8dem2zctvQ
e+YR3y8DNypfQfibi5E4k50YRo+ceRcYRUPVvKnKzYCm643VXeXIr1pUzjSEGseIueQN1TKi0+kN
yGNkAmvWC+s1a5UH402n67tttdZ9aZP6xvvaV6J07UKpovpeU6Q+UNDp13ltyY9cA4g6nUExzFkm
lmacO8U2ScMYx03y6gcyuw+DLQh7QGpnUuiC68nSD6h8ogfBvaCnf1OscjhnIwY+oSk3kUifxlLx
ava2cZWbIc7qkDVlXO5Gs37oXeYNl8YK0k0JOhExoKtsM4uhCoPqCYiZwlTB1fifsOurIVkz3RTE
poAk2ubJ+D6/keMHHgaDpCxSC0/KtDGlpRznjeSiE4vcdae5ZdaulEESdMDY3U2O6NzJ/9ngscAg
HYGwXJCTkBwMTAjzKbNz+u9587FGZkf45NlrjUCAyJERPrn/KbAnxSxz1p4+mFS7I4JB84LekKdW
e1gD+k9p5E9trlZf7lj8VFyrvgyQ4VeJP6xqs1SYSVDm4KptT92WBR9cuul1VNgtz7HpZRmnAeKu
YCBbLQeINh80DIO6MpDuNnboCyOmgCNTgpSZX9YIyk6h+WFV4ELDhq514VQ3J+2qmysnd7Be/66m
Q6NnoQEuE+NpcPXwOJ8xnwtpNtlikAqXUMuUcl1IlqXAwS5tLN0FF5K+KlDDbhrN1A8lT9RLX4h8
VWp1+IEUYKczWfllFKAunaB7paxC7wP54ClVId6YrU6HmESkd8Ubr/OpgEYueZnK97HhOrcjqz7D
I3dWhgHooLWoFmZY495zPjrhgfTdE7yHysjzSFECqpBIgqpFHwePMqBLNp9CFMkpdSLjjdRpd01f
kCZl1qrXoazFcvogtMr+K1HCR1U45ktLd36fwDzcyNjJP8uTaxnyM7XCaOMDit+LjmpuG+ZnMi3k
Z5/nxtIYXXI/FTzUlqAyHUP8pW3Ct0K61rB0TNmvExz860EUfMHTpqEQnAAPv2LZM56iyul3waev
Ri3RlFw0uVCKB7Xp4iEN4ns863ne6QX+OeINP9xSq/ZDiltxTOIIg2qBeHB+OW/oSkdH3EALq7fp
zQRaep430vX/eTXvIsjZmrmXHNLS1rtJWsJzzaCPEdNEX3Rm3r6wiPCWRVAha82TfEkig8EcQ4Ha
yBT6B7dNsQgG17gq01oHiM2drkK/oGxHTCLFk4OqFSxhO5nenGrNQpUbRNJOBfibin0ghHabN13s
Q4LWemBUXqKDlE6j8JRX1M1a0Mym5X2OmaUe5g2dUyo+08aweoyF80HpuP3GksHz31PmV/N580/g
QvvPyfP+/7w9786bhjriutTJ8GlBa91YPlfnQEabQvjFze/62GMdi7OyCiBREKVW3OZ3Kg/dhGY1
p3lvPj7/PL6bYWHrJKzMuzEJfDe7oWiVRvXLfOjvD6QxqKRKQjGfjylG/5yVCGF5CvKFq/VtLCg8
Z6GxVkH87nE4AgwM2pcsovjf9u3PJnGqd7MxkSqBFTM876WUQJ9LZj64DIZLUKnGCjLlQDil8bNu
BVgMd0BAn0xEUatCxmJ+dWOdMrL7+jFNUv+574QB83sKYp1kXKnZ8kgXcC9Yyngyqp+rSq+eWX00
lMt6Wh7TbjT6Tx62uU1ZTwZHP2+fbfSzoU8TFJ+2tkpMPEZ1o5zItvzZBfpR94v426MJusgt3Axk
2BU7AcUJZEZU7xBhxU/E2dNMYf38gj/4R1RSqexr/92E67yVvt9so2LMfvRRjokvST8lMvQ13OcA
BY3Kui3Twxe/6C4qXelPR8dOAm2YxR4Q+JuSjxW/5vhJ2rj2nAj9SdYD81VJ9KtMPrS4sj8iXyuI
TIOzWRalJJtWaR9WH2Yb1QC0NyfCjJXlY3j/4+lUV3XKw7OdvHRTNhGuifI47yUqYY0WZXd7xv5P
JwSkYG9EUV2rlooB1bLi3g12fieaT9u4iFCX4WTVzb1sr0aUoSMDUJEswqkZOL2kzgYXyqyw5nru
z2bIg+/GKd9retyPlDXTbtAcZ4ujNH3B3/oyn+BOYN2oK4rngftkj1842A6lor26mXfuez34jmtb
LCgbufdAh6vd1gNJz2HB/MeggjT9I3ZScXlbG1dQLqhTy74NQodzYiB/UDq/uEMnTZcijZMXpwJL
hgflOG9C3cDjI9Mfed+TCNNPi5maGh+ev1QBQop+e+1Uk21cBw0souGF51ry7KUCSBbx9lo+kDGm
P2Kl6ab7M+f2H5q9EU7DfsJjSfSV8jKEHVdDHEQ/G8TZgz6ip3eRFoSavoVWl710BS5jjxJZQgIM
9SjWjYb3TXwOjykBSUWY9hHvos+UIYMIN8ofoR2ODJOhuok8Q/xINOUwEnzwkG6Zngt75NqdjrMi
ffZQI2AGLK8ZQL0/mx7F/CJKB2+DHYfcMqk0sFrlcJ03CKWQRYNZJZup2gtUtk8xlr2nqrgJ5gHw
atKPtrK8e+cYZL1kzu9El9593tAg7zZIn+PV32NEkR3g3jwAadABKmza/Hbf7H3yh4ksZIGno1Rw
ktzZeHT6Fb2Hwi49rqhSeVCY2NaqCYvYMKslq9JhZ9XNey3U8BKmpDDCD2MeYGTJuZWs+tvwm0eG
oJw6iMv8SpteEYEcQFfttVXQK0+BI/uLJ+P+4tOyuMy7UdvUlCuKtxSkAm3drLta9ASuIiNC1YaO
vRraNuXvwe58rK+V35pnZ4eIkpaVk74xQ0+cXlhnZHIHYVX+PTNqe09n1VxyGRJaoLjNuSBVD+9y
7U2YnHIfjAReDhjlMOPxzFecLj6pTUMPCwowpeqQlIiSdaqixwYzvTG+l3lhrTpTfntJkF3qof+V
xnH0QnGMNVAuEYWP1ZcGon8JUKCsG+1S+tYzM22XTy9Gn1q/ZS6NKiD5NATnv8JllC9V3zRXad+g
GU6VHbyb/NyU3b83dTV+tIAIK01DdKmYlQNJ19UXYgiIRkkNqzr/eTmMvnsiNrNsVN4Alf8Mid86
8ssfRabw12qt/klNOmKFVPc3VpU8A5nnI7hp63Gbh2ZBGY+8S0mBT1YFTSGKQMQMslGMEiJ9w0TB
pNm+mt+Yj0kWonzL09vziTJQcRzN+76RIl6m9HBHhNPvyiDXzzqZcvQhjZ7rvtfP8zEb2ME/r6Zj
XSq8hchMY40V1WR8mQ7+PadgLafWmnr4+wF/PmU6DWRyf9AymjF/f3R+d94kA9HJXgv96n9+9u8H
0LjtFn4fNVDX+a3+v/N0MpprH3/Bn5+aTlMxAJCPBZYFs8zw5/+CJqsDkMkSz6qEtzFFZZ4lMr8t
s5urFSjdIaNdQlKX0hlHx0dsFbD03WmGb6/zvukIBzHlvtYp5tPGgjc22smhDwQhRKIAlAVSbBwn
FGXBWOMrDoyfpH5lUeWEBfXNURIfWN0zTDiNp7y1ZoSUIU6BkPVl7G/qpm0vDuloptZHh9HXfA3H
Qx7TxsmiLTfDwCLaGtaZ/6uFh3JVCR65zxsTh6+smupkVxbNnXA16EH7RAMuP5F4+lq7avPkObI7
G54EYtB9W338oWBX3ZWWrd2SmjwsE4O9lhn20WlMwE2AqzHOnhjrovemKd2Dnpnxyh2Sam16YzRl
4axI/0BK0VsHIYp6zWhnLDVdpNcJnViXWJgL2Tr8e+29rqtqCXNYZxbe2Jcsbx4+iclNo5mv6djy
d6ql9ubELzFJGMBtEScl8lAaybhnYY/8diAdSqNEaqrDSo5BsUG9tXR65FPQosXCEdy/JkEOGd6p
zBjaJ3sg/aBKqZMkuqs8HAS327QxxcqrygB0bWEe0NXYrJV5t6wLYEVV/h5Ne3UCSDv1gvX8XhO5
yPNwd1JH6MknFMb4SzcMKA/zrj5vE0bew7z51z5EFwb76Z02aqrD313biR2iSad3fLPPVgYwzmWL
p+0J2nn4VBIsT7FF3CBzhk/pmPYnlrd/3pvPCuvV6BKi66N3+7MJfL1Z+U0IgOm/x+ZXoGa7U153
/zruNRjMnXmj+CBdC72mBfGfT4r6IGNmZmHY0OkU+mVQ3YMW5UnU5Rr0frU45m8GKQbr+cprqyoi
7Q7SatZf0Sj5n6F4Gw2zZR5C+Xw0HGtl9TS3oawXa2ogtDChsi0Co3yKqIruhz7+ZTiAMEnmvPvg
Ue9xH2BPstONzyRrEYhhuNPaG6hbNuEW5ESyyLphK9wyh//FPQlRbUqabt1bNkTuuSzJkGnq7FgV
+XXEgH5yohr3RtyDNjb0YuUUhUxX80F1UP95205j2NdKGFp7IX34VPzI3838MUDPYiidDxXjF2kG
JKbwxNsOehNt3TIcfyA4YD3qUMuwQd/VQeii8+B4HNP0VXzYZIYZoUCEMHWKEUCPgfaSESCzxcbE
Mwznm9TTZBFUdH/1bmgXapliCm9pTHh5NR4cmnyEMN0aPdfXg0Yluwi04a2nGIe6vTNoQuUDDpXt
lCj/qjvApQfbCYn24ywYjvbWMR0869NuBN9hqUHfIYLd/9ISXWw8XxGvSk/xUWK2lXl/Fl+9ofbv
OKmCo9WBWssczX6XthEAhy0xhBmq+TK5dCAwyB0Vk3KLONfb+V7cLwog3CG9LFfsusJBYZK0k+GZ
EK9cajQgpk1WBWtsuQSb18o/h9xOIwohP3lWVqqLboQEVY3ds0T1sW+wyyP98ryc3r8R48djbY1A
g3P+btIqqdfJBLMorUo7OL4KMtObtyqkBsb36fC84Jw3lsYUk4xxGulGUOPB7wh7TRr9LdDxo0cR
AnNTj+s3OlzzYfLnmDOQuBBNkOHIVuwNOFb0VNMuEs3kOpOGLbqltCHE7X+O55lpE/H0r9MTFCeU
S+tDHqfjEV3ueJxfeUNIYHSTonUasqMPEffP8S42+iOYpDJSvihHEuxmBL/IJvyCMYjaJkte7RbQ
aVi6xjqOY58HR7zT3SZ+E2n3HgvINm45yjPjoCQSii9+fqXaRU9duaekMBuDe4nZIQhozBnKQeoR
trqG4BFceNk56Bj4TeZH1PgwKFeRSyc28DgWFiG6Zf5ycaimRy1TcUvML8fYvgC5yxgudgNTD0qb
BZApMlNQ5TOSt2V7VG0GMYb6vVAmDoZtp1e97riJWO0QqfzpR1qzTj0B1RtvBBJ6uvuUxQ+ZnW2Y
0Gn7KAz6U6uW/Wl+NW/6affPsaIj/tMH+WzVPUWhQsbeibX9Pxvw1t4phbZBKzXdVG11SrM0J/th
IWzfuYVxha8e/OG+qPrf8bQ3H88z0JEahmA/5tE6EGORecZZdUZv3TQJoP2q8HfMfMmxyegMqIAe
DoRNgDbrF4aej7e8bH7PDIje5Es26tEjXnl4VEPmHuO4/sFU0ASQwlr/E5NDso8t/R1yTnqyLAn1
Qx+4nLx2n6Gur1RF3ddptE0K/UWjhH4oNNs9lKb/BhW4vHauoa0j4dJ77uwCz0RDA96TEIrwG2hI
2RcTCCE3aVbWdY7OI4KWpBDvsA+dn7EWPIe12u8zhUpfrA87R18UcSRWcahFS6vRv7o2fu5iF+Rm
FCPWVvaGwDdvluqJ62JXF/olc3m2ZRfsgpOkh0uxVWskOWR8bkYbW4ZGjNZojNdKUyYEc39Rshha
gO/py8HWNSR7XwXzQCzXd5mTOg2erIhhiHUSxDfPh5WeMEHIXQjotVj1xaMrSYUYbVEw0wl+JXUh
93EcigXJsGIhAxg3cAsWDXjSRezmn15drQZU+AP3Uxw42SIM7Yca9M66Cbptg1trleokiGWdtw87
ntoKMVHLgAnxkFB77miiuL37mlqFWKpZdgM5SKJCJOylEcXRSjA7gtJDkhXk4tMYgznw3JhHou8d
QelS4tOwC1KjuFYFYa9elJ9FbFgLvXglWavb6JB5spzia5wRKW2XEEmSktZ7DawusoMlMTFPBTrl
FRv+j5Zx6PtW2QZDYK9JfLRe8+TFVacaOCruM+iB5t4HDXmf5jox4Jm6hL1dCu3dFTJ/K+k6MlPL
Elr77MrBeJJo48/hTy9y9T3aJFKXzD3GhuceqhCEp3VUec1bLIhDoO25zDJEkZmj9vSL1bPl5cG+
xIVlEKZqjxQM+lxnqlwHcheEDuh7wdQVOlwT00z3RoH7V3V1GgsoXFNKM0MOLd1z8L5mDSw3EhiX
aWcSYpEjdXU09ymNmpMaU/1v62wlK5b1rtLdGylejKCollXSQ59N6AXQ8ULLSiviiGd4OZChlUUi
PVSh+dMJkgaVF74+gikV1nRyCy1CT5pflMD3PUCyoFfPeeH/VmnSLAra/1tp92uhUdWB2wq0mUZx
BNIXOV+iLRFLYydD+A7cu8IZ0FGz6FB9lwUyfNUcHrI36iPlq4VJ9ILNZHbBV0NcOAhGJsHdax16
ChGU8Q53nnKJDSpv1mLKnqmc4VQLHD2NywM5UgQq1FaJkRcH99r1lI2BfBBAN0+kxmh3hpS0w1wS
gZE1FE/8HpH3XAyevSyrdli1Eeshx0UTFoudHoz1dbDhy5Jl19Nm2GutR+qoGT5TJqP3a26KEClM
C116UOhCQjFOF7EpPxrmd0YfX+zRto6Kx0iFaO+U5xYwsg5dSoki0LcgBiqUznyh+Csmgg+Wvxff
GrCAd01zatRqOPiRtxRFzgo8JjgB6wqo5Njbk877SeAvxJ5+IqkjcowjVvqECpLj6Df5JlWddmuZ
2ldOc+XsdfyHRrK1NgnJog9mtpGKjMvbCBo9i7ASytEZtQuJCP01og3opwuvoZoqlbS4p3GdX+kC
LuEtrHMaEde0wJuj1aNyhmSyyEvpUUJprJUrmeHVUh/Jv40/aRfKs1X1YmMqUxZpOLxIm6qOkcXj
qn82uCwmweZwirJiPPVxCCjn7/78qh0TZZVQdv3zRqegX5ZGXIFLl9qqjlTSDkex14xoK+p6JMVU
g5EvtIWG8PbiM1ScXKLNbEpdB6WxsUh55lajhLPPEAugu11kfQKxRKEdqgfaY0CnXDZutGCMJ/fV
pPiAYTxLnb2fqLTnedavBx5GC82rsEbRWAXhvSkib2rQ2IiVMC4IZ+O2nXcwgSDOjoK8dr8rQZaL
Hbnhwi+TpY28cZWWvsIY4PtLWQyIMLqpPpYQz13UEId8ErPqPM5BANb1zdNTY+X7tblSwJ6RUZne
CkROyCmEuIzaeK2j2loEuMeJK1LMk+6SIqAElHnrcC8ixkDVJryK4X1rjDU2Ho1b3ajeW5X7gz4V
wvSGThk67q0Zyh2Eg/KctoAZyEfCqIUsS2TcyVVVi6vvaPXVj8V54KxdMmk7sjQCTuW2q5Jxf6QO
jjRdgBvHm6WJ1GOIDBh8UUamJpGfGnJtu7HeBdpBtDVNsfFaZD4NHYQ/tZp+bNt1XbFGqFRZnSxM
BSdd9b8xTaGTMALWaqH5CK2039JKQgHK05S+ns1gwhiSIN9WmAeNiIBkdlB67ZIkjJ8tevRMyb81
qBsbY7QBcgXoQKmTI/TFdI7p8FB4HyWtxg0VCr6yVEdny3Lp0CjlT9/PHNYknqS75XmX0cp/NVp3
Hijs36nWI+JE3LRoiPJYZX6ffkhpPbnVEO+sxuVPY9TGE4Navcx9Ld2FUHfvBuu2wLNvkVXezbCG
kOfrCqQiZDylllJvVwmAGAS5ktOeXXfVVfaRg2SEu6AOIJm3ikAXHjqolypoHY4Dj00GLIfScFvp
w7UpUuM8b+q6Nc5KXZbLRvOyNdahf96wabXRBplOHMxy4zvMcueT//7s/MqoKKTGBoD2/+9HQ+y1
CNfzYtU0lkEYMJLxPx86f5bT6pfKBtwz//C//knufv0QufZKVMGvKM+7NROGdUCs2Wcdm8lCR6Dx
Lj3ISAIKJNWK1l32emc+YXCM1lpoZje91eWmGVXqKwFgQVgSkyxLvCCJ74+qugAUjZ9ncN66yHEZ
7zJqOoO68HN6ffgkLuiBmHxoYX0NuQ2kqYaHysywuqZp9iPLIbFZaBCPehVTwILVIFL4X+H4PKgp
1RnZWYeqVI+44Lxr2an6gyatilC2Vg7zbgkvdYUDMtzOu5WtkHpQ42pDO9Dv1EnwGWAePdl19ov+
fPegCq8/Wdm2CJ+GxE0fmJPTR2knv12htKf5kDBUuSZ5KN04VnCvwIdmtsgo8bW/YXntG5I9lmkV
pItS/gTnTEuN5JyVG+VkI8pOXSmNvImqcw7kOS0N7OJ3BV5QCmt6DWwzXdiVyG7xGZZwvnK9qN+S
9urewwCGRpUrU9wbFqkQEBJO9K+gw4aQxGW7LVomZ229JUZ4HVT6R6fVBet0bptOmpe0lJvUAXCs
lnRugqzcAkbRyNZzhf3pYhdc2E7w6vjMKQkXRM7o055GK1mVBBxnjvWDcKhlWLs7Qw+baxrI7sUK
ECw7NDHR94fb1Bl3Y5MQylJ0+qoqMQ/UHVN/n0nvG/G+N1OZyKU6MvTinJvZE52ia9bU236sWDe3
u7ipVjEOpSIZD1IL32zhf2gaMyCtUPZFAQtDdBdoQRCE0TAPiVjUeEOAt21w9d7iGgqUpd6BOb9U
XnGrg6eR4qkAp74cUwI+nKhYcHVf3SC96/qh4XYGjPcb8sOeP99XwwQ5q416UXiMJcJmZSh2ORWg
tDMwN9yw7W7UUjmkNRG/45OWj5jpy73jr/AMA1vscZ8NNMcTH6VU2N5RjjAfoFQv+SOO+kl5QvGK
Yg/vSZIRbCu69GQMLA3Uc5RBvCrcchfr9mcFrYUAh+eiK8GGOZgu3NYmoyTfgKG69KK9VVQkvXT8
CCRW/O+sK1ktWD8s48nu850dgcuoCptbTmNhpS3NHh2RIyHh2vUia71vdTwjV99Xqf6C1PitiTCk
Y27ZFBniuSb9EVjmTWv7A+3tV5MBc1qcIPI5RdHUt6s25MCsK2y1riJuhPLYAlab99TJRdDkp1Jx
7rbj3Rxd2VNLmZIWqE9asM68fVsOBXXkni6cLa/4PNy+vOdkCnhd/xyZlCjUAW+ez1S+Il5MuXUM
/aa6pS6NN9IZcS6khy4qXzrmXH7tr49Ezf8C03zgJj+Qcr8mhuGqxnSpQsKCcD7RqI6y94KJM+Kq
5zatmHK1rPRdjUdNp+4Jl0IiolgflUlrwSSDA60YSMKKxwvtykn6HFIucyr11clpGcupGDh9X1SB
xCLltloUqvkTwzPm9888I2u3yhG92Yw+NJbXSs4CoZco8pnmdlJ0oOzF56B6+0yL1hYzQOgOK6i5
xAP2NmotZjYxY2Jii0OJ1TZj3R6k2pahdB17+q0jBcTCdA/6GqRPgvsk8A/uR9fbe5oAij0+jV72
Jcz+lWj6PSq4ZQIDuR/MM4bFdUkLPGhofRE/zh9z5VnNFvnuJhpsOhMmfZ96RYL3LhtwMHcq/Ob+
rjpU17uQkomBjbt58BAhm9GHGfxBh3ZcCpVVa6QDSE7GndvGX1gA14lZXBzBu05pIVih8IrlieF8
XBWhva6b9MptDvqFgSulnRaBdsnjc6pGd4fLxbEJZ2yIdQq897YnjyBi+ZoXt12jLiyj3vdGe2oq
c69pyq7Q45Pjnlk97a1OFksnQQs0yM/czoyjpv8slQ8LpeCu1Bgb61Zb6boCKOtb6tpX5SasnfBW
jukGheiTZQnCRgZMl2179Oz0B90KRJZGgHA/PPe2+mCevYFqsgVEF7NCRvEfKf2PscHbpaM1omj8
jvAo4IbNv5Cj70ubm7aq0V469MYNBNGklU5CQ0ygC8d6dXSUGkGYcxWMj8YtvlCGaXhUYEbyp5c/
Bms41FjCCq84Wt/YiDZB2V00Hkw4v7I0xEnBfdkrEuXRqch7WgrKypQFENykex+qEU1osTVAyuGj
uVklvCtWekhO4q3eR0fkLBs3Gw9BsMm68WL7ZoSVLOEPER5yaZ3UCjeCE/CQAHsQNQsaGQ8C0Fl5
0q3s3O9wDN+MIL6MHpXX/nfOTAkc41LWb8gqmmMeBL90398kfQJlUgvAj/cXCxgXJIm8t9FGcL1J
Shtt1WAQqM4my1dX0TDyZ+vxUraowm1UEsiDycDmVrEoUFiJxEIduEet7T5ZsiA00SRIFr9YyTC+
mYVy6AzSKgFxT08bNfHfNUWu3AxrjKO+DiaOI4fKnZ3C/OTZsrXp1gZ6gg1Oqd9bAcXTeSDXuqu9
5oFPvSat9WUQW261wBIAMi3KMMH3Uf8oUv8e20wh0GisDQEjzEP0P+romMxMfAD2uJQo4vD1p2sd
j7TC0670+gWFg31O2ttofJq+9dPuauyUwnkqKLhoPco7UILvetoPy5rHO/yP/2PqzLbT1qJt+0Vq
TdVS8QoCRI2L2Ele1GLHW0t1XX796ZLPubkv2oB3MAaxNNecY/RB48oUj9EcfiEGoFtI60zqzfNk
aj9FfmET7GywdIe4TzLfmDmbepoiEcNuu0hupiUeCCN2RT6cEa5hX28J36PTqxc0BmF3fMQH2AqH
msqWuqr8rTjJzycSOYgtUjS2XcgP7V41vcbkwuU46Z8Efye9shv21Lc6z/+bg+jhgD/dsMmgEjCs
H2aNzTnvtE3VmPXGhueQR7dIZWrYs0+sC3dXj6Pmw1vxJtLGDyJ1DmxTAs9t9ZtOpscYiIReY/KV
y+aHaoOANCSdGgoqnDQ3NTIinBTzwbLUP2oZ7vJU36E23EbYZQTFeMi0Ikg2lqJ7IfVn+0sAVBQo
FI2BRkqCNBrCwtRXO01L9/3QbzEkGACWg6QkQl3dNaM8NFGz72KGrRijEjvcxVGyRzpspvuEp415
olmZd0YtPdmku05P9kkdH0mo9jKTlvi0bSRqfo1hOJFUDWP3RNhMPOpD02SowFukLPmBbnUyg1Ux
ucA2pYf6bycHzcPCezBM4nnT1u9sY9eQO9skREvoB7Sue60IDtL+yNk7RWigLWTRI1GLek6+sTHv
ZfSD331JIJox8NmryrSbxvCJlfE0FfzdBfjywToEmnEgFZMVU983w7QfHcS2kb0v42IfsvctibnS
uZw1jmcU0y4pxiNkbT/FudvTxshi7anjt2uGuZfoA3CyeeniXq8VvxHId5rXnF7uxOUjQJtOU/gY
Jj1jfpo7LdkWXMELw94NCRveMfKZJezUwkQwGu3C8tYzBQmG+NiqoONm7RgsjQa8AyHuDbZ5+5Qc
BuQG6C1UNOB8gIwbQ56BOCiN0K3cGvaRHh1LAk4Hq0Qi1h80u/XMeNorkbXNYYnIHEI5J/hEI6qm
a2BXd6K1DmNFNICt7rA37Se0F4K9MiFaXtPYNIVh2BHKPNajDz5jX+sIKgrnUJAZrATOLs62pZiX
zI+dSZhYTIvFjm9R1uxmQCmFbqEytn2lgwwW6/wXYzJE4ByJFO1pDM3zzlTZgKVg5cOIWj3a9c2A
3kN9cepsv/y8sBXvWYkKjxwFrDnHVMHwnE5eqaTXJLCPbODgbkFOE/Nr2HmLlVszzmpr+IsJd1FN
9d7yemwZ+wwVfRO5n+zMQ1IWRxOoSdIizJ+FH5Lfxwb91NspgRURCJ9tbuh+C3q46At2DM05NLNL
0ptkgUb+gs+F7P9ZsLfSOHmlOh06IQ5WOnrUjEv62QRVvnF2iaJ6UShvDb1a6A7kequ+A+u4Uo5Z
b3uq+EySyUtK4oMVcUpI/hgj58j31xtUv1Hq05I9kfDuOCNlnbNJjL/jomlJu31O1VkMlpdg1NVF
8d4UzQV3c1j9HuF153xuhqrtslnZIUHHMaUQUSL4TN36sBg26JHPAvjW1OHzhhvN9H854KL0lSJl
0NWjm10Su+I2k8eSXRf5WjI8MOP6zdzDhDdRqjtIMfbVMguIfMxQry2SPAepE4ijADFxbF9rMT0P
Tf+LoREOm4UGuOZFrIdaE/sVwtEqs7ykOEWaLCl/DoNfd3T5U9T+K3u6ZVJzngU6j65MbfDsMOUl
jir8ATmtVa1S2OtO8O6wqJEPW2un2oD7N+ZnPfuDbg9TWQFbu5+C5CTS+QNz4fSbZr1yd6RbeJoK
BIEcP/wm9ACOmVTY6LTDRwEUIw7HDSPbm7TZ9K7psGumK14TrK9wy39B669Y7131ogIYuJh9+F4N
pfFD0NZGqOx4mh7GZJMQxr4yDle29HrXRMq4FIqfbaNAPCQY7WeqTa+E09eMrVI131vtlVEoATHr
u7BmiNN9nfcUjH/XWPFwtBLOITdC98SyhqEhu5iRVE/w3F0uFx0dmUweKDbHvcIq5a1YGqKopM8C
tTMqc3zkOVBKkA4U4EWUb1l9SCPQoBesxGcbTgmt/SWpC8ESlxyAmssfqyy4ZBr828ZOvW+qTyPV
BK1qkBzYgt9Lhf0NboTugBnRZKlgiB/Qsv9+rlQH+Jy51ZYtPsaDdgyoHTjgOEaH3TOMZ6lOAdmY
7ZYsFIXIjf875EM3YSlOx+Q9HdjEF222mrOTlzCDITN1fht21dk0+nS52DUMqwlf9pSgc7apIilW
grS5D63d3HOVq/73C5p6SnHZngJt+pJZKW4xxst+RcLTs5HHlrzHFU6/xn2st9ZDW7VYcKxmhAdB
wPZm6InSI/X7qLt1d/9+Y8ba+RL2D6cjH2kylZhKhoP5xK6+v+pp6EMjCc7rYZyq4Jzb0Z8xgsvd
agv9KFp+qt9Umnk3YSE+WQ+tyTLB7OW03qsWAVOZWzcTz6m/UmJXckyJrvMQNOGfNtUrw3v6Jl/I
SftVuXbB9Ro+uTarCsOwxGTvxG+q11/67yV933c6NSH0bgz360/W1wTV9ImY7Yh+BmOeRz9RdYRl
4wDWa6cbhtqv3rFrfxqMZVKqopYH6YZC0lWVnYUc8bbiw6oqfa5H2R/Xe1ZofsqqGnD0tSOGQaPy
6oWJ1Zvmj5o3x4+iyb30VvU3I1D+sN5bD0IjLs5bb2Iprzy1qLedM2ENiEvjHZAycYWjfnBE2D+Z
+tNQj/rNFYxagRH1F1T6bCj0ssJpGcKsp42/Ps5rP6oBVsGRtrU2xdNd9jUSVPTt6/u7vtOcm+xi
dYSIuBuw8Vp6vZ8CMt7wu5soiJbDYIbMKNpYoPRCBoNrOGg9WekGeVK4FtZDNWBV0FGXellMwI+m
GawBQUUvPJvJprYAvMC8qgXlTBM9F0n4muTyVWnlHm6u7vf0wg/Ib/FflgvTZ1l86gTxld3ThyO2
mS+qMkJH57lR6PTHwO0Z/LijT4sh+lFnrMEm2qdvJm4i5hrrDu2hjjfnwVQ03puQv6CQ8sdHAVp6
J/6Ilk961iKyylhjbxi2D2WhZc/5jGig7EMFdwP5XEZANobTgbBfern6GJtXpjfG1VTHv4sDn77Z
8CpbjKgWpbrfDXAEat2msVyuZ+UPIkP1PQMiWvjw7KbGGA6l0gUtyU0sGPioCLaVb4E0HYTv8TNg
6FOnzdMpMjJO+yrP0M/H7inok3vEhh3qJoZfYzkMVcg2O670eSNIJvFIScJyulQ2rprDKihwfY8z
v8RIJDb1KNK+83yGzGTaj5ioMeRZX4Ne8y2yHDkeNJfoYbjZWyR19vmbkGXpKXFRdceeo87pq6lD
8Np04AyYfIyIiSPYbwuvuZt6y2+j7N1FoKwuPDxDZwzbm3H6ZkjnRoeptuboik26uuac5NcG29U5
aZGmNIVaXOm5GJ5JQ3WTueWlkuDygMerh0VHdym7fRK1Oq0VJKe25KtqGnVLj0gf5Q6/gYu9Is34
yJH/naxKcZY9fvXZeJ2B/sFeGUBOguDfqc3/qgl8CmlH8T1uQ9BT9Wzf027kT8942w5qbubnsind
H51TXiyNvDubLVJokOmg24bqtwggvcEFFuUKO/HqPjXQmlrOQdW0dpuPeFXjtlc/8G48eLtiem8o
g5XkEUE4nMPm7prNU6iK7oRkq0dKZKKXW+7mXKKvOi0ymwpILR/TMNrH5RVDC5VTLRGjwT/QK5O+
pBG/cLlBbde0SsHMqbEPjlfohX0ko9S5Rstl31AMGt7UZiiiHbzuaRueEqg8A6iLc50zV2d7tHS2
OEtS549jF19T4zaH9fPo0rTwe3hZtDZjeQSx2Plxw0egI29pApTJ66cotZohzNKcmuIPbWip45en
C2NgiEYp+ytnI0GUZlGedBW3B4KH9PL9YREJnp8AyAOtDob9OCSnMHGCo1iTjQgU7HcTUIiNNS6z
67lC7ozJ97zeatyWsSADR13vh43aKGTS1klWnYrWOK3lynoolzEdOarvZrec2W4ElrVvXwokZjj3
cxqglWM9RVlgbETWtX6O8CtgLgPjL5+OtsoUcS1XzNTFjclII6UY3K7JF1qvmYxUp4Od2jHaMjKF
tcpKMEwCqSxt6yvGpYilDZyWYIK41AiDFTgncwjBhE3PQam9T2Md39WSVD5nItchNFxBD3ci+y7s
/RV45RS29lulD3ozDL0iQsiWeyIILiNpp6eu01FX2STYYOlFwejosH9kED23JnUlMwr027jr5sQn
JATxa/ZYD2sE1yJZWM5RV48+U01DS0Di9gHr53SrUnJR1kX4e0FVExfAUopeZF1PR2B9ij4gqxvq
6ft8HoSbkbno4vnWh/8N5ABO+KW0OKaURjWu7nJAgJhf7F7pHwMhO4d1afjmsJUWwjLUJsZjyiL+
nAJuSKUX5mN9LMsm/ZjA3C0d4L7L2gdglSTk9aZSiv6qkaTe1MlNq4UBJxvLEnxz69k1bSAFkchP
dTxaz0GAOIA17iGZsJF5WaW+lmb6LcQ6hZ/WNd7DqSMlM/xZ8eV46QFJZGRA79MUqb9g3rPrYuAc
CV1Wb0bGd9Cm5NdoFt1xDV5LmEv74zaf3A80YeGLmg8RMaAF8kNA7pDGwk2XkSWwCQlKvwIKtM7T
gMZkoTTYAy1KxAPRXsSKe10fc4EMXsc4NfxCite1fJPAW9mMU1gDKvBjlhGyR6bb+rHVUYoW3aIt
yLa+qE9Z0gQ3yzDsG3a9BXcqHf1n5qgEkC4lTAiiRw1i0nloUd1Vysq9GdeIs81+kDtBqAUWcAYU
PcGx//dgTYdHP0R9AgBkXbnE8kitEKUsMHY8aUusehszpBQSaRYjQaQraQFmeq28JwRMY+BoZ9t6
XZeg9dBFlrsdKwZg0aQBjIOYcGwt3T7ViiYJta1pxtk0UuysRjqCZ/O1Fp84etpdPy/qjCXQCaKf
eu2TZLum90KMTTbGTAaEWIxRx/XXrD+BxJ4hZzx1OrasTQUdjwttFZy0iNHbWBIe5Srqi0qKxVmP
YvNht9qXjBgh+IO55KKwxXigIcahP15XPhulDThGJ2gOotWfAb8HB3NCUL9GYcFp6o5sNSzHG7JY
ZX5YmEf6Qk9r8REJrFS96OedrMQpxBf3OykUMjTsIX/KaHjs54m4FXUJq0aey1RiWb7aYaj3Idog
PH9Vh2wJPs88IeRx3HDyrCStvIwCiNZTlb51I87hqizshy7Qmumjm3Od7CxgJ/BYnMCDSSthtoiP
aJLFrWW0cMQmekcIHN3W5cEs5ef64cma1m8rzXBPIeo+lORnnRQMPi2K4TZtz0zl34DZsIMIq4fQ
FfOh6/9FMyCVJfl4oiUv0jWebnnBuZ5q5wpgCIhA+nDWkNPl6t9Wyp4da+dJH1I8XFF9ztXg1Vje
beC+W1DmNysKtYc1lx8hu82Lpbrp3pAodzk5IOYs17X1ULREPLRNHH2HKZHa/US+UHdYEk0eMH32
eqE97Bgn7ffnM9YIpDOrfkpKaE9Ck7BeF2K2jADi6S3a0dwmDIlY4g1VefpWdDiGhmqeyTHr32or
iF81deB/V8etPmAjyJPCw02iPIXyUy4vlfS/7EQ68BkHhHoz51TxNKmRmTtTmhrguOGai5fRLnBW
aeG16JuYcYdw3sJkeELBMj/LWHhZ6EZ/WDS6Qn1ZN8Hk1zl0eTKV7Fo0iqiNpt+WqqU05qL8TNYI
2dlm4tnmkL6FJulxxRvVrfbLwECFSYVJmVL7rpUIevlOfRmt+odquAXxDtPk4wh7N6rs3Yhcr1uI
kQoCzE0cz6TkhszUGzQA7KU5OJXG1dNonqJlbVsXONwYhODQTdiSjqFdQ7Ke/XEYaXoreupllMIg
PbM9URN+o/EtIG9eemjIT1zyxIBRpP89o0PwdU2L7+BdUfoFBcYj7uVdLU8G1tsUBsHNiVtaZcJ+
jG5rc4kLsPAXgfqRSRP3x5BdmrY1X9rXPh1J/Miq/GGX8TZpIdXoL2MXFqD/quLaExXx/Q+bzIbr
uiyLmSUBOuh8FJWc1VtQEaedOj0aPcgPXqgrvxS1h1oS/pSqxgeu4cvJwPH4Evn/0SoD7SgdK+ev
lQFcLw5azlQun9KwBC1go9oPkpcsF+IZ9Yz13BQZWKcRbES+XL9QtJ4Ch6hCGDufRRVFPxw3cR5l
TLzkci/WhqWqo0TjIshsT4o38JzLsFz8Wu/lTmlAA3UaEnL4odCsaFuV9NpcM8f9gugoJA72/1tp
VYzwGJUhxM/EfLr1/NGB9kqNr1R2z0WH6mgsP82Ff03dAUOHYcqln6HXsHXFGoaZ2y8nwMb06ejj
UzXLCRvZGjw1Mw4iTPhYkUWCtLCLPdG33T4UUnl2+bau9U4b1r/dyTWeG8AYO5cZ2269m+p5A/eU
KR9AJ/cQudk7wRCPKqumK98L8TrO7kc8JfW1S0q5myBPH6za4cPDSXGeUAv7ZhuTXNeHxkn00yuS
koypNTsjvK8LRihiAB6mlyYam50V5thl5r441P2PekzLC/iCMzyZ+pAs7aBJfLIkcO1JcTxloZLe
IvQV/aj0txrMvyCxx+fqzdBP0HwXkXwNYpE9JanxUwxlgJLXDo+qYk/vjmTu5DB1DvSp3oqlHRmY
rX5BBAxuVel9Mzb0zRxMqOHExD8ijkFvd8xk0OnLwzD0KVlrzRcv2HnCQJkdKpkUu0ggeV0X8NDW
1Q8mtDZcags6NF1hpMAq6O5Uz6ojizNNxilLLjM2oYMRt6iVm3Lh3uvFXqf/5me6UtCfbhrUIqhm
AQJHJxbDClBEFp0ohUZaBvdYkE4au9hSOxQ7Vh0Z7+iNcaMuhWLvRNa9btABM3b5KsreT5u2f8xJ
BtC4Y57Ctsre1kpaHfUhZrKTGrdOyrMxU2Ov54VmgSVek86A3O7qWYizRjsbobN8DuVXbMX6oVCD
/KDz5uHfA08DoTraZrr4rymm4lzOee3PgSrOej69ma2RPuVgYvYadB7wO+Z5DEl/ymkAm6HO5SEA
J9kFGeoWw3wySjtBDwXdLjLMPxQW9SWf6+ay3lKsmByaWtW3NjnrXpxibHQXWzmiW/zQ6p1/O2vs
+shQLLeynOeb2V5M5R3K3s6ZS/26FsKW3WPBo++sL5s2Y9mOOmMSQwKmH6Ta+fyj0SnPvpcOU/Cm
htDnmJ2E7w5dBPIudGZpmfq1NiytpvI7/L30kyvmjS1hZAMVTjsgdAksPpJGKIdhhAtRD3PslREg
oDFWip5+bOOcsPB0qVu9A201TvC5HkYL3HwFfw8LJDzT9BpV++gQ2oDL00FCdBsAqe96NQu2uWhA
0xQdyZqt7LYD+5pmP+hLTOPS2jEKu9jPnYhRUg7xWenymO02k0U6oyiFWXbHhGgfviNf3eR+riR4
owEylqkUkrNNZl/wVjgmXHzVjg81NrQI1PdOJfwZyOAozwhN/vdAMFbEVCX8yPMEUiW0t0eOXwUv
Qp/AjqQ+iDJ62DkDI09UqGzX2phNDP2GEhQ+LHo/GXAxuloDEy3uucK16XMkLdDBIPbX6+2Y1X+R
6vd3Y9TQSDdmcOhCCO+i7tBW17ALYrJ6thmBmJ03KIVkYS2crZ4b9T0FDcIggwhax70gQOU6p5dx
3OycAuUCgQwNFQwLdt0UvR9246VVxIURAmW30T+Hlf1aIxqHj+dcevyX0mN7LJBzWr5ZfSamDSTT
LfCEsmpqyOFH1CsZe1nVEnAIen0E6fEkh5E5Xd0/Ufu9rz0DC9+tbw79i4MYaODTfRilMzwnunKY
bVd9o4hfwk0G9qwuUcLrAaMsET4agd+WYxzMNNZeBd2pk7mUb3Ve+JbpFrtqxryh6dELKXHVsWpx
oWJTar+/A5w9rO2qYW3XZzQSUo2dSf/6bhfoY/EzjXrq6DEfAfvOOUBFZDZ6aw1veSUfJYPdk14k
sCAp83ZBrDLJKCO8hXNxTu30T28vgMsqWyaZXXCMRAM0S6+f47aNHmGN+WnZgpaEnvotHYaNMtSw
aR3swJWiMEW12IgHShid6DdoT1qr8lhZX8lPU0+w5rZrodcXTnu0oPzXYy1e8Pai2IyMzdjl016v
mw83Jz+gxn7R9ETOxoArGKCWw7UxHNpDtil8aJ2MGwhKYjYS/AZi+SGpfDSNEYkbFu9sNr9SLrWb
aZ6N0xSNxi2MjYfZRs0p0WJnV5nsDGC8Ic5dyt256i60io0fVaBYtzh9QnHcbYhxVB4pyXjnWkGI
q5VYefKSoDudmPSbRZSxY4kfrebMPdaP/EXL9MSTdh/9TGw22QADnZPT4vSdQIBKuyy2380kmaEF
Fw7NKr0mhDwgytVX0zg8ui7zbNl3i4sDV8Y8aJ8MV7NXTVGKaxcK50Bk1nAkE23XJoS3S1XmD6A4
SEUiXNOthmva5LoaoNpztOK3nmfR8/fvRIi3UwsXDip837OENXGn/k5+LKhEvciva6WsJSm4yDFP
vD71ohHxgqJi5Vx3N0VetzvFUB2mN/Qy7UhBjce2zFvvNp15T7rkr5UB6nRsxbq2c9M+IaX8zz1W
ntK3BRV22r7pK/kbQhH2BvMdsDQohOUGKGgCJ+ZLmxjKVSsMd0YewViolRbkOXaM4Ye97MnXr0OY
VSn8haUxZxQ5NovEtX/kmfobO6z1F/0LlCjhvNpTI/bIJidicWhlr4caDDZMSXvYZAJ2H3KFTn+f
c5WgcZAVz1k6HruQ6kwEw8/17NRkwpSJiPjDumYnbVNT2k7l9124o/QpS/DYpA/DsMeww7vzasTB
zuwwqSfO8M5zxiQZ1/T7WS9PMor/kE3Rbgm70PZy2ZurS/4yhX+7Ea4oDvA25+ZmmhF7atIR3Fxe
a/ak98qI6KBZ49+41MUZaah8SdxyOHEppzmjPEedrD9hhz0r/VB/TtwYyFjeNhGAk7wk8x26L2NP
q9271kzXYpw3hmiNHwxu0ctZKo8p7Qi4afC0jn0Zkqy1XSFadn4zvvutM8zaWTPpT6y3eAtJbYny
j4pVgA4IipB/M+MhyUssWBCA1EqM3iQyLP81uRgyXNF+8jEJpWDUAlK+TlBi5QkO2aUFt3bf4hFV
zqYx5xHbC9m/JWwImKaN5StgXs9Tq+Zg7gXN54nOeUEuXQdGd1djR0XkqlQ0vIbncPmClKJqGXSk
tR9PJRZLIlADEpKNsxmMmT9hF4CkzmzWYvu+fjXLss4XrYqLj070F5hR8Mi4BA+XEjK4ZlnnxtCx
rqna+d/ZtQ5KCBq816UTgYosAhYnM+U0hzW+xQcWeVFZEmwbxePXYLHyrLtnakVnw96qOnSJlu9V
LD6edF8Aahmf0SuCJfHXwSwVkWIg9Ng6OIkwXyz4HmdyVuFGLztiKMTFHhW5i8cNMzd2DaSq6wwO
HNNRi8svrJ/1q6pqW2ZJztN6j8vNDLQBON56d25o6wGwUneI4Hrg2zR/gBE1T1hHhC8s2tLfiXCQ
Vy2IMJ0BkIq03f93bVtvMWPHDrAuiCOh5mtnau1RUVG2l24ovx9aH08QUW3briePwVLs87+DlZQo
5JvqnbJa8gdzb/1hp/4R86+1cFHzEDy6q8Q4hczgtO5Q8UdH5xol6LpVBYmHR5Y63dOhMF/ygEys
pE/yl7LoacZzIphHsmH77Try+neIksZLJeB/oVKvQeHddKoe/SwrkAeNiimdNDLzPja6wL8QfeL1
03xqbVBRZBAGrUPGr4LBkJ3J8lkDbZawPaS+k5Z6T8A5vquD0xwBKHrItSd00w60q3asH7Ec23sf
Pf49sj48D1ilipELI5393jMi5mi1xpaDiQiiZkOYvjV06t4sXdN30WZ5iWhBRNgIAgx8PB6cHyiP
RQxRrhu07K49MUtteC2U2/Vyq7ar7G69JLlpX0k+xsZX6F6O8RjFC8pjmmTmVSrAbWLLmn8XFvVx
KJrgZCiBBj0ZvcCqkCBvJuGSkGYV/Ru7rXyNnbfvRnb9hEM6349ZGHucaohY4rA9zKlDX6QLqRtk
AFZpOa3rQpqeJS1jT5dQvDQm50xlhh/uj/WrYhJFou1ZyUN06r28KXlWPDmi3BYCIvp6xWwdJryF
DV6OmBF8mUN8VQa3fdKUonpjtZ/gdG7Ghk6AKQzxUgq6eUB6gHxZqmAQX4wl48PeuegJ0dJshZzL
v7tRCT2WuABtC3uJUJ31K96SVXNcVQcVf/UJhtQNlFl9aeKxvCDynwfy1EnDQ5GZYlBXBj50KVON
fmrX3NeNm+2O/R+7UCnlW/c2Gh3O8GWx6ZbFp7NQw/ZNyfgssECuVhZeVVHYjDBF/IyHC4IoqXTr
PasKwHmG53WpatanWA4pLUC8bHAm1x8Q4wcEgenj12iwPNFbaL22yGOedrkg5pgiWbV7IgWcAMO7
yLGPOe2bo3dLTCK2rbownmEC0wiKZ/TgSzw3iaiH3Jq7SyJo+qQ207mZrhWlBQNLrWeb3zRdfCuY
XeLuxBsMG4iyC9CEvOtBxpZPNlCw0X3+a4On0fyraH9VJu/gmq+oTuVvVErjOY1Few26gDZcgpSM
5gDZWrVKITG1b6GklRT2t3gssldVVxFCRJDK2e3B/RfaPYrU+LlCKeJm01MXT6lP+BPj70hH1ca2
61rYTXzSQqvauWGj3029f5dDjOMl68trlyUvlm3MaACf42WQQx+xuud3xNEufzI9ABTe52/N1FIm
FXCvL7P9q9URc4mWzCcpYt5bYVR/bBzvtdQturMkxo4x8nhDb3Cal8WPpZ1Y2OH4yniw306N9oFC
BL3IulCNSIRGROvENvHdldeqe6G+gtU4m8e4D76Ip4u+d5gBYTpA7FDlh1xcVsVXGKM+hrBjXue2
B/yWME5QJgcTGdPQ3EK+4LRxdDDnKuSlmC//W3AxN8uaBdGx/G9cbtt9XjM9B8E5Xr8X/Fyzk6cx
nsujTgTeJkiL9GguDIO1Z11ist5meRJt18f05U+eZsaegyac/drBVzIMZVKZqKErjYY+S2zdWuoh
rrvvMLp140mtn2GbKsnZVhHHDej9n7WQpgQ4FogdNmj3Ss8+0kKBkN/R7ArQia7Zj/NMfmWVRe3O
XHZNcyP183orTbuZaRXxhxXTlUtP2yIyWr/VLD4pTUSa3yONztPyHizzmbXHwv/pMIWPCaWCBhow
K9eTW1aUL+t5pwNm34Th0G3SJfqLjaXPN2Fgh8W9QHZEe5RAUFcRSBg4xSGJ5jfVroubajS4e4qy
REyepODIEgYaGmOLGAzsJlj1LDZ2zPVWaeAXDgz3QHKIhbu0NH0nV6kae3ErKnt+RpMA4nG6QjaO
tnBSyvcaf/8+MDPE8kEGOMHOJwL5kGush8jSNOh2s+H9e0ziRLbNyVunFGRR2yyx6gxPXgtUUupT
BkzNrNDhCOqYILYoxv7ND9a7bkCThJpoVfC5kItZB/Bw9OKEoxP20HJwGCV931rvWkb2C4SCe/j3
eCCtZBvPSnqYWkzsOJaDA9XdiVo8OJkApc5wn9kFkE5wJdOy3E4i+a02Tntbv1nLPUFg3tk2uu+p
07QosazSZcVXANgqo0zgws/hFTtU6EODfG0nkUsvkAiWZ9wpUY8u32JQdmFMQ878ErTUEDGz1UAR
4oVZ1sBeH37wlSr9kCEq0kt+42HAZr9fhYekX+qQjW2t2lW5WT+N2qkJIkKMl6cKEqbPYZPY18kO
7/ZIxAifZzSl3RumgPLs5I6/7j5s58WM+5L4PeLZ28A4CzsNH1bbyQuSZ3NTlmYPTSiI8a8RWFYa
CA+auoNRkyR/+xiEMoAbAQMWxvMyBolCLCrAO4ZjR1v9XGr4XyVs880kqsGHlpnTgeSQF6526mmn
Z874vC4jgGieYzTPEbzO63csbmiQ8IyeN9zbqpoHm9qJiBDSUbOW7F5aumrta5S4EfmiFK3hBEYh
drXtGFTlL8XFB1NyXkwoUq+l0R9CWTpgnK+hXruvay6Umaj/dUuIa0tSyjGoe8TaZt76sWUmB6FH
znNrD2ZynU1K2XEsy6tuKiWYC83+PZbhO9Tn+3oSK617RzKUbMbhGshk+unkuX6MZ0ygQ2irv3hV
b+h3/taRg8PdDREocm78O6SxNeC/MIlWkzSSu2j6OUXp1/pRWlVBXzU1G1+NAuuuCDWF+Vc5J9Df
YkvjYDozg8GN6IGgKJ7yol44RBpeyqEjCo26hsiO6kMP5vxPP7zSHdQ+MMmzeU6shB5RPN9EJoHQ
sh27ka0S+Ot3SzWwDjgNSVjrXbFU7pDFnqZAByJDIsrG1AZ5HzMSODc9KTLnlEt2pdT2QcIS30DI
4oqZln+XGw2IiQerSbSxu6TyG3JPt2QLLXGwRO8VUXRs1FD5cj4doo/jZlC+lscEypuNZYroBS2z
n3CNeDIBabLol0usASkNQc0XcP0oO4OYhtg0/6PCy8G1fIVggjb5I5D0xrdpNFKSgDbwCkt+jnYm
fgV5zjUORADkjP7wHR/WiOxeWRru5ZZ32ik75kdOso+qBB6MgaNKk0/zPDCTBmeMIUoZrnqwSJDC
AZYgk5oTOr4IqMdIwyaTKOmVQpziwe5OpVvhXgIs4+q8yErEJ5lX1Vugt4gU8JIyC0muDd+7uyiD
gLG48cW60PlRYWPxWsaAqa7ZWMIlXyczPrKTcm6Y6VRPKEn+3ONi7Ba9wXpxXfsaJQSjnQZ+iI9f
qY+zOTwpZP5037sZiE5VGqu/A91Q7o1i3BUtcXe6UzOTY2eWFlP/p8ymXKcf0uZ/hkwsmT+qKJ5Z
H/TvKtwGGnHRLEGGXPA3LOO3EGfKSRr0CCnB2idkiPny5Z//kJGUbzKT0VsUBf9JTMwvwbjMKCwu
yauMh33FKpCe8cFdVWXEgteQfTah9qPlbbwXjjvtBgtW3bzoqKmX8YBw9TFFsSVZwnoN6Ho/vrdL
awa9w5w5RAI1mRv4pNZhDv+Hq/NachvJtugXIQLevNLb8lKV6gUhC28SJmG+/i4kNKMb88Ig2epu
VZFIHLP32qxm/diy9mSCcQhVIYKjCsZiZ2CXjWpWSJphBo/9vE0DWivBGbYZfDm9yy6qj5BW8cZ3
o7lVtyESVf/ekP7dpDxkZHrc3jXBiFbr4+FgaLDDNqYfBdf1CIcxlKzCYHjC+OYmMPqZiO4TEdeH
ISJZRo0rAIh5d5/0cvVKbc0Qg34GWe0cV5WxW1TnQAMCbMRgWdgAZkc3SWI0C/YvOfXdpSDhdBMA
xqtZx5A3YiekkVcUNQyt+ye4Q1hNWZQ9rF9nEAbJcc5QNpWp73xtBrR2nh5PJ9X0FJz6m6rHpl2S
olGRRvsVB0a2jZPMes40cnKQ4JIQRC6WsVQcogPm5qL2XjJv6UihOO1KkRrb1G/7M22Duwl8HWJ2
GWDpjJ7XNoG/Evl6TPyf0LdET/F3dbKmTVZfGKggQERh8jTMcbjLIWkR2zN7F+RrHHwaSgFX4kdr
lKJLFMCdZ1JbN3rAyN5znfYFH6n/GJK4YaGZkjZjPtagM+m2NTsCH8AIDKXU+kIKwlNMtws/wiPZ
pBgW/JQHOg6JFxMn9XFgdLaPFSElqxRcCrnX9Ko7NHOrv6TLj8teu2jQJ7MHzbybKXbCx3mKPePq
dCK76RCwALaGJ8ewfnZzLLDkjXi7mQDImx7To734cfZUJ0ZD2ESMKZakHKuu/Fs69fk9TDqdHjyr
PxMSM3K/JIs0Hj7Vj7kY+R9J0DlknZi262fLOsSuZ2TWsWQUvIyvuone269JqwgT/yPo7OIj1cuT
Z5MXJcJe362/oVX9bQc5+DFfw6ho98j8NGZRo9LlmGWzVcskc9koqWf/8zLo+JsTWPoJIBLUj++k
2CpMq9yrHV4ek5/k2Uyr/imktSUkl6zJcyQHcR9pG8nzMwXwDl/ja8BnqiWx82i6xDovBb+bEUcm
gwmrSxnW+wLoxs4xcF97y0Od9u+tENjDLcKt8SuUF5Y0W8aI+ATwcawl2v/ckMcaUMW+7/Tm4Bl5
f5Rl4pzX38h6lxhbaonl90it8Nw7TX7Fi37XtDF7i6bkBdj19D4M9c+CbXAQy9dqWUmIIVzcuYTN
2FjwlDwIrLr3FM74lyHVkBa8SIYiO4wwkubflMDjn/uDLXZ2FMSxlWnfrNXivDi0BstFOGQ9KUmx
jvwEfg8mnCHI+209OzZa4xfVAKeBOHkO7AzYE48qfN3unGBbEmHAGkI8m2Ga3sjfIxY5qSviaAA2
tDYWFVX2GRaJtQDvAUYpb4xmYkiu/eaHmYkKDGrPZs4O2l01ZzPFWO/x9dJ8lBXNeZjz4igdHFye
D4Y4N5EZLwso00Vg6lpUr2llabjegOiAJiYcrLJfoCR3D1PPbKCldiuJiEuzAqOwngHZXc7/dVRf
R/7e0SX1G6F9t8lpyYyov2t1WLyEtu7choVNPrDP/Ts7SxqWQH09g0ARCRG4nF1bpdG2i5DAec21
zuPIxzZ7pfOKrSPYFbk1HLaaP5LhPDrFz5Rs7AZ0aVe1+oOFoxykXMTETGtEt1NzSdgF+5C7Estq
RN8bNZiU891HHZDdmTKimhIBOv0hp31flJ8s4rZMyvel5P5riPqlEpZ5F27+jVib+ht7NBQ9Luq/
tkU/muUUr57fvdD+6p/BfEfrvsi2AN+q+6ib9u0Lh1yWDz+rEN9uVPb1ezG2XNVGGZyy0giv68mF
YPEjyeYnV6P0YtwBVsrUrl0PUxr4Acq0sTiOFJruxRrIDqFPVTYeKTHjjJNZbGXGCX5oLTbsdqWb
RKbiGWBx+8fT+nvgdNMziaOE+k3xl3iYjAv69uxeaovvw2hAbS4jdiFdm/5i/GaXI/7zoGIMV6Bb
3swQzdGnOSCz3azdD1iitu5yUWvuOB1npiuYpnmZtcUNMDIudPA0txHD/NZmV8limW2kC2rzSQ8h
CBDZzX9z6Tz6ZSHw4TUzsaieD+NGEJTZz8lPdpQARP77Fqim6wBfE5VbU5APEg7MrwSRqeRundf+
I4YklEq2wLkHZVntFNIZDQKbttJmtF7LAEEcC+AWAkkJZg/jX601/q2Nkz8BB/zbHJKp1oAjrlC7
v1VZfqFkiC7q6k+HhRoiiRQwGu+tRVt8WS8QRD0o7Wm7wABe5ir33tRABCYFwWzJ6xBzVhokuxBp
1zI9d3QY+GMyHOfOTp40Tw8f1631aKfOSVkkZmo+IIa2TRCPzl6y1KODqzXpOh7wlxnB/wwKaEOe
13llbHn+GRnCoz0P4bN64M97R0EIFJjhAXua2qtJvvcbZenj2kk2BeCbS1D8UYvkVnJ7brCHC8n3
ZSi7CxB4tkvj0OxJUac1TYzXWK+yk5+mJdzRdgJPOp1VuWHjSYCzixIzTInJKQPOgZI2O6eKAi83
NOstWY301QPfNEF+NEWhKjccUs64KNm0rZPtURueZAS1C0uyMyxGBB2VOg79ca9sd1tJ68f6pf9B
OPRXncTn2c7kLR+LlvzR4QhZcbNKf9ySO7HEoz/VhGBCMfjKlg6v07I7xKtmASSr2Ows+8Ro9rpN
q+P5wgX2UcauvA8C2a1WkTpstxolCGBtgAPjNCIbT+K9vnxm6qHNqDWZpUPGWb7voWYlT8BpYyZh
bK0ARLF2Cq10ky+dpyG1+qaFZ44o74IR1LuoZ+ohMMa/L41Ag0m+/FP1Xl0R6OvVbbArmzjH8g7D
+rLOqjwJ2tfWS1Ky1KYtsDB3l3iaied0L2kdX+faxu8xsO9MOwQ71uQZx9bwU8jZKKzWHZBT5Ejr
PQPKTqr/xHu4NglanouHMu9u6mzLvR1iOJJTTJJRy47yT4bQB5MM3fL6tEtpKjpYMzsZayenByT0
7wE6DQ26jjXFKqTg9uLhT6QTGS3/Ex4/x0FkJMyDnf7cdjnRvqFj7ODqjNWx9M6O+RaYcvrB6ZhG
KXcCJnK0XAYpcYGeHSqvS+8eySQ7itfphzXs3Hb8HnFrPSlFxb+11uwhDUkC5P5hB7hZD7iu0WrJ
95ZIjRnd2ktL2fnaxAUBs2lwWutPl5whTPMyuitNrFW1r1XEPT1bPHkFAIa1wSDoCNfBIqINIk/b
ix7uxmD2z4054I/T6WiCCkVsyLBwM0srPdbA7NVKVtp8In1GatdcpYxmmVnvZ9OMromNeUs9G5eX
E+PUUxxYJ/U+3v+QuE5u/mSUW8YRpdTAEAT6S12Z7U2V8FXBDNst291a26bVLAjVwRjPv+HhwQv+
YwlexttGcdYKua/9IkPKyTxNibpLm4VDOmPv49OhdofOCoYEjXNauZ/r1ZEH2EnJSVAXl7rMUtsi
wzlPWJXwKz9RpDPcZpKzLbPBulEh34vEbdiSjkziyPFz7m76YSDhwLyNdjiCB+sDiP7Xg5mgIPPQ
kedkan5jbpgOymSL1QGww1I8SKtKt2r/XidO8JiQ58Ey28y2eu28QphPcNSiNVVJJh20nRs58w/M
uPoI4A3YbcSp2kmnbd5nEnmQSQ44pj16EKZF5MiBa1IzO9fPf2C3qs82e5Aj8U7xdm2hWo/gQisc
N2M+TB+cye+Bz0Yz12ay4HJSbHRZuLvZi/mpjUUdtd4H0E+/qlJT3XbwhlJ0U5C4Fsm7asOo9o3h
5EjCNZqBtTosdLcxmuc6Mb9iJM/O7SzM8zBiWIuitnxUIxmEYoLqfbpb4OQ+LRuVlVb68atki3hI
G0eCQFi0HcWI0dVr5VsRAIYPbLpA2YqnyCGqks+mvYd+TEJOJmAoZV61RxHUbh1NVkSYA+YkEBaB
HpYTqHq9P04fKfmcyyez4XhmVdj7BGe2MeGehjy3uZw+IzP+GaRBcbPKbB0b/5sMO51kqOaGgihW
PFs03DPs7zeEYScxyvgOwwrZPxvcbTOW9TsQT8CVuH6OowepF0cUqi7dxgcCn8lvZ9LUs5T7feWf
I03UT5k9wscu8eQHTTej9sFv9bf9ZRBw0HRDHmcHDRzVB5tBv9mURdq9lYW5M1KjvuDzKJ6qnPZ8
reGmYuZDZLVZWoE4upNd78I2+14ReAsHUCuebNfiU0s6CkVfI1+4pRr3QAu8OPAkKEgYVagLyU4r
sRutkpg0DBBvXdESkM5iBowHI4xIDL+EBQ5CzQJr3f0QKV0QCoG5PKAb3GrQC26tgYw3Mnt5cFyU
Hupl1Rk2Yqh00yWU9mopO+eV97zk0as+HJ0PZknTeFD3+TmD48zSFN0CnbtBUES+6GS7uBh3nLoQ
x5COEB4hD53oITkIh0TqNkpv9qLnK+y2PxkzK72dEe2UqG4QTo9foLJu7TQiDFiG44lZEwVUfmqB
Vp3EcurAGPTuSggcL8eR1sNAxN/5Xb0f3OANNTBu0Q26WAYW1z+9QL4tfediFSiT1C+UJLEWj3Jz
spHj/K2wp+jVjEBjxzl+ThFP2n1KOoRIHWmhd88bPbhMLZ0DvP19TbLaTe3P1TpdVFO39eg1wGz6
CNV8oNNIGeXZrG0MiE7ugOkyQHItf3W1HlQnaea173rpvblx0t70oo9ZblQYzYOxO1SuO75Uk16T
KxbV30bH+vtsfW+040Nsmg6g3Xm6lhRVXhrgMEMwwkbpk4s+2gG99K7DiHgm0qOPtbAbq7Jdst/G
Xcyt4kYWgtwnMfuHdllL+GS0HFMOu+0I+ZNp26Jtq4LC2qqJhS+jmaImjlDhhe/kROVfJJp8zy78
D1wrAFgcMMhD01p3h9S/jSGK6HWRQ0OTq7/D84kfWZPoXyN8w2ghTSSOo3jzsxSPeg0UhgHjtQtY
0wHK3oQV4V7BIjCQcRNe+PyOGkP6u8YQAjBGB6KlRrT434c68f++jNDnHJA8mDuduTIhakQiSQ8G
nrqhGH047hkYltsA+9leZJCy8JvP3smL0Eoqw4wPiJNDwAO327gv+GWbQn9Ve4s0wnSPemTXG5Bh
l8zEe1v1nr5jxr2EkdsYvaw+fp3NKNispvjWREM5TgzXUgtAbeG/IvwdmLomFFRFgK1xaLz+DrV8
9FLrqOWkruWlXFYBMPyOAo/QdlqEZoMIgpXbUTXNK4Z7wtZqQZO9MAfoPbKXYkRshMQhmAewnIy2
1EO7mIcn08UusLhxmdcK3LhdtF9HQ9SwF7DmFMJj6uBYsZDZqpe+006nr1aCUlPJ1ZGkbYQNqmPt
Jbx4aI4+bSuf0lBdRV9+BsK9q1uwlMEPxOPOuaMtwtqZHfi9oisc4wG1ATFHqjBS9ZB65hXc14fR
lxur7Tad+c1nsv8ZMMraT1rvnHu9IM8lAS1I4kpz4KJh1hMAYZvxOSLYhXgyDe/qhqu+yF7sFXsy
ZJJNRogkO03T/l77NKXp/DxY5pVuo3irp9m7OV7x0226+M5OPN4L34EZaXUSAHS+ZXUUERIpOZSq
BWUTEkbboJByWCQv13lZtz80zWdktbxqfIEiPk/7Qw/KEzt/SOOyuMc5y/ZV7ZyV8oF9SfLVYli1
jTS43a2PrpIO4jqTELNOhnJeYbc1YfmdVlgIE0CX7A7SfPyGJJZl7Jq5vv/Q9b/VjFA9VE50T0lc
Q1NYF+dKT+prKucGRIb8rorGwLXaaz04P0Muwu1agnL+sqTGmbIlkNl9YPy/Jxlx8ZFGFdgKLjD1
7N+DiV2cZCSsTVo5WU8d9LAtmYD+IVmEwa3Bwh4H7siw6z9lpTN35hdrpgse/wxhOT1rcGNOia+T
utSW77qUsEPpj2+WAwBmLozq2iXel6GR5iUviG4PTbobpL/fMB3RZerGrzhmIp60rCksgsjOHtHx
LxHRbpoLnRP7NikcImEEB4RhE2UzH8iybYl0RrDKteN6INbYFugvcqqqJz+wt+pVwaTpFhpmfVLn
jlsyBrcFQCV8yQ/8wo+zqM2zGkKNVvOXFqBe9pf1u2GgcVN2UUHAwq6bmECNE5fyXgZ9vot8B+No
EgsymLX6G+EO9i7gzniWBZHEUYB5Z73PoIb/+q/XJ+KnEpvEFr8kUrNjY2FIK8zot1icreohTkf9
ohaQWO2RJkHQTBvty5jL+NCbwGA7Z9wPRus/64iCmYrU+V/hcqVrGy1wg2+1nTDqSerw2+DpZ6Nq
weG1ya2BFv+lH7+v2zsdEUI1u92fFvi4HjC21upauxPJg1zZmNzHNvmqCjlI4/HJI5NpIwY3wLGf
nRobwapgdAXDApZbUWzV5I7TkwHVEqpNjx4MnM29TlBgWUSgFFLuYkWf7/UBDeVCMHGWLkORVOYR
buBsgz3oMrSGkZ0hSVBXm/D3thF8S7KhhtM7GPtxbMbjgPbsHoVFcCdqmk0luCdPmALDTRNdc4Qg
NOXoUSKzGM7KrcGhScaJxeDBogQJhuKjGWrriyfqsxaZ7nviebcotJxf2JlvZduTy2R6OxmlzW4s
3qFO72x8ZHd9+TvFHogVJ/NZOi0vM10umqedWkoGXYeUD3vlzdfmDu5EPp2ZvzvCrb40Fhu+duif
TBLJ8I25/jqU6TJUR4nBVA3ZKhSd/+yn1XRcLamYCe/jWD8Ty1WDEjfACGhBfVx7CNfkm5aQrn4S
pmmhflts2bQ8G2VyJd7CJEqF32wRI4z/u5hgbIF/LiufpB00+9gha3P9ylfVfEQ5CsdnkaQljlU+
uA176SkgZnEZ/3IP5setMC0NzSMEQVA6xME95HrdnbxFUVxcI8uDr7wIi91M4w6aYJQJF3WIQ7Y8
qSUTE+188M09MFJKzsZEfysF+5vZgsAaB0DuSFgSknYYusEIoNg2G/dmNN3FYPx0UnLlf+rlTOjM
ZXw74SZppRG/69Dfrb8abRgQWXspmfLx0F+DujMOaxnkTmBS2Erlp8pZApLGqcRFF3TaK6VMu/1/
u1ySs0njY8iCrji6mqNhP6oH4Uwovg2Y7eqlxNtVuG59mxSJhCqPPI3Uew/nGrtzh3j0VNpPtW7a
x38DCfWsxiK3MSY0ZWrSq3YGOh2QGPn/KTnmSG+zXys+zdXT7b8/l2ewLkKvOKvvSpzxV28NImAa
MDptiOzbtrLsTWjurkuoMVtu8tDuGI7rTOLe1bOskw2eQgKMhsUQPukGSkfPsp7UgyVBteZlGDof
iZFHOy13c7aH9Ts+dVA3tpHGN5l08W3I7D85SCxj1+d6c9XxNWwD6q1nMiytN7X28AX6HI6Sq/Dz
6lA5pXlNuyWigXkcoxLz3Ynj7kuWJbQsY2K+Ze341i8aRMZQcp9FA20MIfTx1teA8VVtJK6+iAN/
W2Q+BHIf4a1RRy+LH/yB9V/xlpYvZQt6vTRD+TFYKEUnyFvrM/Uek1q5GZb31md6thsM8MWwXVPS
Y2/rFhVRK1GbTMhootOQNsSUBN8n4b2Rjr0ht4wMcy3qb+3ov7WQfs6dGRuQxv/jtFXPHIJaKStR
C5qkL0VxL19bwlGfnESsr1yrFFs6pWlC5sK9DvFHBp5UTQ6bFtv4ZCLBUS2Q6LhuWKGEO/U9taeK
snP5M7fKGEstR6auPQSpAIfZoRBCOP5b77zya4uqmh6pn9iGTr+NUsDdWizkfQiTo5up7IXE+AjP
I2UUNNe7Opvf5wA9OwK5+kWPkUfEKTGlHtMOtq4opdkKR4dmRN3mWRH7s+WI8Frrs1NfD+764OJm
SMWbpItanAhUbQ0pBFbLQlBJANMIwZK6j7eWXV5K0P2QeeeqOGG8w0rLLdgGkHO27ML1ViwKli/Y
KJb50Q1Oze58oXNDouQPTpQzHEkn0x+ty/priXo2BVTA06EQsAmNTpiHObKFv0kd23lo6p/4gRI2
MW3yVC/P2oBgCbfYOJFhHtQKZwISs1l0cDfLCK1dlyK4+CMaifzREcSnLo0tekfCaJRUyphhXaee
POYF+bFtApL/H1Wu0UYPvwVOQ/I22XpEZ7nkDDdTml1LZKsMjnv+Vu38g70rE6UmHj8yohHiMT2v
J8BKZjBxkFPUyo7YaVhfSQ8Aky3fF25h066qO+1BjoZzzDx/z21y4W2hlFUPRYpfpIXjfrabj7ai
47OXYZcfueQHqxaROofOJK4J4a6mz4XD1xBJuM0nv9iZ/900xFlcbecs9o61MDHGCseG3C1GNjf9
l9gyvmmpNz65g/uLM2zDPx5faQtZzsWEwrREt0RaNL7q0WxfCKd4qZlbXKUnn9UyVix5UupZJo7s
BnBGYTeXvo7IL9aualedTE68TUkrWqcZ5LCeqnRw4KEAYxrKloJjmOGpZwJqGDvjRZ1lWn13V68C
sgXRRi8qJkyf1nYIyhI2mEf5unR8ZecTXhFNB/ayT8Pk1d8SO3LJTiI4ybE5J5XmOTIkTCRi5rIi
I71ELVt8LwhupuXfgMFUn65uk80TgZ4WtglunfnmOVrgmK7evJsuNuqVsphqn2py1zLTB2ulbVWh
bU5O+lT1zBuG/qHs4/ZXbbYPOgu2D8NHoOunW7WprPWsPgm2etxnmQePqTHuwkWtn3qJvTFK6y6s
iNGMbac1IFqzfbQK/zT6Di1flP5alSdguGAOpO1lldsH4mdP+ubD2JwTTYtv/1hrYHGGG5dQcAzm
8ZU6tyWaj1D1yqlYLrUGPjsziihOIdVMhkfeOG/9ez8zb1MSiAPDonHvmETcaozNdz4Syl91p2dn
NrzDyUjz9yqa3ZeEpKG92edIv6gfQi43StvWDP1vzFzh7srE/4aPF/lXQ3k6pa9tNsxHowOua7Lc
BjLjn6sZxYGR6leW+aDm+7F7UZPgFA4Y+6dtwn7nPvugBBKP4ldz+RDqnNrQMxZ4vDd+LWPINwsS
pTdqyT4XDigGhwj3WTe/Sj7kp9hw94Q2zK9xyFv1IgKKZszngIEabrdNcos4z0//82wYSREY6oU0
1sU660Y8VT1m9GsaE1acuwzaWl16t6VEb4Xb/2Hbe2SUSAocVsODPXp4KkH5vesm0huBB+LnEPgH
K020T69MJ4g4fJuDiXlyX9FUTT1gFtdw7cuAlWmD0kk89o7ubMVQkb6u1sqzbmNEXJQ6ncEEKA4z
56RGBvHovdWo97bSbPrz7LjD3QMkN3T+D6tkrsd1Z0dBuMtgZl/jBg5treHAEyEKe734StLCRzt4
D74cf6r+oa/Ity7KaZETUvQislgY3A3LVS6/h3yCR/7fY6t3+XKRViG2vkEyRpeG9WvbyHabaujX
NeTqavGHP6I4D94PB1stkSWmfYkEU2DPLB3gn64FbgYUhVpeFtzlWbhcMZC/+BRcqyQFSpaDZruT
Ry2GOVUHtb6LhkF8s6lZWEp80f28uaojE41SSqyaL/fx98BDx62G+BkIlX0dI4bFZ8SuxNbuhMGH
2XZiOHCQaSd2FgL+F8O2OnTrlfGlnHqk4kiP4cfVkUl6eDraj3bD0LqUTrbJhhzTAfNnDBoMsZr8
la+Ec8Yb3D5NOxJmAuAN4Kxz3P7sS4MjsPCV2xhFcBW4Uj+aKbMwaSdYk7itIrOTXwdrtp783oKm
UWXYd/h31qqXlDlSCvnR1MveF/KC5Oyq2UmIEd79po5PNbawlpQkIY4zkG8MeNA6Q0GfYNlmfeiI
HNzYtnvOppogCiNgBvhff5Hj0R32DJPUvqwwjF9jUDmHPvQflII4qaYPjB7ec5zgzV3gCnLq6D/i
ad3Pu2OLyKbovvRZtMy3kwVxCpZFNsbfIjSR8I2jYnyvbup7AUj9sfa9cudhy34zteYljuTvLHUW
iCS1GMVQB+ah+MkouB8/52IACfynGMJD5/YeZ3n10MQkBDHh2QRtBo6hNwQk+OVQ7QP3dTCrZ0fV
YRAWiFGKl1Mf9ktShg9sZxM8BRZGmcTLjrmtnfzX2cs0wOxj+2sUA5aWzmBnW2VWBjJK++LI/i3J
zfDsdz0wMCeFma3qDDujp6bXCK90ZFtUwcZdPRh9GzIFzgkPzaL5V81/727n3nCO++jX1E8OCXa0
31Y0FT9BnztNQdxBwgbFwJEBjDRCgOwX5amxzN+ImfqHf++rl5h7v5RaBkxkkU6pBzubv06Vra1v
hW5nbeuOfKpoKHMSrcv8YEcdU/JBc5IjMABU/0w8Y68C4k7BoVZs8Xdi7y9F4jPLUpUfVb1zszOH
QSlkxqj6sEgAOy7ztsF1OlDm9sKV49kADuJM8YnZGvMZgRhoZJpO4mpNIFOU/Q+zyPjaVEZ0Mqfp
Y+171U27sq1qF0XTe2V64gcZj6roMWqb+Ih5goG+NPVtDFzDbQF6kR1iHvj6datJ/1/zlqZeeGjb
8i7msb66pXfFoH6WPRBIQ2NIBC+ALZrUiF4cOOax3DHjaERe7YI6fkHd39z1ZfBuo9kyMgYn0o8s
jhmTfIDS/dVl4zfuHdhlAti66qLTnWS+G+S6QGFGA6f8sNCyMjR5fPSL9j0A3JQFf1rWb8tWp3sJ
IJ+gSI9Plp9qS8hM+qaJ5EmPmxFbW4t0QNemmyS1c6MqDinR3oKKY0LVU/XiDyvOrNuqLdNu41Ca
hr5zA8ZP4HLSrT5pzjH1iumGFGvnwk14QEHylU4TsWy0BGXS/CKcwtZxgtQmtrpLWdy3zjdbDMNy
zBMp4emMz5WDUR/M7qHSMbF3BunhHGyvCMRZi9UFU8oFq+Bjfd7Q3n+gFsWILx8nsp+IIwMjCw7P
3xOgM75WMlgXaxgVzikBnWe858kOqp27KFoq6CIoZWdbw3A9sRFxguhBMjo8W6Lh3jp4xglfeXRa
5b4MrU79RK6eukUlM12gAZT1lMPShZma5S99OT9bvYnRL8fUl5bmo8l0/MqqGF+KQ6JYZrg/2sRM
cNBx51KLuCHUzWtn59ehsferommomeDIxBkfSqNxd6GLOrYmnkMVeEnjb4U7dl/DPL+Yce0dg6Ge
dqpAp//cDhYWdL5fv3xjvJelNf9i7Fv9aCPrT8fi7aq2GEg6rEs9utVGIxps0ybDz6BfGDdm/SwY
19+V4DAE24ycohufUoMkd7UAGEvARAaCyZ1twVaNu+oU8g1U5hcf48cFNgH0DssdwHOn1iFanpU6
17CSjOdobLd94AWn0cmT59JlkrU0TSi73xQrqWF9UTplfgUv52z0LLEJdnLyc9LY9SmvPWJ/GqJU
1wENZca2MmwCcCq9OKhzf0pRbOPhsSEERDoHUuru9BbvqZ8gHIgKYJmEVz/RiMT4s3V5UX4sVI7o
zBIo8rbvHeEYxz9kqs+o3of2OIWSw98z+9+cCY9eXSEWi8tyX2iQOP8dAkhPkb3Mc7irMPPsfZIx
TokFKR5LwvQ5MXuzHTxHaDPMfca39V4GTb1xJCNvvqfpWZdWtwkRt51M7EXslBYM7oC4XFA8U5vH
dBUAhpR8rnKj9roKYSc0831H+BjDI/ulpQWhQ+w+54kzYauHSM8bCP9Hvq30NFrM4APlzi1fAgBj
cuNursjZYIxkdS2vrBBWleuRbo+Z6Kmy2vjH1El/g5WsuwTVfF+d6VHxCegCPy2ZRn+l2U1mPhYN
WYSjN13MjBA4SwmmtGEUr1pqmajxmv5pReuq2YWBqLzBy3y0ZNEz1DfyV+zcz1VpkL3UmK+93VEM
LdaJAchyuvBs6Fd0rtyKn0W9XB7Usx5M1T7R0NjFpZE9a6Xlb/gJ0l9F98NsRXzl5oGgom6Y5ORh
dvOavsG+sSi6iMf56qAX3ieWHq2/XquMtutvVwTh+BCFD0KynkiregAcjlDFkCNqxSr9UsY6uAyI
N0Yk0ZQs6whFnERzSPEZkUW0GPabmPVzUo/eqoVkF1xdZNl9qM/SMMQSBo3wceNx/Z8i7s54Huip
Zn92h12K4JuvG05o7ovb9T0bPWKDFOXRBaKhAPH5mTFreJB1Hb8NuVVspjD9TUZe8iZ7nemzjnB/
L6L4c23/iPAN9/y3TnaVGfiP2BHLaMDRo7orzb1hbQGxORDL40mu9G2qi2PdkbbXOmZ4ZQxTvgFd
JVo9xIJYJukt7skwM7HuskwR05UYhkf0VDNbKHDYf13VPRGtcx1YF8YVeIxtxvt+l/3VEWdGdmyX
3WaEU23nEP+1VeOydWYGnQsACGtkEw9hr0XFpmvSjqBBHrS0CG+I+E7uojVTb83p/AsogoE0K3tU
tzO2remTepVDkl3Xbqh8hnWvWUcRi+clAkMZPUTFNrTMp4rLAOug0zNNTdtQf1HrJN2Nfluxlpya
sHIf8iIyMXzxgxaufA08xOam/OpnVvCgtLEcCcFjLof3usZti8k32Kx6NqZHzq3VbmFYz6ug+u9I
Ppj7a4VaghnlnP/sauPI6iu/a2PY36R0XkbSVX7bUHLCTr5xhSOTEPIb5KLyOA8QuuKsPGrNyE2B
T3djDmb2PNXuRJaWe1K3V/UwJCmKmhrXZ1Z9nzqj2agyAsERqkulp075lilRqp5jhydv1x+2TYf2
Tskd+AzZn1L6beLEgCK2DDnVg/oQDYMZYK0bgrw4/NQyMQDOKI5C3qOJU0Bd9WCOAXb0tPo22BnM
1UVa4yGiINRioiDAfKHpBVanNIH7ryXJYSyZDinDLpQ6ck5UK+7pqdgxo0uy6bJu2hgRExeDzLqC
CLQKQeIuxzsMaJ6uakFvL1hy9eARbwXFnHGgrLs/0UL6SeNUI6Ftmg7BQvqp5u5nbO2cymlxdiDe
dwAa7z3uhSDX/HjvCyZCRQfOA2Yif9Em8G6JQ/ZcV5e08lGW/Jjb+Ys4Rlmbf6/69idLiPr7HNYP
ffBbaUuGLsmvdpEsoMHAuKVeRD+jBZiIV4FPPZU7C4/KNdIK5659URIF9aAkLQSeIm71iL6rwOvu
0inynxnWYzUm5xtLGPd2VNGvRFXO3CkmLvcquFZjnpByrd/IVrG/ijz6ObjRo5X43U1njH1O5vGX
kpurfi0mLm1jomU4K9FIa1Uupppe7hpY9Uq/hGAhPKZAlTaJF6U/IoJmkfQuEBs4YyJHGuH0u8wl
ydLS5tuQZtZTJPUZI07xE6Wic62i4q5cHXPxogbIGWs9PXzncJ2O7dLXGR53xdoqynWOaYQk1WQO
M3E1HwjQzCAfWFyqYwmKirO3hfSzU9W+ldX6sToyzp9eTdMDh5Z4L30hT30dRC+GMMLL0McFNKQq
2VvB1PDlIgKkGOjiomn4jtgfzIwmvo9ZdE0HAVph2dhXk2MQB0mFr4qmkmntBhV9h3iKuKhVV2bW
/ovay9g2xhsIQSxnnXpjoPa+Rf2c4wVfFDktzooys+1bzaTk6KcCp4papER6dzU7yYwXTAYZUXly
KgfhbhkZGcSVjc5lnMkjw+wAbKDg2BITwnsUdEsQ0JQ+zyzZcHq33rldgjZEgLl9o55GS9BMIW0m
OQXxRBu9SP+PsfNajhzJsu2vlNXzoAdaXJvuh9CaZJBMJvMFlqqgtcbX3+WO7MkSbd3zkGEEZUYE
4Dh+zt5rf+HGQq+H2KLaJ1WIpUH5YJodW/eB3qI8jFxeYYcoRVvU4lQMaMcv8gkidPqW+lO87VF7
LdY7U9Dllo4o2dX9ZrCIuXLU6cH3TfGMwtgnDBnomKwtUg049VSh7YNC5pJYEigNCEg9NHZoeJOt
rEdbolJ90EUrj/b6QZ6OxUizZfkrs1NrW5e8XNGhjpXEf9JmJNC2bX/NyJB4CpW5EdYNb0PSnrft
m2TmdTfQ+1Xlw5QWWGXM+RAh/jo0nlqA9SPwKtBRnHk9LkL54KKLXT76+TlHfDUZMGWUkKQ2P78A
vupATuO5HacCr4B9H6R2IEqpA8ShXI+BYhoE0dosjljnb0D7Chc/OUt97RqfeyNX7hrcqFWuqQwb
rewRshQI0IxaRbEtatUR/3EhMn/yWEWIEVWvs9i/IlZSBX4Uob441Ngs1G5c082tJjrKhO5AD10H
HWkK+lx+pRwfdkHWJB9QyiVAEROgA4WuMNgCKT7thoM91dW3RGhcNHQ0K/SbO0hx1sdch58op5RO
l9W7OUWkUk4miloqi0PYtvNripv2a9+2tFJ8D2srRqc41Jr73EcMlUGjn3SU8etQZ6zukYGAIctG
EUlxda3Gk+wUAqfWL0Vmf5DtTL9pvhW+44g0KqZnZe8/Fi63sr5mZ2GOtXPMpowQI/p3oRsAeZit
8REyZHVqoiRdKQYUeloxT0nGywv+5qi1+oqhWv9uqSCz/anuUc4CuJMrCAWjcfHRCj118BRXdde6
bKQZg8qlqS0YVaVJeP854ykHbjmDkoy7wE7GqxWi+On1ZBE0iQSVBxUKqdmOHbJlb9zPnfNauUq3
X2x/eNyvPQLeh8Esz2lZ+8/yAbzOHelxeJNHCiwBcJOAkFovVp4rcCs/VJ12HHcrrXWcpxLru5J6
5XuGx+bHtViADW2I66q4TQUD2kdOHYW8JHHfqRlAxi4oLg1g3ibF2/dprEA2toRaZ52zk3rwn7iF
ukWIuYjHwCp8isF7vegEATemOv1YlTJSXn/qGeRHdAKqwrtYFjEragy5Puii+rnRYOzVE6KcutKr
59jDilx6yovqmu49gyUp9HBVRYajiYlmaQsj+Gx2PdXphgAyQZRttf0cxYe50b1PgQIWke12vir1
egD4KRyddRTNu7pCk0BcIfZqtXIwcqvaIcvzjh2TnzPQzsO913njzaVBifo7os4SXrE5F1Fb5GCl
5tDOq4hrcWXUTbrPQwS3GbUxAiFhN6J1N6C1CKcVaOjyASkLNSVwYwk8Hh2mwF2D4wulaZGvp69m
WU/31B/vBNc8L0K2jjTgshruAByISBsYUZPIfLdpdD0pLb2rpTefmC0p077VntUg/6ArLp0Vy8nX
2YDezckCcxuyX3yCjRxAIlMIYXXbjAwt/t4ldOrP1lTne3mkeiodnCylAyuPe4ITNx20zDU9uuki
v2xiK7eELH66OLNj7SNmm3GWHcrIPPTzkYhI8NKap7u72a+TjSybu0bZhLm1A+0NV0ufgk0IXvaY
eEQ9TcaD0zP2YMebVucOz5vcHctp988H+bkBOgJo7vouP1+ISUFTzspJb9h3pR0jlsrtk21jMglY
hZ2Nrd+DdrocZ/HwdWyS3/yctLalIuJ/+WI7nX4KC7s+5VUVXkj2YD/TlSYOcSPaNEb3geVOf7bs
5FON/2yVYZu7SEG+YaCsj/9JHLRCulj2DMBWWGJ1y/1W6DMJ3QwxNqFvQNilSHxZitO+5CydfXuv
2hnAb1zZJ8M3mluKOWQDlCgknkntyFgMrM2MrPUcdSnBuwlZqEvjI1BqNux6Yq+4lX/tvP59qtJk
axm+B7C2vQVEeT07c+TuB5WMAUKAT4Gm2W8EeRxjMzOuAziWn0YWVYErPWb3QWR5zIz0+FfeGDni
Q5E1hR9jZXUxTFnC6OkpoEh1DTmG1BUFhNGNkbE205KQLtd545apLEzBn/ocxMfcJro5Q8Ygrhqn
I23FDOC72k71DRoc5Y+pzPpaAouW72lBGmImK7dDBRKbgYLxZjghPovA2bWuYTyk1QXqwwqGe0xx
TLJau+qNsrssH6owKVfaMXDZcS0KAN3OfN5XMelVcYPLeavfK86JdgyIWBqIjqF4O8+lkyNDUjxo
eocmiezl0BaZKbBscXxj1d06Wfyetmgj9wYknoOERiJopacuc1ysynh2lUm5jNAa7vAfvtTS+CBS
zbEzHJ2xXy8iVHISZuJ9EeExZkD9RKBbuYtV9kOMVqlS2jFcS5OZbgR4huSHcalsOsK9blMPehy8
ORBTKS72Py0Nq7omSgTmz4M/9gB0zKC4I20rbvQMj/JoFp+KA862wC/OhdV/D7kHtyYtP7GzK50y
XVXaqPPfsZlWlmShZH1oQdnCr0GoiXzwXazjxFhZ25+foyedkE6BN6R3rWLTIRA7NPQItss+rAqY
Kg4WUs1KAz1VJJ+ko2+oUnvdOOC7c4RC1zybcTQgKX7NEX/Edvg4ag/LXRSdyD7Rk/E2jx1T9ypL
b0kMcJ6X6aRNrbvL5zk7Waj9jgaJz9JHiyyCfEYA89BOxNo8xUq0JyCbSanpuQ+egQAz9AJOTOFn
zVP4I57lmydztlim1YYmgNC7hoEyb6yEADjOjG+mTxaJPIuQ/pzTrrG3hT+SQys8w1ohMrjttMPt
nCD7BY560jU2aGbtNWS2JupW4FFpjWnoksRHxWxe4qzUtmkJNYPetP6I+BcsIbDG1cRs9j3Ks8fM
GffyuiqiSUeJLNR1qs9OAZkHt0u4MLEyvBh2pj5FAb0nTuVZSz4RSOlswskGQ298k4JqRFy7rsKE
VxqBAR9NEBZGc3iMHSwnEsjteRh1Y+WSNjifl2uUN6NbyUrfJ4b6bE9kYVdjRnI2vdjeiqIv8dii
Ak125FI8BH1MTJCU59cpprJ8uI1u7V0Z5Bc3QLU3wJ/Fo0LDe/vzI2VoEdCbEKwWWYunM6f1uooQ
8NJQ96NNtqgUdVU6Ot5lgUpTkUFvh9bF7Rw4l55hnyZ2TY8WujQmMtY99or2kZZw++hDszqmrHUr
h2JPKjoc4F0H9DbONi/acSn2aGiCEZ69iJgXlYhey/oGPo47ztD5j51RvChxZbGhz6ZDoc4fARtU
uwqhFgm6ebB1fZYURQNCIfF7fpMhjPMgp5RZvgtSHPFk9t28OX4Lhkh5wtic7cNSnW6GBm0YC8EX
B9vrCoEzJytODfySLGc9FuYpfFSr5Bs3KoQK1mS9gFwf1jR/UxjaivUyrIzPdpG/yqG8pbrtnrXS
37dVw0oJX/yQMUXaLR0eZOjMblLvAG9zfNci87mxyzIhVxV9ShXRGET/nuQzeUraqGyhHI5noNVw
febmIQs+0Yyp93Ki4OnP+MWgo+nsO2R71yExpjV7pmp1b1xr6hVyXLk8zzpygOrH1iZwgt9yN8se
Cox+9qARcIjBC8+0OUSLScTlEvXqYJd1nnVtQSM8lSa0SRjAH5blJApIOBE2CnlSDxWiAYZW1aFy
CShEsWrw4+FwJrYkWyciw2Bge0WW8nQvDYVZiZhAakzGTy2vIWEy7MYZQqR7z24S/DBee46GCnlD
79BKn2E0cQLE+wHaIzpQYpVDEWjPxipUyIPu6scgUt5dobjJGYztnDkoD0mcsbMe5v4st2DVlxIM
2doTKzHrjvWsJMhWtNr0yD2pyHKedeaVdlev9RTDTFPMHWbfFM+x2w7NlVFzA6Uop3VgHOWB/DS7
QW1X9UD+HNH3kCN7TVOQ32ITlp+KjOppnDE4jaRHHFsfSoRtnfMc9qRdopwdhALw54MOqGzF6C3b
m6aQ80CtOMqWXeZnjDurwVgHhEqskIaRX+aX/gNlWXcJ22zHWFwjm1S3NpZPYqgqGmCJyJ9owaki
XAUl0M+EnJKItVvUxqaGCGpyP6l2NByWuzW5PZhz/QcrVCEdsk/eyL9OTA5aA3lVyRaRYqF6kxiD
XCfYp2onDRZo8VJ01RDw+pLYLH2hP4wRdRysNXs2KfcDIK4eEaPsMXBo9YZq/xNLY4KBwAGjY2a3
XvKCZVaeXLS2BFkYYSOxSdOaVTp9Mkf3TrdCeRG1JSXpqhQMG+JES/qpPHelH8sH+VE1Izwyh32b
aPXi7ZEGnxZyB2zt6uOCfaUojyn6y+mjnqApo+WxAzGoPQYQLlb85PQ1xIi59Ol5U6oxfC7nTtmR
hLnCGj4rBtcvM53nIOgpp8cL5ofxqQ00H2v1zDlfiNBs4pDkS+a5ZN5JGAczaTId4aLA+eyD/Si8
oA6eliOrAuXS5GcrwZs4qRTvfdoot6XaGGkvjvgs+pagTynGkw8afPodPCzcMI1qnzpFAwUw2eF7
VZeIASrvh8g8a8L6IUvVaQNaztnSKj6iGYbR1wE/AA6QsnVRCDwRn3K8qGPeIIZxymj0j0XGxYEC
NzqCHII+Qpu9DElOpo91lZ330AJ+sJxekWJPAlScb+ZRtUlhhWJAqwrMgkdr+0qqswjwosivT7bd
/7b0wjTF9HbpBVqNugJ5CufV7+LvVl7rq7Z1zRsuSPNm+CWxbSOxiNLk6Jjpl0RrY3Sfg8/Wf/ii
QQa+50SkBCusOBMSWfrHeUUWgxbNMG4KBPdahx9J3iYNpf9hCGaEBv/K8H7wp/ye2wsQqLXs3hKM
SjWGtHYvmXCTbXu05/KCXiwrNvjgCKFZn+/lrJx6C6ilvGIU6qblNyQi7qmvGNq4eJTZu+juo6aA
X5TqHcm/hfH4GoruvUoOysJOyWqkgaNLyFrdTy+V4QhCYuKSCif3CUKjO80Gqig51Z9o29/imfJt
gABcFO6DnJ/YNZLTyI4RQoiZSuT095zN11lrXX1feaa+4tPRJqZcT3YxGb/rzNNejMryr63RZS+E
KwIe94Z7Dy8NtwkzfCnjmtlmkRo0PzZxS3HZZOPBV6f4FiTmXS6Huourgi4JuBtR43SKSmYpebsb
nw36ldTAjmvuidrP2YWlrZ1THDpnugSYVeSrh0fpoIsYJY9NAwuEBgW11M+uUpUrJIO1iLZj0l8M
n8eGQHgul0fZIm4AA+PKBEBTKdtktAqsBnV1irSeupp4BgKSelCBbmPcxyAdkH71VyfE6eubOqbq
IcPAsqhMvWJ8ICpACTTnUfcRTnSEup+iuIAW3qc31YHfU+vGzAx6LDaK8puC8IsYOOvLsmK0UJLE
u57s2q4MLuw3D1NgBsfBYhAmUzQIFO8XBVciVCq8wuYSv+wrXztm+6917VyRPXdPgTurr5X3waeP
dFzef6K+/f3S1u2H9CDXXQ1Q55lo5HBTO469kWuvDPjuy+EsG0E2vtVVP7wXehruvMhuTrMawCEB
17dWaPrfIR+BQslyZyMPvZF0dkbmFa9lDMBavJdy2wiXZNpnFEXXdF3in31HLxwdSzQ4W8s3smd1
nsHoeDoBHpa7kYMGjMBHFNTYjcscbhNk+LUtnNn1bI5HyTjTZhWQT1K/dKMNVWNkiBe59dtcacZ1
ogpCCnqz0IHsISmPK3koHxQT+F6MGEJPp+nogLvah5U77cDwgtCopmxVlFr8zWY7GEzt8K6SfsQU
4yGfiJEeRaHaiwfHjseTXvZvkShg5zz0Lz3+Det/DVPSP2U6EbNKRI1RmadPDC8+y3afNrcC3O5d
aBLah1wdnEPEmHCXF+R+1xPOksiZ745Rcp8BSyIdRnbpPEQae9zZYxsse+uqORLdKe97bUKP057g
frYVdwkoH6vgnT6rZ6/sUI1E/gqsP5SVb9kIrqyCnL3TIwT5hIIGpm3eCvoZu4aOtVAyl+uoVi4F
/fFvXVc8j6EHZKyMoP+bRNxkOhyqCM9B5OflrQ0DWlqGa188XffvEDDvJEdlX7W5eIs2yyyf0Bgc
mcW7h3T+CeWecdMje1qVIvdtVq1+DSbnUxxM1UZO6V0F+3xrBPe24cRLtfkzpsJyM4YuQa1jqm+W
W7KuRf5WTiaTnoSKLkLXJeaU3mSMD9BjVzVJPOtKOOrIB8+OrTwMxjcjpEs8ifUpBYCMBbZT9oEZ
D5jH6qO0/ib4fFdV5s03ZS63ZCC/ZwUuUdKCPs0on6M2uqtd/wCwRkfmR+FhM7YVIVTBNWuYNpK4
3exksEJvJKSSBxmwKY9gGmYl2jns4vLgmMW5twP9aFb4YAX1q0qBPJHKop+saV7Ztmn8lsT1k9TI
wgmBa5k73jF3bFBeqa4+YMwmZw4bacJae5BRL3kN8LwNc3WHvFhbGQSirjSpHSC5vdwXTkAmYllx
u5/mbd309m6IjI2skyuTBjXIcgv1Ep0ycLivHrSNla1kFdOdjsokQIIFsAquWGBNZOUltP4tPm/R
xbRrrX4aGkg6jRVD0AGfvSHrqj0aVOpxkqANyWgGFxatdk/JnjxDIbXLcBn9qiEpjQ5Zd7rQVo99
T+y7OJx8PyEAjGKH1kNdH+u4KDZWZCOQd1/qKKWLqKHJE8mtSueimyj9kIGJE36xCfQofWDAXUvH
XLqFLaKE1gXef+EENUy/uJMDinY+AHCpEcL2llJMH1Sf/hFCsODNDqkkBaMzaOCO5hOZWaMNphRu
bHxITAs/D8RIZd0XncZ9ij1zGbVHcfYXccLUZzK0W6rUhNUFGOPjYPB2kJTb3aSU3wbNvPk9yUfw
NLAC+ZAvV5pDNkzuYErI+pHSq4PSVj/XTetullnjAlzEYZUi5x7zEwibaWc65V0ZzIj/0RzTew7b
dTKR92HzH96YGEO2fTXOXIWoRjxCZTfL7cbR8vLVrf1LbjEvstMZKoUAtmI2D1fmnCjvYVbs4tl0
XoALjUd/RATXmZwDmqsTsxuLNmT8XHeOccS/tW+Evtc1fVCWhRFuKpX9AQ0c8qEQ9VxDvLunIMg+
StzQmPMdtZOThSpkIdVk0Q0YWchYhi5qDUGkp+hYaMip0ya73PNIyLRV5HvDq2+ZYtbWVQ9YTrJP
CfgLOaINzXjaSZKhykAMmBmyfNsracXrEe4SrezWns3vF1wcrG6rmSwUL4dOJufTTVX3pyw1xQZm
rE9FX8a7vJrp7RcZEl500jZyLxjURXphl/VZEpfQjZorO6qpRXNjIE5y+BLG2X6eY/daA4o59wWn
0KQO3d2sYB5BA/QPTUReZZ8G/kpeZVYYGOvWisqVWthv+ALtb5RyR0WZPzOpR21BQPmxrgx3mwuA
tJIkG6uer6WlEhbkjvoxRKS8rpzse2/2+iviE+wqNRPRPiBGzq5TikchUM9ylngM+Z8WJWPfsZEi
O+KhacfrMvREI9pt/dHbNJkfnvJo6taIKXZy9cxS/Yszh7diaKwXmGr5vgXYvJGHcTeAtQU/tGpd
5i9e7PJ6CCyJHHni3wyAm5ts5qwo3usjA8SiDkxgMGF7pqFIOhCJrk+BkZ3zQUFKIo6isi14wqRU
gq4zdFXECwqMi+sPN7twEH551vNkBOqTtKUlCrvdKJ6zrwrS7x6gB8nvVxlJC253vjI7x1bOpeGm
XfMqP2pGc34MZ9Yu05m6lZK3yjqyv8bGHOxteypJyRIz+ykn4V0WsszUZXRVC8LnALyN8DfU9ls9
aUhTNnUaKY0zbIOkdQ6eFs/PCGTvRjiMt0FP8ahk5slhOH4tVVejMBKzvBHH/WGJaWa+ERUrzlYU
b6TmbfQRorzPqbIP6eMMcUiYlDhxkU+WtNgIgFUsjAhizpI3BMMFfZec0RLg9Nati6N6DwHGlscg
nismbAbMbgu6iDxLY7IutuzlXyvyBE5pikaYHOLm6qjGC9ckY5N2+ELCn3YvQ7T+yGVt4pLBAMB3
jHgPxlpVX0EcdFupXYBfEuyMNh82UVG6V5/6GQJSH58d8rXihkG4vC+Uin+yZqCvwYCJ2iFwbJ2n
xqMBD/1j55zVcIA7AUzl5EfVl0xQEgfUllZ/Yi7XQ+G7uc7APtfQdc7uWdk4tGl3i2SxrhtujH18
TBrI2OKDQC0Ym0zDI3WcSQVtkqDYObdkhLfdVt6twFW4UcKRYrtkxHfGaceAgQ3BqpHUIsWtaFnO
46ZIyeyRLiToYy3gG/cCkFTEHuNVkhrBqmbGIPt/ipZlJ9NWw5WjqPOr1qSEQipXtXtw7b44VXQ5
bsWE9B5IxjrW8+FVfoTiDInMCJAo0bToMtTj06KTUWI1u+RZiMFGdeMHRcn3QWv0rK958iDmPOos
SD6TY1e7FBPQulcyVJXlprby4atbhAR/+IKF3oxccO74FM+Yl3wjsNe06ZJ9VE3+M3CA7TKq9FGc
9/01qbTunaVU2TPGSWH/ujdWWVTdQ14eIG8wtgyCoyxhG5VGkc+9fh9N3hnsr87EkDGVkdMYpHBU
KGtrHAIDYe/ShzoCN6V+0RdmGFTs515vhf5Ze9QTCniRB6dCzESn4vUt23YAf2VHkmnnRM80DpOt
WWCq6trymRhv4zeF3hf/ciLUUgbMSmI+KqSMr3TXLN/L0Em3Luzio2zyc/OBZGJBwHFaSlHTqp5s
IoY3mZzMsASMbHmDR98OPoyCDgYluV7X4GEHsDLHxiaDSKl0bVUioZIIs0lEiBmm3aAd0DfNVPub
ss+Rt3fOfalYCsByCjkhCVLkq+u+dzG/sq+nCE4lXcm5A8zADTVaRRm7Kwfn4PNEHUlJN3+mM2Th
KSLRQzRdL77nRKtGyaZTJSz/oiY4qc302Spt3HOkW8jWwNA6zUPasOHpGxPqvKiE3bjIbzCKNxDB
6EVbkX5WnLlEkIkaOyaBkWtxfm5ts37IGYltCMKdt1VPB60o3y0L7VKma+Ymatv00WpeMGqC9aia
CTcYQwlPr18Vxm77miScxO2RgPf5xZlU/xSSgrbSTbfmzAAyLg0buZs2y2E832MyTR4XdEUeeNvO
jxEWNdq2E/B7sSyEfUERO7nv0eQ2iGq1YaP0WYDeuz7TmVCuad6198JBSWf3wQX/ibrv5+kbLRU1
xTIgpkKLaUIUfEmbZ6cxMfyHoa5PrrFm1pQlKwSeTdfqn6uo+tAJAlbVD+fG0pznyi9RK9uHYSoZ
xosxfaqlex9H4box+uqSuHV5ZmLq7og3ULctNB7kCWNz8buhXffCjqrBhQbXtdGmPH7TbO2Dx/jp
azd6SDjAB+apdYlEFycQD+5EYqOS65siRENbuo35UIf81TkJPkElsvfLaofZvt1XA+QC2hCpoDDG
dwqArGvUQ4Y+AU85zV0ni4xXk6CHFYrxSy/oe05Jo1GeeY7xNjv5k++mFeRz0cfAbElHPSshGAiH
WFCr1ilylFuivdLGcB4laGJQsag0GfXQqNTNnm4icjo5JlczqNd9viajJdknQpMSf3dwiu/GHkvw
8ifsiEitcc5poYpE4T43u0Pi1x8lYKynIQyNNR+35WBUiDR7oGR2ifRNMOqqKFThKhkH9IH1kwKb
dquUzYQGCOjuwqsqUmTqVXrGWt8dghogiWfWb8jRkdRhvAe52dFpqAZuWqaZHBrL+xB02XdpO9N0
g2QGt7BoQHm0+ANEpKF+r3yilR0FhTqTqg6oKDo41yJNwy+T/Jpq7puu2F+kurLO3F2F+q9CDHes
mITQara8B7lOoJZtNyjUMiYrOe1jNCOspfmLYZJEHVcMp8XmcUacsXAVUzso6bfBi2oV3BfoR6QV
dhhE5FyGoKhu28+w+kj+I+1+wR2hOmHkgIU1M0amkGILKh40JVzbXIsffNNZpdeg0ZzPjsIdtEtq
ZIB42lc6jlRjlQYsXKoOD7YKjelj3WpvM/+7XMGIpu1w0czXpRXtWG5w5xTJfjDOmZe7ApNjflGR
m7KZEYZUvXHWARGHV72umOQa3UWNtH2F06dFmqhHjLkabx1SLY7TR80ajdWvv/z3P/7n6/j/gu8F
9L4pKPJf8g6QX5S3zd9/dfRffymXTx+//f1XZNqGTR6rajJfNTT2iSZf//r5HuUB36391wyIdG4y
w19DwzFPciYPA386y49cZnkb24LjJrX1brrRPdd7THtEiu4Y1htQJ/6N6xjSYFi2SJM4LDTSWbIU
vN2/Yix7hOCtqrJS6u00coL/hEGPpv4bA+jmrKR5jTg3N9dgGrEAKJoHNZX3CGEfQX+Gclx6fEax
18QSOyjGmTTMGd+7/WoxDxY7LqyWipcSBo1uSXZ/5EMSfC7khNjz3gDWpmvIePF+SYQZqogtxVgd
AvsL3bJE3Vd5GhEn9TVMaJ7VllLtaEFrYA3ExNoFq7jWEgLwpAK1C5id02uqzvJQfjQ1j//+3TLc
P79bJjIPwzQth4GebTh/ere6zBxL6IRY92LDvKgWTOgp/E1ltrErS9AIURIH5yIzULjPJHZ5RLYQ
akyTDmMXTZu+JmtSnEkg/VAIe4V7kIdC5RZqZIJY7eCfDQjUoRnt5IubOUp+q9N6he7QOrvlYJ3R
WhQvM0ldO8tIL3MOsMQxnB5qmQjIrdpHlIbRtrSb9o4UCNlyH1b/4bQ1//JCWJyu8B901fRsy/XE
af270zZsffILTHJK24JU+EhcQfkMshgLHvoXT2msvRUEX8kz69bTLMairmIdXZ3NWI6VMa6LkvmP
i2KJweIpILsM9FxnOM6rRRl0xW+IdJOkztcRHuI5SVwMy2m5ISwvukZuR+TVbMqUjU84JdhwYdiC
9Iv8oc1A7yqlZgNUAp2VlCbJbdPYLSMNPcd5qGuudcidIX3s0vrbaFB96AMKisp/UaOuveiTgqZT
HEZprO///Sn011fO9UgGRJ1OEpzqqNqfXrloJvOlGrKWYpfEmiBMx6cqCF7lrM61wOfPuzAO531Z
askbrz66cqN/svP0Xsuhup6dzR41AZkXQAH06JwZVbqu9Pr9Jz7S64nF9Ix6IxOR0sh8YZ7DvQZH
hzRIM9mITgY1qqHWyQ8qMbnawGFE+BIJs+O1UpJn6amDidEXbfzWdsHWacv5zav9a5WS+lLWAJd9
sekoGRUdhpLcMMVEXPnvXzHb+fNF53rA0E1eKt0g183V/niuUdJb3CvmHme6YE6EZQf1DXHMaqrN
/i4flFFTVjXq44M8BDoxP+b6h2E+Siw0QqXoWeBvKBnaK5RgUqwbsoobNbzJh8GrTWyIarYxDaW6
FCNSDTdzPCKfTBvCsXiwvH4FADyH31X7T8soB6XwvBg5KV2ydZ1U3U5rWm/b6OYArSpMV0mEIa+o
4mjFfLL+lKjVFerWOS/M5oa9oHzTipujztkHe34kpGd47HLx/ARqc64GKnmtK855SWrkKO67Oo31
jVITHy8tRk0QAmSea2gdQoCEW2QX0lC5TEnTYGZKRqDZzUFri6N8U/77DzeuRt7IvhblhHM7bP90
+I/r8+7lf8RP/O93/PH7/3HY3rd//oY/fD+/8cdf3HxuP//hYAuUlFSB7jtq1e9Nl7b/vKmK7/y/
fvGX7/K3vEzl97//+hUVeit+WxAV+a8/viRuwhi4fndGit//44u3zxk/99x/5+l//8tPfP/ctPyw
+TcNOKWqappFS47wyl9/Gb6Lr2ja31TX0UxVZfdJ3JDLGkpiVxuK2/7fVFu3fv0FfJ04tqy/GVwi
mst6QI6C61i//vPp/qghltf+X9cU5h9rCu6Wum2ZrBUszK5BiWH/8YLhHkqWpqvjGA/U/NJl1Gbe
mHYXpCTXXH3sQsADWWnp61E3Wmy1j5pHoiS23/A5oLy6Y38BnEnMvFvoSxYrSn/aS2g113Lz1jcI
DzGT3XPR1Akba6apgyXaDhTtELSeeYjKyEd3R6cFKBfUNOOoI8/dmzYZshNtm5gVCHkWkntjAmDa
8MUPqFdCzHlA8jLrEIZV//y7t+1f1FqG8YeFhNeFUsnUTWpkXmvKKXFT+91Na8R84SRiWayxdK00
0aNq9ak/tnaorxEHGK+2l4IRXpYZM9sItR9fjBp8uBhX8H42AvKH8xhvP+KcfG0xk35ILEPbD5k+
YRPvIohRrt9BqBBenNBjpFE76blkAftgdUj+fBX1BtlOg9lrV7XJusM8peZxhoNKtMiobP7Ds/7L
2WCDX6EAsC2es2OrnHa/f9ZNk4y9iQJ/o9Y2bBUAKNtQy+vL3ADibWuv2tQetnCsiAUoqhA8/oAs
PhXhUYEDlgZn67SLbPbns+v7xyIkEJNZGHMiq6RPlUT0yti96ihFn4JEYWBNCDp8A+aZOLXYdeXN
MxbCnHrGQwET6ePJJEHj1AGl2vRsA//D/UIXp/fPklq8zQ44JE58y7Ko0mz1j084LlWnpK9DG2Ec
UI5bqXFxDIIGJzeGwhX7FZba8hVbnvupccZjgh/rlTGsevCS6J6STC5I6UTP4TW5NPBVLriLhZ5U
HMuHCHkRvVDbfas87XseThokrEY/KWZFCG+ZJf/hGcn/8Z+ekcn6YuqUnDobBXFi/+7EzemIjSaj
hI2Ke8BwWu82tWAIcBI7+8nQjQ3BePE6y1N/bZooCcfCeWCPANaBCKafD2XP2LJUlDMbSHNfmnga
LeBurkSKBSEMEmSBwIgbUqtIJCfZPHhE9YnSiQ7qKmzM6Vq0ECOsOrrVzlwf0plhQTjNe+nkUCD5
7O2+/PgT3Ovlp+U6KFqmqMiRVpUdu588B9SctNIz9zwZExSmzEr6jTdp+TFX6uJDk3qrvM0B7RaV
BmmblG4qGELDx0p5A1UPzNxovmF2edP88fDvrxjd9v5yBrmOqeoGoF3PYz3+00KhlGPqYBDNNpXS
TWtSWbItiKq2XM/9gHIvcoejCmriHo3uuXJ6Av2KQjlWGZrLriNlpDPJWmxpyCIwbtMLae9oxcdR
HY9B1r3BiMCBKEsSryFimi4t+1LSK6C6v5jW8Fq6iXNGih2t2FZZz0NgbRkjbePeMx4dD9LmUNti
rJsEEDjC6JRQcqzMupwOciRJVFxOlYQ8LAO8sZJMeS2MB4IZGeLRw1NznbjRyq3j9ZiE0VbmcBcp
GTux7R0jQLtH1WvY+05u9ThQwWMVac+JqA3zoRm3ND3jmaSAAJHNiVQCopas9Gs/pcKDKXJJLDtb
u0Z/0A1h+BVSaPlA9eQ9cBIj3prMvPtUaPR8iw6yUT8EXxQr856rAbVGJ9Rhi1AY+TI9bQUzJPOu
j0aTXWW42+ATQ27HpbdX8IJtm8ie4Q321Z4EwGQrl/LM0DHKelqybUHhrElAr0hmHOvflKZ5XqaT
CxrI8sM9EQZQspz2CFzd/P9cnddy28C2bb8IVcjhlTkrB/sFJdsycmwA3cDX3wHQ5+x97guLlGXL
IoHuXmvNOeaNte+P6GLtaGttcQsa8hrc+DOsBRMURqNrLS7H072Rjk5iuCbF0F7qUOz84oXeQ/1h
2gEK+ajIV30/jA/6WER4IBz3Rxb61bpW7BRphXOziAFDWDZ97air3UcPgqmfceMtI/A+CAD3Z9NT
zikeuIM/bcYkaJ8rt/6slF/8JE25JMhvEOcoc+3XFiFMM3+9dL16OxBIiP7DC5nKtBl5GjoyIzaA
nnairHFiRiQ66A4yV5r9MMaXqtT5UG4t17Zw+4NmNeI5o11syfFOfi0aTCD/bmeDM6pTi3PYhPrP
KfFQs1goIJhP6N3kbNqhmWb65pOR87PvNnlVI8Yqa1o4qbTMU5ZWdruT2fBoNoP9NhFQjT2iSF+T
WHgEcE87J7PqI+kq0Y1GMq0PJ5RfKC9WgZ522yLtk1OOexxeI9i0pbW1vDSnxzDK1GYhn9HE/fcN
fWn1D44+vk4exnGAZ92+nu9c9AskWU9bfxzLn7ZDAAU2TqyoC64gb+PsDIAzPwHLeiG/sMENbA17
NosHUODydmcnQqHNP3N4XtjCsAJ2trbHyQvVOwlZtnTR7dBtb0bby861RyiCrNAdlABO6XCgszOs
kdn0HGVmlaU4BbPgK9HM/8nuU3r6u3I7qtrJQpK44+7sYg8843yrqSACYKZjOl9WEBUTeD+TUJiF
MNGmIujne27C8gkm0xI71I4+qi6+I65zUwGP6dtvbexDKneRI9pEhsRBJLwtz3qg+Rs3QVFktsa9
gvg/BcR/d74cw5k34v/e1gzXR5hMSecapuE59v+3Ufch6XJI5oz1HQ4RZ651MWUb7PWGhaGZ87fy
yW2upMmPw9s0O039hYgZsYjdFZld96mTSAEjI/sbMCWoxmZrQle+LgOvOq9f7h5IXRLRtGicFjx0
B/r/nFarKXHsm5Zk9s1wQjKGQ06fcxfXkHpxtbBvjZztDhACSbbvyMWlm/DWdqIjG8Wkn+203cMk
P+7/FcI/+Zx7bT0p33sB9qet5ZDRujNmNqFi/SXpoduZ5eB+TjLfyskcfsXJ8NgE3Z8y7CjaSIJ8
NjvtJ22eHQ75DGiWZGJEnh+g8j67DI69gwId0QZkKGNalYX5xbwBprG3UcskSEzIdyEXzvR7vHBh
l29Kyfe7M7SvSKcLyoVmlwZBBwK+zA/3dbBLdZ/LTquOM9R3NY0TOZca/eW6qbrnoincXZs2wHmZ
2bZJkTxnPgwx8F79Vs/7BzcZ4EDPeWyh7nmwVtVKDCL/M7JXXe/LpDeW4NWQzmNHmn46A/oisDUI
pyEG7HRwHduqH5irDwnWOKPGwVMNTAKdqHuwPSKhrDR9NyMMIgwpfi+6MIo97aBK/6kea98++n71
1IhGHZbtOC3Kj2ysio2EikVwFRn3Q2eat5YZ2KF0Eee43ohgG6VZY9rpy+ir37HrQKh3AX40hn9k
RIFiktUDPznx05v7VWRE1udynyFdZkInnNtAzTTOKtrlsunma6djWLi6/9plxjJ51/yOevYRm11z
WLrdtLdJw16Uw5ObDRDG53tZYo1uMJrhwx34wW07/lzUEaW0JX9Qjf8VSJS69XAGxPVPQI0ohqSh
zCMZzIrJjJmht3bagkxJJHIb/vFZkkCAOY70dnAJu4Ct5cwPbWPUIAq48Vdj3SS7HPbqcqMsDy56
6t39T6tmqI4lKRxcAyapP6MQeGRTWu9JjypPHz601FcrrC/lJ0k32FUHHSHF0GKimFixOWZG14B8
qz0D1Adj9C0CZrr4h4t5FUUGpDxOgK30L8sM+/5gjsWcd7/rkzm/uWPcMtUqvpmmzUiZcRjNQftv
BDa4Q+PzPjU6osEWyLFb7T2vv3lElZ2Xi1hx5L10R0auSBfI+HmOHdN7IwnW2FK84yONu6MuvO4R
iUm7duxv3SAquWn+iMlzr7XhDbuo+4XeU/yM4iSG9N3lW081CMpZsQRjdDNZp+4gfiGj2Cwap2Qs
ii1JKNYtIOxha0YMo1JJ7kdMRM4u5i4h78O+1nyuNz/Mg03V4a0lxgIlt1s0P/ygZUBxf+8lGXam
w/3WFqM6ZGJq92VljDtOeu9BKoeDM9avi2KiILsI9kR/xEWeBbWOAQ3U1aZ0fBgoRULga9N5B2Zy
1hvT3bd0bP8MRUI5bIdTsKlJL0dXgLS8iDt5kAmUy0BZGw+p/DPHMoXuwSkxoQYVtBgTGXKeNT/y
wXtiSLdQMMDxje9DFpwWF5em9b/Zzvxo1Wdo8H35SxuGdlN54lers8rU5U9VCPOYNQERv3HCYBdl
17HoOtwCJSPJ5F9gXinr8Ymk3mE71t3TQra932KQDMdHZz7lIL74KptsloMTacTeMQkAYa2w1fq+
lUje9ruYhf+Qv5Z6/7Kso0VGnVF4VryTUDWXpdIY3iddqaNKQ/9JJNSNlYytW9NzBapMuCfJXb6d
4u19Ae0JiruQZRfjSon4kOYsOJU0PwAK04vW9JcpsJJDWtuv6YBEmxXNfo/C8i3ISE6uWcGX0XI/
vFZj9WWbhfdnVPrKhvy4K8ZgYqQRZissQupBWMzkLN95RI8ZfKLldXboZRkohq7/OUbm1ZXk48yo
zLryk6Ol8LsRftg8ANLgf8GuEUaOfh5jz77Gs/2KXlnB8ddOXxVdSO7l3LxgQdDecasdaNW3+8l1
hk0E5g54bvsjCCq5g3Pn7rLQ2rZ4QPaJzR2EdtJ6K5oh2I9TYm7wKz/ztvaXzvzuBXXkaFt7N1S/
M8xXW/TXxIDH7pxkU8EirDVv7fal+3x/O6WXJTvyueVz0dUPxowBsKCbz81SLQMxmKEROHsx7fN+
EZt3hdbsfcL41oxeqmMNuHxLNBZtmN8M8dEYFqbFBZ1Ph1JLgEWxW9I51n7qRFv7kfn0b16Yuu/h
zEGE2eIggUleg7lH7NvuaohGLBNZi/ANRbzgrEsUm7JIIQ9at3i3tGw7zcZKNVVkI5CDCtvKiB6X
UgVX5MNY9Z8OvgqszoLkhSDu4OjMc3Q7CHHNpd1323o/hUGyEvS75DGaZrrs/z6TpeNuA9f75ujP
pNLGwN0aOQMfokcX4YnmcntGjrHSEcO8mtgbrkZMNPdykZg+8U+ZNbj4RhPjE4R4JJwXkt4eJ7pZ
2wheBcKlhHbNOGJmZFh0dnp0lvc2GHMQc4Wjw36IrWo+Jgt/XWtO6lETwLmaouI3O79/NqLCZYZJ
eVOSOouphDNk9b8HSaNIYdHHfby774bRe4U0W3EWrsjH/lieTSSxQFN0Dv7i40dhjtAaRk6m+Dn3
HW1eNJt6zJKnezQyhm6uSsKMd2MKXFLlvrv1s7h9I0nlj6osuBWLvCb0nsDdEqnRhoTt1DPayHYE
AzhnYJRvIytqZpeeP9j4TLh5UyC0azeU0FdI40m87lWvpmofM3OfjVv2TQ+1b9/WukOHJtP2mUPb
LiqOxoUBGtmrEJbbSU8A4U8OoT8JbJzS989x2J/0qJsQoTvihdyFljS/TU26cW4ZYABIGzXOy0OV
PLXOAIkzio2L48XW9r7aQUGV27gJsovrTdkFFC7UCaWe/azYgcKMVsu4sOn16hYDIzwVofZc0Jq9
ZhbdjKQO+q8qitayy8JnWBpyhfqADEYz0d5BYaYbNxzsRzeFodaSOoxOPvVuQ5PJDWPP9mQ3bfts
uOFjEG3FqOdvlXDjW9h0BzsrGAUycD/CPi9eO62LDvVQ/Ap1Hyo9qv2TnBrvM0PgB7vhMk58uWvt
9uzqMNFyxy3fcf0v1VAGaOPcuJgXKqcAOcTgZDk0Dia0/USnyYEdFGtkll47mnkbgep2X8PFmcX7
3qF22gL9DRTZbMgeFohYA1X8OMjxv+BiNUoxgmPrTnYbSHkuN08zrQ0KpNZxGvIw6cZ4AEBurq2d
eZcLVr++4JNg2kVXuz62QZJt7hICeBjIDmekR+q4v1pFWkqHUPxWTUFxm3RBF4KG2bWqyolQMpWu
kLP6O30cf08zZm1CJ77NU8ri+6mv8DJqLkkUfSfl/OAEnJDpTTd1eGkNeeXQ++aGafAAzt55b+o3
yWX85pd1/oy5FW/luGvbLLrhMhZPIaJfe4oujPOI8Z27SRTa0bkf0J4u1j3bZNx6v9XrzEDGnbvl
awsM2euNV1t4xqtM6kcU0ifsWtpjAuNrx0HFPNsYMFdVBM8s8lt5oDBLSIuAu46bHeuHHjDhtFCO
a7kPSaaJ6Tj5nuvSEYcNwJTuHukI8eety7C0LjugrQJ1yaLqdA/5Lv2RuX/bxFwBenKtXeNzaYgt
XAoEmpemUvEDjnQX6wCZNffmUxUkcuXwj9wbUkHzbnt5+pIRsLEqsOM+C4k2ohNwAty40WZCwvQz
FkziyVoxRQgtEuh6HXEgLtWES2omsssu51g8FSb0cl7mFYbgfurinUEvoNyleXGItIvr/ohqoe1k
rMXnlJMd2VDz03x5qtwBhSFS9UPvqqM2gyiSOC+PsdaR/kxa0vIxo0Co9kHebo3KdOcODgKKGuNH
vdKQRe8ZQMVrxuqMYsbMIIKo9r5g85BAG4OKRCNn7LyM4Ki7k6XtYd1TPkYnogEcDpyCSgCl1Q9E
d++u0w3p2uqcD2ko/RzIfBdIKyNZo/LWekOFklWTAr/ViINIFa5xxWcYh8GzX/lIGmYXQYhlelVg
4NmAZx+f44n5DtlL/sGGJ/Gseyp6yhKieqle8E3XDIftGI4k+qcb6OBkOwZl/9ZhHVo50kr+9HG7
LoXEjhWX/aVp7OKxaYaffpDlxH7NfncrZkBdeGshK/Avy/uA/K9Yoyo9liXHIZdq/qNS4ZsuJOHe
MnjRFzNr1pF4KByYtFOGL5U4o3syupPNMtzx8X4IWPxxGTFQgXC/loRRkwSjtSHoUhiosTaAQXwi
CuprIkvjR0di1LbPTNAZmgvmqgCK4kcgoVqHC7bKGuoriB1RED+ISKtf6W8X5zBSD3fMUQ4FiQAA
lw8zAFG+ph39wkGz3iRz2ow70D5vUBPQMMO67vtZul0klTYWt1WLPZ0/RVHXBN7sh2vXnaZzBnAS
32Phx4crZ3Goh89y004WjLCkKdcEHWQbOxpMMC9cX3P8uGehYB4xrvIv6g9ZanngtArOViHtGPIl
tjWqyI0/IWe3aK/cHaYhu82mH8FUtLLa3pWpy7fML7O8Q0VZojgP5wnEQi62OKEeMV8dO6ERu+uF
0U62WvXlsyDOKlL0W6+Bbn5FdPiAURKLMz/jkF6+e1mZQeDi1588IeB5OtbVVKl97VuYAElJCDUO
ka/GQBzjhI5zXp71Y5Bvo0knAWuW4i1vcJfjJkuHDk8QeWfrcAbILw9Qiw+ouYkxb6B/yDyv1q6s
FJXgvnTjkv4XK3Draxi3bZyeTqkzLDSRud0LinL2SXakCSFTv2IuA01jYKK0LCvZDkQHv5kjF9k6
F4oVo3vUGU89qhBskYkK8minJCfUYa9uQTJVz4UQb8prUiSZaINJIVSfjUg2ZGfF7xld3kshYPPB
lNM+qcG2Lmyz2PTCFVEi7QFMOsdq6ESXyWyKq9Iqb+eT9H1dBP3LQ2Y45xCZ/EOSDT+11Am/2XJX
QoTT430yECp8kzDGsddH+m+V5yUjTat9ZzDE7NSZb7Jg7GAYTXjCstkOsjw1ZfesDqmFc96Kw/SX
53UH0hEQWCs1bLoAN8ikh/lZCUIQy2nsDvWEF/LeUY6iKNtH6qmCeUe3CwW4ScuJI91TKqv4hNTK
gtEyhzN5dPDOwfww3o+BGQmd3syvm6L80TTTHE0s0Sxd2vuniQ9uxeaXnhB/Ewo1Lx+ElNCVzuAB
zXmyS7Rs9F4SrAXUrZ+0LXLW6Ro72fioy/jPvSSJDOt9UW+GM0zQMfth5Ur6891IC26QVCgmG0Rl
GO9eKafdsnJ45ldQRdqnmxHgs3wZDamLT2z2nlujE4ATDm+JSvtv2yjOSGTlj1y6xaZ1MTHZucIN
qDlrnZ3uhgLTPouRSt+nGXkEHwXOVSbNc96y+zl6E/0xtOfE93dGHzf/1cDBhahviwaHcyw975pM
ZBvFQk83y0tjrC4psol/mLwhj6eNq41iYwJ6pqvdniHs3EEtVe2+3LuKcqI7DQ2VqLPGgbJHHTNy
wShJL5sULB8QpN/uPKz415ZY1fmgyow03WRFO6yT+fDqRzi1amPaaKmmI2Omy8jIJ7+mfffC9Llf
Gx6JcIsXfxkcFUOare9TNCuOrZWbN9qVhBxQBnP/Qfi0g1qKXSmeohZ5me9Ew/1Zl/nO2mJ0dymy
A+d++63IC+vZT+K9qUr1jslSv3Wh+1uFNIHpARoow5A6Lg9LULtrOMVGSwJrX5pwcJf2gNWUw8Vy
jM8ArdhztIUsUFwHk+JyHOL6oy6aN3jS/XfK55FItzsse27dGVDl5l1zbC5112Yv7uD/4ARVgSVs
++e4MdZRbRqvlV39n2dK+SuBUos8aIBJhk7E8CorrOg88C4tX9OCU6LmorLs5aOlUhqcbftQiSp/
MIebhpz1qbe0/nhvY5K+e2ZkX90S4v2weTQlIKFSgFZA7zCBIjh40JNXS/GBMMi4lJr+2wuEsabD
WLw2GKFWUyvJSdVTD1Nfr21t2+6ObcRMa1GqFjoJ2vcxli+1nTMW9hpn3iw4tgWH5xJWTWSP6yh2
6701Azbn/PB/2MDazC7JXPTh+Y42mN2g5c4PujeGB/APnFyJmPDcoMQt5ppvdoHPKjbCh0JO4i1N
zKfMD/WHpbczvwLLPl3ul65vv7huf87wMT/HcX2QtMm3y2KuFCUv45+n5UueZQQnJ4OeufS1g9x+
BuKY44q6pqjRWlY0t2RlR8mixjA5Fg6EFMfaw46aCVO0WrMAMB+svmC32L8w+XJfd/E5wct5a9rw
fyZpy9ljBO1NP4HMUFMo4pD7Tgd5T0GZiRMnXvfbzgCDxKykfBIPfm452wEU+36ZXAjSGnapwqRU
wJWAyDPcXFdqx1JFPjYPPMuzl7n2S+tMx+WTXFSMlOSKrqURtF9wQy5DVqq3KLeaY844GfSvt45d
rIFJC+YpD7IPDn0b0wQr2xSpfvCKOtf3YaB2yNAOS6NWJ7vrOiF2Naknt4PsyiOeJGcbWqm4OIVw
d/f3PxHtuJl8escrfwryf7vnfUUsA6J/Fqx6a+nZJUJyvab2pLUyjxa8GCFnPxpi00y6D+lcu9w3
q1SzuXBrvjS1/kNB7toLXCt8aF1dHJDnzboPFEZp5sSXKtGgb3jSeXdcNwbIbZAyW1jZyz1oHF50
Pnf4/UQ7L0L2Sh84TndqINa3cgRnoyoEHMT0zFXRV9Ip/44tok0dP9DQwX0M9mksyXKl5zI4Gt3X
FOvJaNrqIdSwliyzC+HXO+A608sUOYwWh1mIfj9HmP5YHpYLl5M7IlSIe6WNH1CfyUTFmFs7LJgK
pLR+ZP45fuoR6Xr4+8ZtrNhZNa+uN14vkiO9t3hXzVZUYnY6nPo95O9KI343dZ3LVEDfcho0/UYS
X53QGI5eMmID9mEBulrHEVsb1d6sU84xY/e95IcAlN7mtnoVMd03l5m+jDP7Tkcu7JilOMNjv4jN
Gpl+61Ht4WZq3d3U4seXCHbWA73hi6MTOQoFbtqx5PxgiuphiYGg9R+FADSAXVn7wSWtza8QR+ID
BjSG1+jaz5nmh0/SbEFqFRettKPv+YkSuACiqHpZUkGXBw8803V5BpEKSEaaJqe2EuJp9LPn2BXg
ZpnMcl1UoXl0yWIvWtc5FsZwWK6+okm/JeaN3fIqqIN/7TDG/2pnwqbmcH9aLv04RDcbatI40k1z
do7AduzJNjyHQ/0b2dOnM0YIVTr5EiLkYHhdMfUrNfhezT889xjH5l04EVoCg3Xk1tjoMCBEZPvt
iobc+OVz6oek39GMIA+rNMKrLct0/59ndipoUWaWPDX1+1K9Lw9JgWiJgftDYdjuFsZKvY1FahJD
7uYvluTO7MLhzakmd5s3rf2cTt3fkqPga+EMBCijaXc6HW/HvKYFc2RSkGMES7QT6Jn6I5fNlWaS
gePPvkZdjF1PGWCQbc3/cGpGLq6v48CTfOk+cpjpBkkhkn3kGiSrtvp7VcYeLWQaLmNupg8S/mdJ
F5Y+YiooTmda2TQUrIAAi6sGVzGLmdfCAIpMQFuYzf+mRL6x6RXMkQu/fenTaLdAPQdmz4i9HXSJ
lXaSJriZdInDMMah2GM5RRszRy3Mfr9dGkpIiIZAntIwiaxjxAkJWMarNwqPk0NfnGLbcs99EqEl
7839cjpZFC3o7iFBwG7cBh6gUyNMdFizT26FLqzRpbuuhIcbWOsP/nxRanNyrZ9P9t42JLGeppGf
3KyxtkKG0Us9NG/OfAfS324eKmWcpB5sofLL639IMGYIVDENzfAwOm21Vyx49zybWjPabeOLGYsx
GWcHD1mzagLxHZS4JUSFhLnFsE+KaWzuSFwZz0kaUQ8uERaV7L6rxMzPkUpqooF5NhnN/KxLDiq2
Pu2C9C9tSDyxHuH8VzmYjB5iYiT1dpMGpn7qWnmJCnQhpLg3ZKn0JKzZzY9qtL87TPtsVX/cnEYN
5szTYAIxv/e87m0xIRHZhYW6TE1rblXaWE+5yeE2gKdt7tEoMtMc6jE+h8WobzI98g4UoCVNdL/f
1H6T7gMV0HomaepaWG23l73zXU9dexVNhbG0mWIKxbmmykPSXhYFVunXzdqTpbVfBrj0mRQNYRZ4
OQeuLTe4PdXaTpOjBgTf+VxansS4i4tNaNhqPjEsvWg9M8crNliGrDK4QdLmlLqEsi8dhc4ljKKh
6F87pSBFBvDCCe95A75D5TfNAz+65C0BqI85Qw7gUHr/3Op2crMzmoXz8m/ETniKZqfiMsep5B/p
gzFaXHK8CIaEDKx5CsMLm+H8QXYUaUsXULFM7KoJbQiXwKmUTCmWTYbINpTo88u6pBncz1lNS6Wb
dc+2nu6BBDh//G6Gsqvq4vhFdW4iCPESCPc0GRbHtCmf4RHRD9MiNd62pn7F9mntiBk1z57Qyl0y
cRrtcrvctPEQXYEOovldbutmgPRtk0QfrhnOy2OFq4lgaTqhjFbE6S4KWc5HuKg/0/Dv4uz7D1en
K8mhCfvaoVLpupUe1toVHAV2raiADhZkb47kkvJs29umxDZAPI2cQ2cw2VdzHrGdpPaj3cryIepE
dDFrM6dKFjl55DzT54f7s6DVicOKh10mIsUgJ974dqp/9b0+bUKPPBbycvK9nbXDJqWZvB7oDBWe
EUGRolgsMOOU3tic7vXj7AP0UCrxKeKlk26/as3QtgicTqNt19LVWqQ3QB2uEh7QKtWiv3FGkV6p
p6IdFdK7Rq20aTRekHGoXaZQqQBFvF8jiD3WfjMRwT166cPSLTUdoCVAxddZ46lTjCAALKY1/iwF
YCs37j9yvDTrYQgP8Rx8YWByXAfSQHGSwl2LLfOl6h+i0Ukvy6Xh6OXf+2EFOWlMzk79i8K5poxn
PAgCuwUTXkBBtcgnKqbiSZST/YIy4+7+w+drMaVjpJxZ72OYl5+9pRv7sFbuJkua4lKPqCEXop3q
OfsZKHu2y8vad0FEgLy5Upn3m7EM+6NtK7XPoGUwH/LQq7eeoOMx+dvlLg/OS7Hpdk12afOyfHZq
/BhgFNwTBxF1LTUKtj4b6Xhqbr3R+uC5cdL0nGSYfZOZk9ROpL6aqRpJmZ5f0rVGXJy+9U7CIKNr
33ITaOZC/FDJqO2N+YqS87UVJyOclZr0txHI29ZLAtRdjgWRIFbH2hzlSSuya5eb5FB4mrGWFZeN
9PxPhNUcdUo1PpIhqrFmZO0eX1X5WCYi2ms1786/Njef9LLDcTou1jqSwe3IHGcFUIXg8rCdzhiD
vW3EW7YqMERtYB4Lwn2xgizMID8mOLLyZ8yMTq5WFA/Nz0jKhIJwrO/Plq/d/1RyzqxqW5AjZIZP
fcf4IMoM4+gnifYkSEh/ckkXVjBhAN+rqv+QTs+ct0qBs/YjrT5AVw8M6aJd2RvGA+psgCez1fk+
wTWJ91hYSkVdthSjngLf02tPyoRFJaLhNWEc9kqOzWUM/x0KcvNP7wQwAxatjExTUA6p694cp3uJ
9bF5ZfEmTWeBTE3wEjaVi5kqs98W9du929vWIfdcZdH96tr84LbGdDbc9G+mksdE4ZlHnFCexEBN
FhUBDB038etrlL0s5wZXmHDpq5WvyCPMHcbRJQybOdH8QLS5sQtQ/xCymLavdjJY+wigzrZE6PVc
9xxqRg3QeNjTBGmg+1mu2iQ9hkm9gsbJL7pqzAG+qht8dHI018J1p3Vi8oHaqEp1LhwW6gElSGjg
SzDQk5rwfD20LXpdr8mNe6oZXQE6cxFnV4cxLVCghJigQba/gKPNuNsgzaIPfgng+q7QmkZrtywJ
YjDIR7fEtAoLY1qhdP8VZ2RUS7HSPGBIIJO0K3loc0s/3Grg8UUQ09ZojGdNBOaJ3yeGRQPFgVKC
zT/eRS2ftREJjUZzDLw1KMgdBT6EvbhkHFyjDVbuwbcw8uNarkXAgF9UEOgM57eZ41aGFr2pOz9c
m3WbbgK9nSDLTrTXtVU9C9OjKLB2VdsMvP9XK+353UT/18iJ4qTydd59Z5HfjLtYo/rM5ytJjTRi
I/imHXlVKOoTYJ6esQ375AJ7RJwNekAE5QmawNPw4PbJDzbJTVuX8mzFTcd7PyZbmThf/lR/2TGN
qMgDpZ7lf8JhAu2f6FuFaJKF64xraJXpabS3MSSuWt07jpYWblO366969C2cahcPiioVl8w6Kj+o
cYudV1RyC1VZrXrMfgix6YMQCwSiKsODYlp7O6jVrrBRG9qW/m1N7fsQIlUbffekHPObKVPxSPff
2SwPWsf4yIIzezAn2GjKii+gbXCm6gDRI+K42yy5+aPz0JJPPVC4TcUwbTyzGGAXDRea0vLU2xqH
x0iKnW3F9Sppv4xO3Ug36VbOKL6HkN5PZ3V/ZemBt/EBOCibTp5uBOSLZvJZTfY2GwMqZmmmoKo4
qU0O60EyOD9V1ay8LCPvOGWcpIkPRZwm80nzy2rZVCI9OCBqLLaOqAhm1D56ZRyg/SXbmLSDHV6f
x7gjrEQHxswCLl5HF9mlXiGCD/2d0ynjrDJ9PVaYbnN6qLc6/iFLxGkqNPJn4os2uCI8JnIDhxnd
f28bCaWo6/1NUExAkzT/T1RM3k2RB5MLsZciss+7rNZeY8VHmkfBxtCH34HchaCEtrpX7gOPblmY
G8Z2lNkrfsxyf/RoqR/bTrwgYPCe0plIn276mjRQ5aDRZL2q12PN5A/IsLOuyDfh7+q4XO1ua2qc
X9vsseumd64QglkQN61NCxF3GfnhQx9ofGcPKM7RueUzkoOOYaWREo4Dd9vo3ktE4U+NnFiHTmlf
IX1UFupUbfVyEpu2EJIhrbBWbec7+9qL0USkI+NK0wSi5rLuyH6TwDrjWvTkvrRc6l2C7+MeWljm
VTj0s/1Y6F80An9Lm7gpeon0DdvXSGeIqxrrp06inlRdupnCmCiNhpi8aiKfTpTx81jq+qbKiNSo
tWCdOI04VpH6aXo1sII2JzdXE6B+1GkoqmwtCwngGbn+mvvhr5FEbHhev1egkGEb8zsZNecNBhHF
tqwzRoujpW88us/c8skfv+dayB3P2OQGWtjIL9bxZHgEGw0pgwuObpoySZtpPvRetyFcNFtwqvGq
D2PzkER5dgpi75qH7HTSZqrocPdsWp3POymsGsLzbzDYJiFUMb+qYxjrEdTC0SwvqC1PdD/CmzlT
7/w2A04S7vMBraLv+kRelietRWmc5tRqFnjYwjWnWxUzy+iDvl8DoLEWYew2lvVV2AL5GYb3VeuG
Fk580B3IBg+i0m/oA411bHOLuRbwAMvFaY++A/42tA7GlWfNstxHYOx5755t85W9INzgphq2RpjB
hk309cSsit3zYAwewqEw/Gl0/Ry6MQN5TWQX0u6/R40UNC+Oko1vsgyk40ee9ukWdDFCnplunZQ7
H66DNJryHELmZLhO60VBYCbreCTcrPilk6V6tHpRbAZXZDus/fq6maJHJkX2NqlIVWkr86L4n/JD
qt9ZZTz6AgFG1+Be8vsgOdQZAAoUYIq4Z1WfQuJV0/C5J2Zrg2UTjl/8WfWtupHfsZ/g8j/mdfmh
QSwvgXe9dan1XTXhn4hyZqN8/+aTlUCCF2iTugUoHuveqhmD7uBr6ofu5P7G5TwAuZccS0BXCNS6
YyEzUlwg84p6dA66AMBhTv3edOoMg2COYEqMRyeNkiucqeRqJ+Jt0pOfnTMOP/KZaKJH4A2E/pzp
+QWdWHHs85xcNXDFa0ekFSkY1AumsNznWU9jzZWJIzIK/8T8jL3oywcncGVzctZZ2X3kWeBfEw7S
Gyd49cL66NYIMAl8kk/NW91Ncus0wY+xEr9LjMxmQjGddA68YLZ3WaApiCbf2eJWekwlub21IAer
wy9PSB3MfaNvz5UhebME8WlGGj9GyPUPxkRgFU64lyH2w0fx//g6zx5HmTYL/yKkIsNX45za3e2O
X1D3BHKGIvz6vWCe3Xn1rHY1ErKx3eMAVNV9n3MdrS12k0O/Oalz5VZTctrozIlJJg0OTp/6+8Se
FDK9iYxqCASxiR71KBQCMU0wjBo+Q/ccWxKkbr8LKnM6T0rPt46S8egk8jrQKcZ6WAGPseCOR7pL
a4suPCah7JQOM4jb2OGwFp4kqnfTpD0A+TH5zi3crnZuX6b2hl9I3w0aax/BFXXd1tVLYSboXUMm
s4ACLgS5Ikq1QwdZv19cxCHt0upYt7hWpFC2rt9RCuvTs6U71V7aEuNSx0qEGR7A94jDxrC5FNH6
mUeEq9LnR+bOyVZEiDmtwDnokCSucQrvTqXusK1Lwm4oyyVM74b6Jg2QuRg9NM+0CvPqxMzUVZWU
QGmrMUiDOFororEfLMqH8AEjf5u0SKn8CUiw0G4YkpkMOSzi242/VvPU2KjVWKwzBi/UnH1JHTwZ
93TKX+pUF5CZXCCCvXzvgCKcrWgi0E73wbQF2RF0hYyETTIg6rPAJEQv7/WLPpSENg7AeHvb3ar6
XK+GxLxpp2A78fZQdArF0yetozzqmOsEe/4x0Z/sviVeENLiqtOZ1Jpa8sMls8VTxsRY0VpwQerm
BaU5APc0iwKtM1/CwrGJqTOrXZ89FXWBiLpHRzLh3kFXbjo79DNHR3WI1E4SGjeauEpCC1ZmrSpr
o5fpKQ/krHRQ5SazWufEtMVL9Nw45vi2vI4JGDEoUHvhAfJFMcNE1fam02NZp8rQYDCrf9ss9fwG
wmi8SXvVfM2wd+QInySZ3lqcoa6NxbEsoQuxWKKC2zg7QgGIwI2b7dCltGcwpx1sja6orhensHxW
WM0ea5IQyxHZuEMCRGCTBAbomKK7dk41OiSJRY6BW8G/mpdB9EN+9uEQIq3y1SdnVmejSVpPJLoA
bpq4Amnjly1dMoMpmoUgx/e9fHOqpjyLJDfXkZ1HXs06YV1SUtikiTTWZvTAAJ7sg6r91fvpA9oj
wyt0JqzhVGx8s/9oNSs6uj6SGXrbgWe2Wr1rKHiBTa+Ck2L0madlEKXSmpVyaQ3tplNUk45RTQHP
JXGNFMykVNN9JfJHVu8SvUDqQN0K9laTJhd3mAPNKpZMQ0NQc54QAKeGD1M7llvbjDlUCdp2c+tU
htrI0aHoK/wT2ZbW9icpxd/dPL7ldil2o/Krj29NVBGglMZ4tPukPQe+zUIXcQPXjD4fX8s0jz30
jDDqpMYZPpGv5Zc5xUXkWF7dWMNqEBmLY8w3m7oODzaH5yqSWroP+Mk3ZeJYa1rc49pO8eSpWsva
DkKycM1z1iXRyoklnsko0VAsFPHFMM2XtsjaB6r5HeSmoLLFoQmHwSMXqkECUpfHZaPq7XaayuqQ
pBnNwxYEv9+xVLNVZDeGorsrFNTFNpPds5kEnNWZfKPZk3q+xvjpmE55jJSSc2q5qaeiPMbzJevv
3eUWCVBFCh6Kp//H/WLZy8q7BEne//pzl/JGcmwjR9wpsiv3BOFnlTBohPM9EObvnIvxdXksTlne
KKIwjk5VBi9JR7HAagJ3tzxacqjRBpbDJtVHST5ZhZxK67ZWQ2utrGBYDK3PKeh4zRQUgHDluI6d
8Koidbm0arUrwKUcnCJpjxN2xch0rrl+xyAg3oawGVdZQfRoZzGvDJq7hR9yxiBpKxlmlWdG7SMw
PjhesY3yG4dDGEXpg57RMBEyqjcFPK1jBh2KwXzdO3UEqMYvN342xWu0MHijKK6+19YJtXq21fOh
35lOa3GWqimDR/HgAl6/xakI9moYfpZd+6NOYe3ZMYKIqOxmkcYraC+mgI7onhRWcybKiaYChqdD
Up4UP3xcNt0otIfU/4VEZ9zQqKRyZ2ZwqQSkptFX+eS6OkRHyhDXqpPy2pekXkapKVknRi7B4a6y
kL5c/xYYgfZC30y90+JQrOK1C0ZWnLEgvnUqWex37oqCWLFjCSwe/ZD0DXwD4SoXQ7oaKZweprxE
+NvTNjKGLN7nGuXrCYUyp2V2fWtLrT+WmXINqbHs+jIwLqCbISIaJDwNSjY7lnIN2et4GalCHFR9
MkFBuY56WR5o/E6cwKh7y72/GzsatMvyNGWg34X6sl8t+/4+Zbm17PMlXqt07FRCqfnP/j4gRsUA
x4Doo6XOefzXH1juqjUMu9KA9jW/dPkfl/1/Xtpmhr4ZUlTlf1/7980v+3JFx8OjTvV2+QtMnYa9
NlaPXSDKfFU7gXUMS0jqlFtL67jchw3QGlyAecjX2WmEHcUMf0SIPe9bnrg8MIgo3JSEDHj0rsH4
Ub6lK0Ath7w/D2QoJT/cVb/VpJ9xQEgt8UCElNqmUz7gU3Td7JmM15r3R7quLZyz0OYabGnK6vLn
ZmYYGlJNAs8ttyVVN1bGjTT7TzKGchqn/70Br59fst7196bRXJxuMta9SyqgCisOUUAVkG/bmobn
I432KXGazqHwsRfUnXrV2mOZI6xHQVZ9j2WDYBoJA8NH+KKY3a/SUdNrEdc/Uj0yCSsq4sd6dDVk
H0310GuWvhWDVC9JmJPiCOr7bMokOVSFLY69YyGl17rykLSRewoQuO0NbKyXWNWdbdfHBkmstXVo
58pk2XIJHJB+unOx0spV/SG2SBmnonAca+V3mznyoZ43k5S4ugqW5cs+i87/Q8Sh/ECDOyakunjj
yl6vQyQBnFJsfFab1+VuOChPlkOAR0wJfqWhcLgORt5cAT3/c6sPf/SEaxxItbrItAqvUdqkVHNm
CJFVd+/Qbcd9qGNTRxs3IPwudvi9/ftcAos16jlD6q+UktS6sEdaAQ7BvnHaXtOpRNhTqli7BmxI
jeM/R0lxZE3gPi4b02XRPWpqv/27r2mA1oZSO8Za66KQiT8dI8tPlfugmIn7lJi9+6QQLCRM299E
2OzwXUQjknM2E/mJLDppplkFOGk1g/KRETH7sGyquV1ndiR12O1zhGn+w9CQPkIDQ4HQVhmMLf+4
7EfbPG2p/RG24KTthzGlG0sk/ksaSeuE2VCHmoZNlqzCH4o9J4dQJpdxti3idtuNUfbCGbwLoBWf
KpAjuwxnSuig2Itcot6c0fVfEg36Ppa5YKVmFZY43862ip/QSi3vpV0E5942Ss+khqfqbvzsoKOH
O1vu9ZjJYtpDnQ59u1zlxhjn29TSQMMXIJ9XpLZ/pJhWtqOvtKdlo+Q0cFkZv7hlmnp2PBWP2cwy
tvpO3+dua91EBN+YvFAzqVj+j3nwo9XDvYJI/L2rSVNQkO4cO59QzqiGmd8PWvDDRok80NR9RfND
TgKpm4cQZMYz4rrwz99wsumF2NMU2rJt0wvpk30lbe3e2uX78p/orvNTGJVziglmB5lqk9zdOAoT
1PlmomvhNnOzQ1oOndfYme6pUaRujVTmj42SFo9RAwPQIYXNMNJpC2WmearCrnlSfbEVeCEfll2U
CsHgd/3P5Z7SNRN9EylY1I8U8uhsHy1qindyY8aNSrwBhuJJMn6nM6cyDTxGM5CRum1+ltoHOIUI
5VJuPjiFePLDQH326+FrUujY50lg3ixXV84yKFi6RUbxlXXdNRhYzNcCzjfWYRSnWi6oDqrJlwuK
2arS7KM0dBJxJzntFM113yN1WE1N/EEnT76kTo04VHOjJ62xqn3CInkfKW2xr1WbuSIsi5Xvm9GP
ohGnaLR/dmOinGmMwptQxDoNVXMfme2pM+3umWU9ZnqWfMRWOE+UZKrnSBTdsXCGbrXcLSutevat
dAuuiPl+ql+zJPWfDd+31q6OyIfavfvs+4KVMAx3pDHqNwmCsEaRQu1jZ/yidapfFVP/2eI7WSul
AAHDV3uty4n2WovBQ3fdl/lX1jtj1SZ29d4N8mcaBVQlA/mCJYY2MqmhhxRv0VgQM6UgYrzBBPFS
iurrOeW9r6biVs3rkyEmLKub7y777KIobqFVvFScgUfUIsVt2WVldrDnZ2eYn5/x9wUDEB1ryPzT
8vJlP1p8DuiA0a1r6Y6tlkeCErZwTYtleT1NUouJHVGssu3FcdkQpyyO47z5e3e5VSKKZC7/fz3s
lj7mQm3YLk+ulycvf2Z5xbJz2RiZ/TXJNj9lKExFGoE6B6fi8xMM8VrGPgGVdaPelo07pg3QQVpX
lpUozcaqiP8CPTyptG2pTxnHQAzj0SDZkNaUYjzanGK9NugPIWStVZH46kddW7ZnCkXj9CSYxEhi
ZzvqhusFitW96G7FJG1o4fuZlc0iN0NjFhBrfaTBPzec08uyGQL1n1vLXbUZ5AluDsXwJjqhm/9n
U0t+ltVyf0it8GSXanWIhuJzhjiuxJAV90xH50PDeLlj+yN7DNwYXWR25/6dcIaBOORCf8KHRSSo
DURUOtrTsnG6mi+A2fFmslw8t7YxbvWYa2/r96ilnaa+2fqYXtIRh/NYlO3XVKYY04LupauU6jC0
NvbAeb8KUarJSVEBGlUj1T4kfWe82IUJSWxyX2Mj31tuRnOmTsSDHxQ+ukwyB1jsa29BM54phFg/
3IT/2sl0BayObu8EaK09Rg33yTUQrC9Pmf9QF/Xue+3QMa+5SNP8pBI8JrK+KEB4Zt9E8z6m+ZXZ
SPDLDsYHpe6j98BGLBSaenyJLHBKtjDUjdQBfJGx/rY8teZPt70bfLo0ntfoggbA4Ay3DB8EPwiG
pS5uwdFi37zmJK6HASfrJnMw9xDsQ8JzYVc3C3nVbQDkdiqom4wuZTtsvTyQaZQjWqKFlmcszw06
Au+q0mYO+VkloX7GfU+qgFnWONbmm+BtSNUaaAFRO4DS4oK7yHXhRaTnstRNiY1ddhJiLPP1cpPv
vz3L3XLbxCu1zh3ozRRC1xbro3U8yvrauOnPmkXmd0grhcW89tPMyoMDDQUPDw79MoxIEYvzTVIJ
6ut5/wU7fApXUuIellb6KtvsRK2R/B47/2czzXeXfSzbdr1KSSeIY1ciirH/83l/XqaZLwFOrH0/
ZpJ1vkMZLpEB0pwWUe6yCawoIHCdzTTq5r7QTboLtPqKZHoPJoIehlaPzoqgcvm4PND3jro2Mqlg
cON5uVm+5Fzpd/h1KGbVFrGkhBWN1xzX/Rg4BRd/vwx35abQpP5g2S891/Jb0qjKrYwq5QYhfUeo
AeEV/7M/K2YGxhzQOk7tjrS+I26M5lETYfboPKNRmbaGKWiZabV+mSr0j7pdqN/oaliQ1O2nbVr0
1x3SLBBeVY9O30rUejzDTkvOs8h5ycbe2MUhYSQjCQI9ztoXaamIpJv2OybzjEVe0d+CsNBPFB3t
uTLYfkN6U+g5a2mByLTAfi5VZyf0zvXyKqr3qoPmrkeq+coIRccoU2czVNWtXVzlj0aNbbZSrK1L
PPodb0229atQbIrZSzgYZXJU+GWxrPGoHuEa1ZpP1vbPeVsW77kczV2fIjhEr5O/K1qH2yt0u2tr
1dqDWpKrVlRD9BiyjtlS0qN7UIr+kPccbiy/mVM3CSnotAZJQB1DOoyk7QxoT587ND5eGA/1a2Yh
LsKAaLLobMdzNppXXcuV305r0t2Oq59BmJFtUrXNOakdRPRFlGyiLu5v4D2DLWscFMJKplAQztpL
NBgMdwoNKzrUOvMYxk6OvGPiYNNo+N2uU1SAHC2d9q4MkuImYKKvcBovUai75Pi5W+Q+EdlOSAT6
MprQpTUZzktKJaGoGywaoHviMrsrUZGefFjtFPmk+CRe7tI0Ur2rfWTxndI2W/YT5HzC+JgDWhc9
uKB05zSWfoOI0d6J8HNWfpXmR2H17d2e2nKLt6PdGKwcKBLKYc1A5W6IT+p2nTSmN4eK3QqOo5w5
finQNQ+gs3jTmtK8FIEk/Bia/g5TSbfLXXPna4H9idV4opoqmpur0WlMKyACqp4olyajnoKix8tF
XHwLpTyRUT29JrIFc9q2zFwBx74yfyA6nScM5K94HcLmBzNtoguNrZC3J/LvhMYWGrnsTKGzZ+C0
6606pe0hJbxuP2fgeIXWffgFxWo1SIoTcUmRHkyPbaaOj0lsW9dKuOu/u3D/cBxYxcPyhGV/HJj9
EREN60Jes2zsZlBX5DPgcR7o14T8rMisiLc5I+l76Mc0fOzmDewN8yFXP//uiQsreMxJHrWR2lyX
/ZYdhadGy+J1GumkoUykshE8iDHItuQZAbp8q5u5OtQadxrR9i1tOEXm3S0u7IPu1OV6eVHsZj2y
gDI/LC+iafqadVNz62urfNEbYxVZhUNAZzziPCiwWA7zagVQTOfVum/AsC6xQsyrGuSKv0ybyWiN
kXXLsDp8jt2tGizzC9k9h3BCuRbjzPiUmcHvZX8fkp1CdB/xN0kWnStkTutmfkFVKx5qaJ2klCDa
+bFa7xVXVq8cREfTqc0vxbbw1TW6fkxCJjUsBc0XEEkZTqwouLSha7yQykfgnSyqiwlG9YXKwm+1
ztQ/D5ZyxksWm3rEGGd3hral6R7tlvRvdFx3S40aQnTMaAtLBECaGw4bt2n3QQH9xBId/vGRdBDS
JFjLf/Y2tK9SbRG2kmWwQoz7I4XxMfvP7TjbDFB2wiz+znr9Myw6WlwtJWMNC+l82V236vht+C2J
D/okYLHFm9gUOjrg5jJlYX6i4huwODt1AQt/7CTU9GrEWklIvrbREvzXanuNfhhYVWNaC1zEPsfo
frJNeZCS6r5RuZiolNNgTuFxuSf1KlgLUjvWPvr1a6CyEQwEHnF98WYmqB3llDtPM4ZHS5hTaFG3
Tg1V8WSpgpfJ8g9GWtbTaMqvvnsv89Dl1IyLs5MN70RIIklAod/6Bh2lZHgO2nZjd+M3U2GT+AWP
zPorts9yVRGCsU71fuOaOmQcJduaRfXpWPG0lRR7vEixzzWXyDc1CR6DUIm34UiVfGZbfJqWxDyC
aUwl4fqYJ9lRWoG1trVYeYFcQVZyqn1pHZZYqzf0g0kWq9kFKc2g7MmO0CU2RrjT0yjfpY12t/Ph
CWKjZ7ThixUPF0PJTsgOztHY3JVQ8dLU/54s8RtXJz5+MZ38SXxjzLjYTVJeXORfqcVX76hJs5+7
2SZCnlOtCdgsUXFQIJR7o2/sCRpEmicRaGSCn7wtkGuRFUk7u6cywccFv5HtKwLVITnQWhLwUVeN
oxceOsz1iPgUO6kP815BQVkoVyAi7mbE3UHjL4fckAXrlhVC3SXIQhps35o7Qs3ARutlcXhyTJ+w
EIVSDOhJZ+0obujpQ0Ltm5kg7CF9J2q8JkhCJgbroF2NSKWOhWWusQRatF/LetVlJunZReQ1XRt7
DpiBdTL2v2q3Hy8sln9kPpyh1pS7Ho5OyfDnRaEhNpHZ32Nogy/JFN/zJ58+wNEnknhtC+ALQ1vk
6FEcSZRL8EYXT7sENkWDmA8Di5Dgu4GBotaodqbrMcB4Y8c6SLREvxdoHlcxJ6TnhxOJeo6gzadP
8aECwbEKv7rC8o/qyKRHE766Masffd4RD65HPdEBOeqW7KX1HQvFG2dFq9mb2sBeZ+WEbJPj7Omy
P7NocjxRhCTO6sPBTYFRUD8FyvAU5joiqsCMadCyNlf7qThqffykuzgPhD8ehjxo1yVBUBFYrjVj
TSdD+glCnMmAkmcUrzAyEP+hhjkObnuHbx9C5NSmHQXw5ySP3V2gd4xYidQ8wi1/M9kCPW7JX9n8
kVGqr/UwqdfMHMKBVqEVuu9NFf82TGUvwvgV12nCfJNOWxkBhoeQg+yOvJA0fbZJAVxlIr87ogr3
YYXtTDPSTWmX6C3KbOtU8RuE92/qOkiNZUx5bJNEwZX+H6vVH0FJUAIysFxNtI0hhnCVTv1Z9ut0
BDaqg7vFHZNjtARZELnZK2Ndu2oIhSAKrT+I0j9AE16FobJr2+iXmHoUI7J/IZ1cWVFlHDegWcXW
tbX6KP3hlLH696bE9ug5R1unbHwvT9ornZv1oITPrkrCnKx0ggMCusyt+GBg5wqm3caxd6B8Icco
LZSCWUmrMe5Ia538q0HZ3JBeXmhH9Av4HHyBs0+sgdh9tyxVvDRrX6JoTrFKBpQHaeg1FNm40J+m
rixXWqBqnjYGP5SkfJw/5JhGX5Z/icbwHBYkUU59zWRby/dFN36qmjHu8CGeyzkOU3PiBONgjkFQ
A5xqkFUEA+wckxa8Qb0/9RZl/gjlX5NnK/oirefPYaUoZ/xV2HG1Ogqnf6v76affTcxpS2DTWPKs
3v3tqMJfFSrUjEDzu1VjcJLaHN3JpH5xYUUJqBkh2b0DMP9KPWlpWq/TFuZAhMH/YhvX3szG1V4v
eB9j6N4J6z1bGMLRHubP7TU1AAkWdNk1h1SJ+VioiJEjwQYqnOQazKJvni4cAEHtddS2GKQ2Kcyt
oMm+HBsx8dAa8KZyUqyMMPsqEVDdQdxfTUd784vxsbHLy5R29IAqJSQOwuYrRluKop+TijibUi1o
/8vw1ei5slDbJ4Mksp8sUf0cFPfck/sVp+mb5Wp7CZt/RSJmpqKlDn28CWWeAHxRfMzAxB/pHzpQ
QYCDwMOysUEGYSB00S3pTZX1S5mq0FMi2kc4hb2EYI2qTYc1hrMPBZGE1iaHMBlBbnVnCxv0IPlT
Ze+sMa4cKBqe0yl7mGgXt/R3jba7jVQFPVAuHtWVdQTbf1UGCiY2mKAhxu00OA92cQmT4dEyWvnE
OSfpxwmA2dlPSJfECRpjgLrEy6LxOUaogbhWEAomLXaFebA2LP1oTxPXbXivlULA7ZTDeSujdNtU
QFhVoASN62NZbMScm/gTFQb1UBfd5diUu6jvrn1mvtod62wUwZykcNb1WfbQ+l9Mt0+OtUMMyQ/z
BEHLC+vx6GuTCqsC1+8goSyj9yRVIKUkN3paHt+7zkBuVLBWMZTqu9cafKdWeA9refJj6C9uchgE
yy1gO0Fyq+a2UNn/sjPlUivVlzo9BZXxYGKEMCMiaSJtR/YqKvqvSWsuIMd+mWX2IGT4laLiTaUb
bpsE6HHwCxG8i1uj4vw2/FeFEhli5gNvjVjKpoasW5xqlWsvcIhghzQ/KtZiBKCj6MiRm5G1Nr8D
GhGJs2VUCKMfKpQcboDQeQ4EWk06+vW0r6PtlPl8fTD5Kf8gQTKHHKM4lY5IDBNuGSKY6oTxphOk
iTMKrmpsW0KUKzz9v8BWgGaxxLhK3dgAVQBQV6k/ZMLU3lXK36WRrm05DZ5wRO25YldUFcIL6kqb
MqMCQk3tAJ51XTIn2zc23aSUq7zhKN/NJFGzufk5yQK00pR90pgwPWrBJ4hvTOQlUZ0GpKUHS+T1
2s079803stewqZvfSV+tzK7oPv8YSzt7vNGqCfEUp9441L7HT7jnu1C2vLeMpGTENkoG1YygDeZO
Gal8FhZfHK8sMyU0o8Bx6B/NbpW8Z1EeGSjSFMOxX4L5Vq4p4rh4WTJF/4xUbWdZ5N1Nebsn1mb4
Yo61CpuCZqPw0deOykmJB+uj19ALUYEd+TXTX9rsW9IrrJx5xrGn9M53Huk1PD9K5g7tiDnudSw1
cWgauBVakt+WTR9IT1Of/kFIlGb30Fr+eCxHUhfrwSb5AsXKa+AAbIKf/FVICZHyxW2CdB2Opv09
/I6DOPvhKy5tZLB8n6Xhv4+qo69j3cJKNofvyCB7+gNI0qISpWECVzrJZMGngpe2uAn+2IdhN+Rn
V8lf46knVcw0L3/SCms51mdTzeXOGCgWG4Q1XsBLFtumLkglo6BwIxkQBPqchJqJYYPCZXx3uEav
UhwJYEj72F3nIP52Vm3L1dBQPVZVwldLkvMiV746lc1kBiTU300tHycddIyV2sSHWHDj5PgR0m2a
e/sY6cpB8FOOSU9fa8Rr6iDlJLbx1CkavUNTgR5btmB9CFbtyW3bkro5fuRMPp2UgOugBd4q6Uyu
y24KHlva2JhoOuUC6O3LnRezQ1zqb9ieGDwAlGELjR6ysk7OLKS0bVO6PxZjrZH9HPAuKg3rPcCj
45mWsHUfusniEg6Rf8lsRZDUbO1cmoyKCOtjOzJ4u3b9aGoor0xCW0Ynj6AiMc296SZIGuDizZZ5
HVydprAvdTvcrVzLXmpzeu+DfLwN1YRLpOkOkT42rzghoGQSql710XQUPll5utkrqxTPShtYkkUB
EIRUuBczpzbQOu5D3KZ0PlClHbo4f0r4MOflSTV60hW+KNJmYc4YmaMdSyG3wi4JcZLjJ9MJgTDe
anbjGCNB5TitTNu+NWEsHjsDSLUndWSHJBDob0OFjkgaLt0IQAMTypjtAP1hL+qE8MMOz6BOOu0q
EQj2ANl/NjnG3j+2OdBDK0eGuHnm9yGjwdxRdvApONf9BWzxayMKcczNpn4MHbzcC2fW77VPLLbd
TXXLGjos2AnrAopTnMFv0n2KyV2KTFaZ0Wg8wWk2MTCQ4Nv7bfg9NerOprFp+k8LV6wJI/0ZYx+T
eU58Ckt0AqjH6VqzDmIZ4fjlHbKYybmohPOh97uYqO/UvGWjUKafgXgaY+OV1MT+m3b+qyKNd7x5
9RO4BcuDWpDSbp2N83lSDpCOHLFvq7J/1ChfxQ2Br0mRIbVajoEkMJBXKkhu8nRoH3ya/4tr0vV/
5XqZ3v/4KeUv6hfoAFi7VzMorau4ugV5eEhbi6Ama1YnZp0DubX0VOHET8uGNnB46FT7VwoTXvRK
/zwSwAlYuWwpi0UFKcTMrrKxPS4pi1PozimYaYURlbzFP8bbLHGVC8HbX4jl/BXQEHVttb+1YnSQ
UJglIgqRbLpeOduVbZ4725/DzbOKX2XfExNw//NFBH1mrMCwms9ZymyCnme0U7LJG1t8owsfHSX+
h522w80ggGPzB55VI6+GV5jRHBltgItLfjk21OBYwjOisTE+TyrNUZ3V8Sl24HvYUn8jtyDbt5O7
Ef0wAtSBfOFXtD406ysrDfpwOjipqp4otxUTBFEJS82Py8exJW9QMbr33LKGJ+QQ4Yqpy/iqE8DS
lDOckyjwLYaC7A4kSD9i3btCn3LuQxn1EHid5GChgtr4ESmceingHc1UjIV8KwssMV0Hy7WNMPV0
llT24Vio/0RujxgS/SI3Vk2ityTYD/C2G6qbK1vLiXJbbg6W3VNFr4hEmU9WCJZUuT7VSpE7zbW9
PBiCfR508UlR9gBe3FtJDIaH1ybb5umPKakcFpmxNeyCjmNgApIJJ9r6KpvO91yz1q6Ng16nh7i5
qfreelU680kWsFpDjrCOQKQnh8smbtmrK93ZXIcOYPkqIed1eO8ZgoUapTSJi/q5n6VtDjpzJTSc
Y1c06n5kVup1mMyvVeW//UEHB1mWPOGxjVGkwrAc08RY88GFZ1dZeGmnyNprag5pq59KIKo9pCRR
tNtM3wucSIUnnTHZFDB1/5h2HXhg+lCFj0ozWmAiHErunY3BNIMcISA6Ug6jlwbXTBOG/T6pKPea
8LunHuk5jsRilY4HmurBqxQDku/UKydfeQO5ZuBGxWRNVQlqLBSWe6kyGQwzicI6TBj0GV4CCi8e
OGzq68vJb9H72s3+/SvqCiT+7zgpXmJH3ZG+Nh3NwRq2JX2NPSBDOvhj193hLqobJY7LbUDnM8H3
D146iBAg1WrBcZFGJLoaerHpggF/t9NkYqX45qvUGEygP2AHWAZZJzDu+sHhONovRO+/G3A25k7E
1lcYo2zPdT30WLZEW/AB0DoJEspW/39eifW/Am9M28HWI5iXuEKo1r8SfhjaXPA11bBucngeK7JI
iANzK9T8QTdejdBRXic0CdmQGlw5tXynzqdnaTfVlhTdgDizbRI31uNYZ7U3yMoExIVxryhYTQXl
NHzGZJYz7RAayUGOhsGYI8fv4YwZNlME1SjqHQvydmf6fFuoTsazYbfUqRos4vo8tZvC4Z+7sZlx
KbDx1uA8oWBz0eZNoopqE3YJV1ZVAYYGaOWpcKvqbgpTOw30PGHZa9O9rnwGLHIylnu+lOKuZPZG
S9Lq0YW7cCfDlWTRtlZPoBjEPRx9fR1OTG5dggn/jKo9xklcwPp0WQbZ5i01IJj+/z+Jpv77N1HJ
jKW8oRvO/E/9d2SPy8UgGTVb8UzfLY8kCu7EiP1lIQoInLgnNAg/GbWxSQyjgk2mmnCHqNROQ41o
bxHXe1dQHMtcsnzQFKmA/JE8gT8C9dD79ZeT1Dth3Ls5tWvZ6CYlw1qzlENcx9HzCCr53Izjx99n
iMIfVlKtg2NPcgqHjTwTgKudbZvrVuMb5efgi2BlaeXTiOTj6hr+ZsoScVVyoqzadCIAwfy1ILf8
RDP2tV9OG9iJ1YdqZ6+1Ov4Xd2ey5DayZuknwjWMDmDLmQSnmCVtYIqUhHl2x/T0/YGRVfd2WlmZ
9bY3MIaUKSkYoMP9P+d8J4QyZZU3s6PoaVx+3QvdcjNDkD41Wney0sUV/lwkec4cSm+urOA7rzf6
ndBHE2WNNJ0bMhCsTZD4yyWzR414ptolmewXmXITOUlQVz2tCKy2O0xS9WnIFjcvguS66Yrop6/1
2wr7xi9vnH8BXW7fHL8GuOOoJBCpXl4NslcbHXjN98yMjlAQw1/FoD6cMR7eowQQRza7Aym5fBfm
jnmvUSMVCZETearkGukRqauxuSovueGG2xZ2VP2GJ/BDwYmUtvAP8IKxn2M6uMT051BMSkNiV3La
mUTxm0gOhe4VKSF9PrgusQBrIfr0lKl1y06rst0h0McPLHBS74ufIc/OrRfBf/cFCELwYnwTYfFT
eWECiOWlpJAbDpieBTZhsK/L49eET6m6S072isz//JUesNoUY5jB30zjiSny5L0Y8D9HtkguvR8W
gYsuwmpIIUkfU+bJzF3+Gq1X6fDpxbb8axg50NFMTv20LjZ1Z+ZICF3M+T419nREqKcZzMqagQxS
SkkuWMEC7/uJEUc/QqbxZ+djdAuM7+H0mflUh9a5Kp40OwJjNHvi4BtJFSTVGGRK0xBwcucw2nr/
Opvue5oJ9Tm6DDQarWC1Shr9NCoNqyTFdsuZot3AWuB2zhzjnISM9edYXrMZGNVYWcbBGfuE1Bnb
ByAezrNVWXIt5soGrd1oDJ0i2jWUy0izy9WLbTIchCKyYWLS34hymYe6+z2AMg5IR8dBvVw0YCa8
M8tL3bZ4+fh98P5xYPnDn/99TbH/uaToDqs8xB3dFjjhXOsfzaHxmBLcyB21Ee3OrOdfvWnwkO8F
1keAWbuiSrUPR+IDKHyyP3Er0g+VHjWzid9zHLdLq7BtMfhlslJPQbfMpFmb5SY8P+JUSjXmV7Cq
X9JVViU5m0TlYtDWPML/HZZInPL4j8LwQtuw/Ijmq6G59XumC/MWWkQ8J1O8R1R0Apq/6LN1m6yK
1cnMv8dj9zkXRLtq4Y4rH1HpLXOd6KKar37Vv2si/275+0cT5T++/P+omJJGnP9uk/4fiil/5p8/
21//dzMl/8tXM6Wl/4vbhC2B5/mOKaylV/XvZkr9XzZ7GOzqNCJSduuwYfi7mdJbfkv3HByUFkhN
998dla79L760hDANynH4jf+HhspHZeu/m3/4w8m8OPzLLM/2Dd2y/9H8o4eOUYUVxVqQZBYfIhOk
5ULB9mLii4DyTV6sTolxMHBEpOxYfd+5FuR+b1mRGUexGOOmyrb3ORGaK9Lgx+L1r53KuKjQ+xbH
dM7Tqq0z9ZiWAZ0C7kW44mnuLKhyJYqO1aAs6TNInT6GyIN0vxnF8Jqx/kJx8ZM7EwCAZ2zmVoXn
4eIXSUvHm/bDNeEGGCUMRa3Fok7G9IlN7VZTabw1CuzZfQZCu8yck6zupetJ+oPkJVIlI1rsNKc4
ImLbal2zscI0u1tLZ07st4SZ49E/hqwwazpjl3G/eYwrkrNV4dLeZDozPpPMOgm3+/tSRcZGK1V8
NEI/DcxQTwM+a4jRbMb4BlEfF2TDrnFlG6Q4AwO3z/KNnlrhxje96Pk/br7/qV7TXH5q//lTtW3B
rUPDJiQTwxCP3/+PmkKvLZy5dyR6occ5Fs9EdUQxQD32jLdxFUn7VAEB/jYLqC2Oz2CfdafaE2lC
kO1Jo/fxW1fPw6Xz2AI9p1WhP1XOqBMZW8iakuiVFxtUjtnRS+ITcxLlGJ96i7T0FCMHLTEILyVO
PJcU/IrOJ3DAfDDRvfHOWaOwrP4zxPYCGWDCfUlQqY4He+1YRK452B8jjrecb9Xg7qRuvWfUE3Sr
sBPhsXatrVYSZsSYcMarUV0LF3U+00KmH6WynsLuljIsv2fDtCUKF977kWSiX0zadiCtvGKmU94d
Q715orVv/lgwNHdJuPkZJ9gpjyAzmfj2uvxGzgHJUlGrE/Wgd6hNMYyw3pdeRdmSPRV7hvDLXJCB
k0GJHgJO5HS7wc1V0OjFuBPDG6FRdQqlVR5qijlGLBLo/9J9MhoAA7R5ly+UW3zWOXlovYA0ivoB
ktt2rZOamVwJC6nAbFedJpOrNDgeJQOqB2aTjNnhqJ+sEhG08x2E5dqy1483Gm95ee8aF681Htbt
10DWwtB86ccxvrfVycBKd1beMPAX1N+swmN8NWbfLW+INkmo0s2g49pKoStdLyuU0WTTFFNF+l+o
FaTdgew27zu7Shfjig9M022+g7VB0e2iYiMdWFIxACOHLXDhE052FZvV1US++uqqVCNxy3ZkdF9J
0FDkopkS2Ds+VwL0gbQTd0eI6meryFSNNsy0TtNqJsj9JcldN8BNBNNWD9iS/pkLzdsrfZQ49MN+
B0EiA1G2xG+Xn44uvd9zhqPbwMZh1PHzg/w6+4i1QDGrJ730iFQS4K1z+KuY9hoCplSC0Kg13ZCC
V2ZY0XpGxXaSxWprFf58rrUtVINik2lmhKKiSBkNFlycBQDpMn9eJWn41GRQwB9/qKlDtu5Jt5AG
kOqoE6kHdAEPF234DOAnvIeW8Q36/LvI+LMekzDXhDsVhutJEBSw9Ty8jEZB5xl7z36s9NvjIhRB
z8qYwWfNYbVtlJP+SEIXakt2dee6ewWvhONPi9UBFHW8jtrc2Pe1n1zB5NFLjfcFbRi8D3fB905q
a/oognps5bNTjOlewBICD6DvncgK6YEbfsM1ECsojKAdsOqenXLgPNo3gPjBjq1KD6AFp+uXFNKA
NcdPraYZLPChvv+agcJ8RHfU4jzwaoTrrFJvBN62VQ05MrbHs79csgq0MFkGBxUFGLjo3Qj2J8Nv
7djbjnp6jF/annfTpDC5mEmm/5svOYZOR92bS6PuFFdXRGuidr46jVg5BmiBt7axi2dfG57nvD8M
male+JaMg0lP9wZfLO2XnOx2aFLdraxJi/tugscsCRytdS7AGp2Lu7wiXh71QzCCnF+xj2bu4nOj
W8R8Lro8SjJMiFw8qKqOoKo98rbzXs8IiiYRLTWn976aaeos5BUe8hy0yyVs9Wlnd/nPuIEH7jHt
5CmZRTDOoByrhtnA4w0ZkctUYQ2BtIZ+978/MWymLv98ZDjsZW1fZy/iOL5pLXve/3hkWPSiRNNc
h1sbsRL9jpBmTPQy0hJyOXiljsOovaWY5Z6szk+fUhF+8KgsUC6ibpMz/L8QN5ouMTCSiuWXIyr0
KB5yiZX9acrUO9QmfiWHmuZND3d2wxRgvITShhsAHDKtMIpMoBkvbTxpF1Gb8MCV0LeDkGpXd+B3
leN8Y/7MCV2l/Yl517hf6oC3TmyMe47MVAubJnmipR6ih39ZWwCnJ9V+84APyKxyno5xkVOVG/GJ
aK0kfuHzlIFhnelhtduTRiXoCaqFd8LBdDRDzURbiHXcyAkhK1oud2wSxB5Gc7ux/tLqrLyAPvPR
cp21YEuPXohHBYvjklnDyhZJNyIAK7rnhOBL7vylMFuw3lkJHeAoIJZjHIfU+u5LP/k26hUzXj+F
lhNZOsZXHCQ8VLKd6fb5qznduixObyEpglU3xTajb5HeI+R3UuEY0OP4YnSj3EBb04/wocsVefz6
JL0hW3PvphenGN7JfKVBE6L6gP7rVmWRq0MXijfT6+TVbkj4O4ugn4rok38DA4clrgD865qZcRqU
WjlyJm7x88A3QiYzAyG8+4NEl8Ar5JcYkvRTFu8QkJN7L6yCCjtghiIhGeP46t1M66NyG+ccEmxa
mSbZOsOwO5jc+Js19nQlecFTUvDxnvGbo4705Mvp69nobpLt9ZOuS+s18gZEVBsLbpGJ8Nz3w68+
7GOGFv2tKLEPDnYNTZAU8SacUhxsMCpPEceg2QcsHXVV+Sa07KnxiAtkTfLJcekIlIhhy+hcSj/y
ng2XvgTQdhN9nu6WzgPtCJ003Mdp9krDFDF5LFvxNBFCo1AyM4fp2BRwC/nfzCOTX7YHhHPdAe6n
Vnh77rfmMEvdP02RCX1Plny3jpHcIkPH3A6Qa0N2TN83for10p6zi7Nc5uaYMtjfRyAp9tKJOfyr
vd0IbaUoIjglqka5dgZg4Wzdb1ONqZu1BiNc/tIyXnrByQIO1yYjULQSx1aHgSgHcLmuC83BOEi5
ROaI8Y7rEZtMPI2naA5b5pDGR4zieXTnlMWgKNFJ84HeqqV0WJ/r57hNu1Oa+1ff8pgDwkYhKNFG
S6cYVkMOnLci8SV7XQK7dl0d87n1XonPFgr0i2ukAQPa6irAUvRz/yEmc/ihfGiVeYmuY7Pzujfw
1pLG2blteh+dsf2V06bYEhFkmiNSzb/QbzysatzTR8EJehf2odpqBgeWEgNjwNHc2ldO6V0n5GD4
I6TtxAh2C4cLoPWSx3tSwrEKRwxadmNuHALqW2nlCGLZWMErUs33ApD4vu6L7pKRpcDDVjFlWWjY
D7W0YAWBtRJYJX9BJwAjIEYk52jOaHtoEDFrexTQOc34rDsk5zGc19NWGF4RzPpMzMInYz+ICVlv
OcOYYb/GD1UTGRVvYwidozCj6Cnvm6M/udoGW0X7RZ5mVO/fXe00S3wLtdW6nxnl51rlWoGTGfaq
b2v+ndU8X5YWaQq7CDKkyaWZMLl0cPxe+4IdrvBZmeS0hP0oOtPmuLtpRftOqda0dgZPrie9HXeU
QCHqmaiDYaN3b2EyX0GS/YFFTRrP9/V1MU7tbtTgnYe+Xa5VmP1RRa6v0b/yIJ+Kp4o2dEK/4d4x
INFG87FtYSUKLIVgj/PER73PB06Ppn2ma5ec+jz9lcpOrcr6h7AFZNbJp8PEQ8lFiPfXLW3TmwVn
fhDz/MUHenyuhvLdrBLjbMZ8hE3Qa2tDQvvlsMK6lXefcaLTnWlBdVesPOfFD9RnxPnQmtSmWfLe
ehRTppfSKWnWT+OktMOjAiuVIzealwDu6lwZPC4dpwIeJPcwBMssOaDvjYFuHwglkoae4t2IBuJE
o2ldCBkIXN+h/skassoGO75J/5MMxrL90VG+jL2T9wX9N85IAmG5u+QO3rHD8XvwTtNA6u7rzaoX
P7IVLdVA1hxMhbikuIJPhGB68rnObayVe4Yp/CJLww+6btSONd+jn+PAcCLz1C6XPrQkfxWKij2V
9VlEBD+AHpwhW9gnf9btU9E2C0jY9qhW9yt8mHMc44elAmbzJWGlMZ855hs+QDFgKlnP4b9pe/Om
CnJXov1txYVEkJsww0ZVO3LjCQ/gUULEKMYpqtEbAl5N1QHHz41YEAQztrqVghMHSpDi1KXnKFku
rdGApYnqa9nY9q5IXXPjp8OPZODBUHOwuPSF/w3c24ydZ4ipdlLk+XsOXhwUcFEgRNQ7qknCoNON
e6vBmMuH2LhgFHjWKNfYYkns7nDY7V021nJNjU8tWMLNiaLosSx3UHtAO2oDwKg4t6iMWy4T9Cd4
9cOtHJOgH5rskpbeqR4QSyn3YoQ2ioiTaxaBEZ9yibs3Kw6UZJfcKYIogfDUuK5Tzzw/LkPpeztb
NHetNdeDWjDGRlEz56NecJ2P9HWu9KQtWdf3eTsRBh2T/EpZtoGgPWngQNz3ibnTIaI8XO/pP9d7
o7iV07QPe0IB3ewkKx9T2MZqffxrk+gupnoXcuguNc8yTO/jgfbpveZR3GtpYCuIlcttX1a4/WJb
A9+2Cvtu5oGEeUPztI+6iynNsmx4C3S8ynWNyWsN2mXbVMN4wT7cbQyjZ+7437vwcIrJ0DGR1+dK
HBjGFy9l3Z0xAexSKctr5abdQTLAfo5GHrFxk76BXLyBctOCBjoSeDlOHJPDepnxpJ77ySNlXl9n
5cUgf/7Ss0Jd471XJeJ7ExPcWRCTQ4T5M0qjNzFdnTK/ukgHTwM4zItVVd9zCH358jgjTbXQGbZ0
uFBas4BzHgaEOEMlTqfpZ2Z69ZrTza5MF9i1yLgNTLGtDNtjuCrvwpusO0y9ZStrVAaNkNDS6U51
TqKe1Zmwd0n4ZWS5NAzyUkaAW2mAwD+k+Bv78qXSjOagM1+jKjwiwx1NR9eSXeBRjHmgpPxgtyP8
Y6IgF32Sn1ndTPsMWXDlmDAcaSLTA6st7W3T+szRKoCZOGVwqsuU8gjfbD+8TIa7xwLX1k1y7Fk+
fYbbZ6fSxIGGifMcwVykcEiskELck3TxbqawelYtx0JoWNR75GlD9W8Jj0Gkrn3GBEdT1lhNXwvn
4w+vSnCNFi6sFefyGfJf3K38gV067N2HQZI+lVlHG45zgENxdNNMcWY0ZBfYUvQVbmgIvH6dwWNK
flkdFCCsnj17T4nNwWTjBPpFHfzms6Og+jKqqLqU7Og2X398J8jKJ4UwFq6QyXiKgo9a5oSecMeD
YS15oKSUPJwpxe6CHHOpaOP+SEfyqQ5nGmYaiGpOenB6toWPi13zyIq8+TJCa97Qh9rS1I0Xgf9A
not6QKIuMQ7ZdfLcU/CBfJp2m2TMnK8lDfPFsJYya7eh4Fu0WARIXACX6PBLK8PWXxDY1EZSNrIv
UrzE49yxqjrku5aLhkWYyUq3o5eHo0boTnQyLCAtgO8VaVW6zxh1ktdL8fIvJO926igq1EJj3VYW
S8tyebzq/R6LUEX/le2E9g5qWvZVNFG6EYpQx284nshump65Rw/7D+OeBFYZn1EP1O4N2GQ2dnxY
K9onUVHHaymSm/4txzbzTc66HkS9T+O2+Ro1vP1f/BrNRKeXk7+ZEvHxkB3C2oRs1TuH2V46S/Wm
P6piBpy4+LItv7rSDVPe9K4tb2xLg64dT61tQexZTFFWHw4b+gx2cCz1u+8hb3VT8anisv9tckI9
eaL5C141RvDc32td/FqCGb1HRnjXChuYtKllGwzp/sUGECg4wZ4eJpU2l8BMcvOtWGhoDcHvU9mM
5jFyPqc+5ARVOazfVs6ntIB12i5mmxzEN1KcBSMLKPHaWbYbRp2LCyCOYQfNil7wCfD+lLr7oZqx
e7VGdi+G5lTno/GktGQ6cCfCu/QK7TZSXEgg8IJgwISrolALxh4yLMSvVcM/xVzrGaAf4To6jKCm
qKjAyeKgicF2RbynG3QiHs+1nlBUM/fNztSnaB/Z/R97sNyzNYhuw/gOMO2CtzOXiyD8RnEFrIfQ
9bcJJsQTGx4OZCY6VF3hZ01TwWiPSx6m/WF04z9NpQFCaRgX4VymTJxHu6j4xMRTh3Fn2bthMr8m
RWEcZlgP2inP8XyFcxjkJgxdi+fURLJXH6r3PKyr4HHRHFw8fZJAqmvN/Vf95tLBGYbZHeRpyw+S
xAnZD3XO8rI7QjywL+kQWhc+EwcdGieNLPouMbryEmM2Z4RpzjsyejNbPNpPUiMC+1dZ2s6NOUR6
eo+/QlS055HKzOqNAxAP9PG3UfoFBTpmcV42/OQD9BicYJLe8cAVuwwVY+X2WlJiMZXUslvgv4x2
SG/64P0ZQrBFingpxsp52ip38p671j2CfqiDck7HUzibgardZ4mL64mhWc/kJ3fYEsbJd88CiKET
7Cq8d19XPwSfqY0bhe3GQxA0VgWyPkg8jhOGdSkt57fZC/NtKlvrYs53QHKjszZaEnMRp3eho6/m
jTevGeZ7u7oinMmDmy0oteIbYlr9/vGTioX5bdn8ER8GX4Z0OOPkN/NL2DPmNv2FspU7ZAK12TyO
2vQKBIuyXQ5Qi7PsjHt9PqqhuUK4MpddHo68YvpOYif7oeQJQwAFCbmyySQ0WVDVH2HeFJfGvlRh
h61u9H3Mz+NHbRrWqVwuqWqNnQn2VFvKCbXJ87ZlimzKERkCq6ERz9X6q84E+WJYz2PLCYnDVHNO
vArPndlmgZ5BNahSEcyZICJi9f1WhI4T4NJexS2PFaumuSEsrxk0nTvgPD4SGvzix5eyk+418T84
jPVn6AXDme5KeEVMXVc9waRaquwtyePoadw5c3qJZTv80qj3Yl83StxeAPwrI2te4bINz2YLf5nl
ywVAekySidacUDG1jSkoxS0lrsly0dgIIL5Tbdg2u6niLXyclsYey4A+tjSyJ/S6MtAlXFClEJ9b
/8lPvSHAvDgEnlYdSc7ENzP11wO39qkcBXTf5UJtX3FuRoud7EAb2eObGihaI/mtfme+/9PIrGyP
Ik7zT0h6pxvrZteqynoy7QGnwEyXAbWZp8mP27tH2Q3j1XJ+c6Lh5kb5i2TAe7fMrNsRVRg2MHX9
Q282f9kySm+NW4GqTvW3oaBh3GmjeV8JCTEWMCb6F8sSYxd1qUp+kk45qstsnJuwdCjO1raPSrEs
jlEf2sHdc/4wdwzdPAw40sKZN6xodTg1mRh/ETT8mQlagums28aRDWtPCOvdWriziyVdauMzLYgM
+QzuZZ5YNz1p0meXrT/U7cRHZaB4PTXK9Ejs9eeMK/hN78twbWQ2t/ZkYtPmiOYmRXPpcIjjthXD
SrMaHw/ews+qb57R+XtvWmI7jv0bokh51slLOLAj9m4dxd/QLl8yWLuZMLDxOX62TZt2WmFy6I6p
I0ma99A8q2TeNh43Wuekxh02tHHP3ekE1+CjAsNy5CauXmbbgE8+UdZXlam1n5zmDib071bNUnG0
wmUhNrE9t2TwbfzOTBa3DS6K1SyQqTrSfcFDWPm6DPu+CIuvh93jsVcKk3MhbTElAeRycYWPJYmS
WUGrDLVPraus3VD0EVTJESz0MuMY7WxgeR/dVSVEcRv7vLwNTRqdbR+3pVEutW/uT3gYUX32GLbs
aZbb2JXSvtnuzJ7f8uedJzhfL0B4IyNr0YnsaRL0NNFo9KfXnf5sq0MNkmtjcYuv/djPA6a6Jo73
Xk/2Veu+AJeAgkID7NmxY7iiJidWDTL1NUkIYYiEH6PK1IElV7IDD6NvRTTE1K5W8TOuSNQVGjJ2
jkyjm+O53cYxc23TM01Ze0U9XybNotyRvO/jkvf2LkncOIC/0l76MJI0skw1Kd942LQ164RGTv1K
TRndJAXVmkaduUGj+dwTnveUhh6yuMS3Og/ek19InJRS0WEI2P7SLds3N8xJoWL+jRy8/o83NM4H
8jjSUgGCzalJ2Wy2lWB37+aGuxoR89cgLeqNGdvAaD1un4VeNm+jkqO1wdE36FgjAxcUVr7cd0Xd
y3aVRKxMUIEW6bFe4Hfyw5kKwoERS4u7XMJKRs3KGGGM88xs7SB2dZbGZX18vPKXRTJL1LgZaiME
U8LevMd/fgJHxxDRiYdtr6mWMP6InDY1yF/Ll6Zof0akW/aPU68ufLBlTs+YJmxQF3Hq++fI4Fhi
5/LvV3EimmMjMlqRNuCTHy1Sue2TSlfWD2k5YVC2Xn5UWo7P1673mPy0A/ouHaM4f0i8MkY6m2k5
rL2k8y9Y4H/rHaNQ5j/+iwYhLdL67AdFiAEgWYIco9BvaqR5QtI8gM3bzyklkUE7Wc+x5p7pKxgD
yQyYjRjHhnZiNpVkOuhMp34x2jA/5qX/CkFYcKJi58EDnIqvMo+eBcognAZGfFlQ08b70tq45gdb
iX2EXvyi01voxcBt58r5HMyd103M+W1PbsyMkBXcZyStRdIthWZuq7zUSEtWzOUr3z3mMYHpRZua
S2C5ucfIlZlscnHMI3s+PeAb0oPHq1hYvDKqP51plYAaQieYl0uySE5tn96MuCr2ST1aJ2zT1okQ
8HQanytPatZaipTC2IhZD2V0qL6WCQbUHl2dw0xr31O6JJzZZ6RiQK9loM3WYoxd7aBs9oT+QNqS
o6b/xB55OjR+2MEXQF6qeud3Hktn//jKZeZK9MKFSSIlkUfwWlR6zndRzmffbdJj5tkFQhwXn2Tt
wU7ibzytuws4mO4iu2YloJmALoatozuT8yozZe5Su6u2PJ3TS906+plx94sTA1Byet6pUWbfzfkg
sKx+qzKSi3mRv0eOyK5gEDEDEuYIbb56/BIb8ld8FA4dYriu8K/r4blw4eQQLdi5omtPcRKGZ9uu
04Me2c/Ww9/V1RH+ruXiqBb4jjL8HQsFzQVlmtyFpupDfYjSsT7badacH69k3N7qeE4O6H/x2cvd
+Px4lc9xvp+E+Tlqoj0q23hdCPvXx+LDHBoYBs2DOwqp/QtoJMolUvv8+MpgFrF2Je1rgPPMk9RN
UbA54ulRRUsZFNp0oKcmIAG5vLSz2Fs1y3o/LeMz4pF/X0Tth0FhqMsSBRwmK94NBjj+LUEWntzG
m0ksJjDawn8xxx5LLOeGTeFCXlcJGS1XSZKcjW/j5HAKcSSLus0XAHS5XJzZGZkDpJ9poS3iVWIH
gDGsYPD7NXM26xhrHf9Al+JOCsYVWDQZMblcNu5a7sOsrBE2HjLp4xJOdDtl0+fUMrR7rBuPS+0P
6pip9gWaDXu9cnrCWZ6/G8xSpr45TSlEcd/NxLC4nK7c5StZAnd/vAW+J0jioW6vZ2F4Yunpog8p
XhgbBhF/XQgXwO7Q3Zy6ds9ZFI3GLtEjfev1kf81PXyMEFkx3a43Ax7wRI1ZJyM6OtgkAH7YuEZd
B48Luz3WcMq3t3Gf/anoQAj+fQF7D/xI9M8NnL9NVWTD8+NigQJWnuXSeD0YT4627em6fso7qoQk
MjJdUn79WYbjIWkSg/RuTYkln8lXF8xYzhzwmUbjtacVKzsWQ7lRbkpKQJMggUvpnqw2c0+ur1m7
Yqy/6fyNV88e069LOxZ7ZWg/9Db+YWuYoiUFMQig4xvO0WH76IImk2+vRxNkc6bN/VbWk/3UuBx4
RNxrTz2Pswj28GpWjv6d4DQ5/S6KzznVGXj44cJHuGlXWEKcE0dTmrBbt9jWlI4diScxIVwuOMOq
s4ZE1i1kKR+684DIe5N5u2xoDCImsKm2CfnHHUkQkFGh3UFws58S6e4QvY0TDE+qc5ZXj8vQ1Gtb
43ASLr2+rDTRQvmA7kAzVz/JXaehec9TfI3jYaATQKfU3EPFrV1p7isApGu/cZOn3LCT/ViR3hnk
9PfwtwxBAMaFV+B30MvjVOe0X/7Xw6XBYXfIhzlI3h4bpSgvxb3JqrsTkYlTyiHssEhEdvG79Bqx
1wzL3EfTECMySeCVqUf+I1ZHZiFY3d2VC5gJh5TX6tdkiSdmrZYeCXjQRlBHJi03otw/essqpyoO
4JJRo/tGuxnsLB6VkEUCJ8GLS0QxugoODdy93ZzmG1x97a9EfUonD09+juBfMo9bF3imAqviE1w1
2UfS4Bib+im5P6ThGmhBVP60orB8KQASx4xiXQ/qIX8n011Teb+cZvauGSmv1cxR6glMZLdRuv+k
umE+pU60uMrYNY3WpRcu/XzwC9sV7E59nbIt33ypfCJ9MUTfnZgZcxAI6fGo9JlWv0Q1p7G10hO5
qs6baJPywuUEwQd15brMbOEOVNeHy4kqHBR0WdcUx/1XGTVABU7dFAXO/CM3HiR0ySIaMq2dAL4W
epZswiEuYEgsxK0pco+9KT/pWyvudr/I1r6WnDQUT4eowTIQbI5F1+VPbRF+ik4y4hjQoirl8/Tn
PFk3y9AJJftn2jdMuUpxU5L/21zmEJmKxMUzPv595/DGE3+r8NatnCEtvjF1YEc60hA9s7PLp/5D
FT4DesGNkaPn7XHOPLsM0igiDQsehMLclr8eyqEdJuGKmQ9vNsyBoCwIPFMv3B3JuGD0Mqf+CHzW
XNuy6y5uw9Q4d7Vw4Qgh2rXd8KrXFRUigvaEmrdiXJpLSep+gnTSDh6SGz1NWvW1GzDJLBwMRJdN
oVff22Hst45WIy3Hbne28qIj41+NtzEer/j7sifDVn+NSaZOzJayJ181jKdKSn4yVYMi1bzn0ZIl
CFjMSibGHrrYZppehujmEwW5FjoooBE/Wyf9LaZpv8YVT/m6Xeh/DEN2m7opIzqCbWIJpd//HpT5
AckNmucyyHdyYPuFQAFnIHXSmcCfHq+w7uRrPwJD5pvHcDExPS4R+6CAIqGNEfn5U6fXdCajd30w
6tjOczYENtv6Tat58DEcOQQVfMKAhl61pXJxIM1rwnHwouZiLBdXleD2y/LYZNEYGKFJSGEO3/1+
EBTXsdYT7OJJ+7iIti03tsaubIsDONxXXtve9V6X28QmRhqZ9rO0SWkDPVCHL89eg/33FDJsPKck
kntJcFBYKn7pFKkdnajHXrZ6/VRTw7kFg9AdmqznQ0dbKOakJKdyQXCCCCl+oJZOo0GGoTO9FnEf
zCx9KwrGVz0mhuNjC/24a2uQHJ5PmmZLNks7zAoz7zryMvp+Uv8EKeDoOGF4zAdONbIZ1l9uUPbx
3abL0Fswb9EIVM+BWE4PbWj6Z7/hM8IEZg/myEIBzh2cqBgVF5OGMHTUCUrKoFFMlbvnoMb6omH9
MrJN3mjJIZJW916+96wOZQJ4rDNGVK2a4NjDHjaHHcypqWZ6a3IOS5ZWwTzspzuWJ2MXNTjlzLY6
WPWk2E3GzMVca4SwiJQUu0sxRoEWrrfmVFNJjfeuyqizqBvdOkuz1+Ab1Zzosqw9mTUHpf/D13kt
x41EW/aLEAFvXsv7KhaNWnpBtMQWvEl44OtnZbJvK+7ExLxkVFEhiWQByDzn7L02EQDVcuqKEYqR
vNCA/+jbNsQFlpo8YmVg5RmzNAkQIn72Hp4Ehb5FC1k/+wU7++yeFGeUdNkZCYDvXy0e03cLUVRe
aCAusDKmla9dhLEAPW7qV/zZywbEdbHOMf0+Q7IyAhMDYNfY8RXzrb5v5przJVKV28xVSPTMr6C3
A8ysprsfOCIc9YXDd7ewvWCkEkeYG84+7/3+2TiJxT/kHnSt6niOYbQcfUzWJYloiFSJ+NLL7rUe
WlRElomzeGkMpE20e81Gv5eVk+7QGckEJiCUoJEZnhewCO9OqL0SU+Pfc1KiVobJ7qlGkF5HKAN7
k/WlCwz6t3Eejb9Cm/aFydPR76wBIEzwjVld9yhSLVtnKG1fCcapwCat86GJPkP2xHXj6vpjKexx
W8sQqVg336MmOtiebryM2MOfzCP3TtKA7NDHt3jx967ZGId+6Hy6WaH7aPqCXPuJc1hdYt2Ewe+8
ZYwNbIrhr5+EElzcHHm3oYp8ceKhA8PjWWtLYBLuO5PsEejr/zhm90l7ZKXGI23i+Y8W8UXvZJc6
GvH1A2H7etW2GumAzHagOVqfVl+V7EShcVdL5vIvFyW+dqHHnwv23LekJteoNjr5SRerbmmdV9e0
iZOaav89cTmp6VCGm06YBwTm7TcDnG6PCpVMDR5C3uLcNKs+a6Jqkbn13jPv6EyLadpkggQ3CiqZ
OD0ROde3P2ZXLyDjxPW7bgRP0k6Wn2OgPSrd/5zgZe7U99hYJDbwcVz0EPRLtnDNRnwwTxqjB7iN
KW4gBn6UGGLrAvq6Dllzh+vV3nudeGcRmetaYyazFCMRgA2mLaRLJWOHuUFcYb4PJcjtDKjYzXO6
wzSjBlRZ7qHRvyITtTfWhKK9osdABVvmnKcPFhZLQoywJGvMeLzYTtBFs//XTYFeR0O7HiCpcifE
PnPRfbNqpzwaQTxshJW6tNSrigckJ/N6MoNNR1AHPlfH22jj6EEcBR00pGKn+6j1hF9e89Ecnx0z
tBOoV/xp/W7htnmU8j+r8NZpwiMvxe9OUwdoRURxjE5lEi+1WX8ONKcb241fLU/LIQNgrDJMqzgH
ZcehBUnaUdCJPfZu8d1A2bt2Ci0kUYOOFd0Gops67e86sUlHwJjGMLcs8XcWv83WIn0K7NGJ4PNs
7Wq4JZLBtU/u2AYf9Ag+cjsL72mD3p58GW0LAeAbTkImRUZJKjwlyDr1kO4mOuzBgcSkt8kQyQth
8gAuvOpeBsZhAlQBMjls7D0YoHSVeVj9PJOQJ3IDmH5XvokcStUEXJUI2vucrkRsjH/FJU4HBNf9
wxEtMyGx1AeYGq+61Wl79ax0XLQZPvR2O0MNoBsmJ5TYyX9YIdiNJCMfx4k8NmjE0s85Xl5oldSv
rdbv/oyeA07RqzIn5tRBePh1G1am4+IrRWKHiA4Ume98m5GuDSuziv1LOWd0Cc3ks0zmYlOGLrlm
WZ5KXOIRekS7UbdyVWv3dHK8YyyFbnHcf5M3z4HMTHInzfl32enhHahjeGcsRZpRD59cfa1mQIhw
w7yaRPPeaxtuE+oCxgl58OYxe+JQWxXvDICW9QiF5Hsq4JQQNfBgU1r+jq0eynBS15d6yp7GrP0I
+sBFa1WYH2iRN0m35Kd8wNcYpdodEmgGWXycL7pchrgtDmCkX/nPZn01ZwSAZwW1X5QuxZ7WGk90
+UBzM5j4PXvvepo85+EEOPSkhUYtjvTRCGe293bTXEq6Kle1MOnUrnmcfQRs89U01/tU/mamghhw
pEfRysvRiAdy0YPpFKB7OhHoZO0AczsrukQ62AAreysiGRbDSGDLKbA+jAtxorZuOA88wN8ZHOkn
PEDOQy3pbF/LXO8PbnMxumGAx0ILIujy5Ftv4aWciZI9u31t7jFUxufAm0sQ7fA8Sh4DHI+luacv
pn2bJc1RNXXS0is6UGPeAT6Yi2FqEsfY7y62VJJ2jOBFOLdEUnKUFGoolonyYPNPkDwHjFwu6pU2
6oA9c7ppabF3Gr3pmZ3r80Ut7JrwiXLkMqpsZWDybxVrTfTHI59I3/fWp6E7cGi5TkO5XGnn6UuE
jiq0XyxaLHvVp1qkI5E28CtJe+axxUlxIeHh2HmmCyw9X1mCYxcn6quUggPEsX7lQTed1ZKl1r+v
CvmqFB59UWvYeuSH2hCPtnaPYgoy9a6vi+DRcaM9OsNCwrYAL864WTqmRwNKjhcPMzM4AXrMeSM2
moicC3+Y3tW0iWaXzflK/267M4OcSoNZOS0gmtB4qEW91atf7Ti3ZzIUfQJZq2a4WPb8ok+U57TN
P91mHs/D5I1no4+nA27Wg8ijhWuBAmpuCXJaqfe18YrEoD3Vvh4zII8GuAyYHuKqJL4csUkCUJ+g
QAYebCHeQgT6BM2gjAIDo3bnnQe5oHLyzqmKkoRlt6stoZ0sc7kHaYZhE8XnPaJ5vHFdBIlLBLop
DwAuqcmYbmXWzXIPneXPjNlbE4HG3SVt4AahZRKl/bGkXcBQ2ewOjjN8YDR0Dq7pOZh56fIEPKbc
ZNPVXfZX4ekh+MHq77wxJDIgqr+VAZPfrvbtSwla7ZiMEdJmZ672dstwWM0h1JyntZsX6k9r7/aC
kUM8TvwSs/EEAA1EobWEPZPLgtJZMNaUk3xdLqr7n4Slt5+nBHNemaIY+Z+lGUJEdKD+MEroFDVy
1DA6iCBDk5Myb8xXNCHaeVbCOAATf2VlHO5LpULozKiGmByBSCunEwAuZsuc0E5qqRAFEvFX7lFK
M1Xsym0ejQxhcHWrZbJ7/dJJKag50cyxmqvoSH+yDSNem27qI83kbS6hToBRxl1gdVCz4MLg+eJy
BaLrH8EOopGgN6raouoVlhHkEZ1NLN3/vnV7VJtrZrSoqOUMQ6mO1JLO2e+IwCbE1nkGD99bDqbF
DbaMAbW63/895igFaCq/or/6iDQaxQkYwzpr3KfWasOhHuTnK8DOrWKdKskMrI06AP45D8bpcqBq
N45qK8ot7I5hAi6ADPWfYewkNyUsMDX3J37n6zAG2akvvWXTBKW5GaVFwif/faPOpQNV2MoiHfLo
jMCPE6Motl3hxPtJB+YZjYF1yELPQh5FUoLldvYO3C4KNh/IMeQjfWM35nKkJfKCpqC7ab2b7hAh
ROuwn72b63jRCtp/c9ij7Oo/c3rHBGZ2Tw14M97PBvMXv8BHSyA48eO/K3CZK6Q38bsZORP3CB1+
dmC14SQ1ZiT0HtEm9qBe6L35U73IElJCypC8a588oBWzVpK1hshem+C2qPIIc5sUliufLrSc3YkZ
nR2s1KnSZiSpWwGA4oyoS1HOEd4drzlM7nxiWpxtu9nBu+rznCZBCFCQVIT4URODeQnz/eIX/rMD
kkEbtjrM3gwEOauj/Vfpbhl6t1KN/jJcylOF6guFUT9eUikbUAteSLrZhN1YTFMM4KXHIhz5kDqO
t/hWpS4noPjN2aG0mntIkhqwUVFTyv8mn4TOtCgFDVZq45sVN7sZ4q10fSlrld1hlKxpBXf4jgmu
k+CxtrC880uaLtlR3TjqnimJxt26TdISLlJHZ0cu6tUoougc5QJK4iJBXmMTrfXCSw6LCHT8W2l9
JXEGN54Vz6eq+qUEjBMP59TgNzYE84+MRsF6Rle+CuxqxE1AzqlapohcRbj1waaaynZX+UNF+QqW
aTRgEvlT9n49isBJn2ppwA6tNS+jLm+GjVkxc6anvYiTtcDKkEputURkT54zL7jVIZUGWed2eR51
fbjN/y25kZ9ht2y0Lv6FvqKgbOT7uYekAgDRmTQeQY1zt6tCO5FMpx0yOqkXCOr6EXPOIQYGuk5R
YqA1okulFpMo7HVvoE7O846Wii5DPWIiXnthBFdRZZ/0r91DK/Oy8OFpL3irDy9CECjR4Ye5jr1j
XeFoFccCDdpR9aOTS2gE4dUUMhXQzxC9Y6JZTZC9Vu7S+jRqBca30Db3FtwIKaOn/62aF3JgIWFJ
h0gnA97BKMJsKy6DEwHUOUcmtAA0vxMSAqUTjd++HhhbDwPwV/sBowFVDD+3LQXratHpUU6fHNT0
12YR9RYZpH2b6yE/VCFhUKPvXfi6fm0gcl608l1wjR9D8vcYJsRgW5l5qSWUbxMqIeyFyYCE2NFX
Y6UB2iqJp+JcJx8Dzi8rch61HVCitLl4qzWAS9ZYPz1SVFcj8gXkuxb04diVXEnzqLmzd6qohlap
6vppdsy2HFsHgnv+HoXmvPgIz68AMS7qXcZ3dtaN6HdpNO6mzwmqVYREkRW89QJr71nYZRg9FLI/
DMk7vnbZsmpicuSRZfJLnKefU32b+S/qRtaC/ivjHuPo9Twroire2XNFBzoZ2c70Zj8xHHoDU38q
U9sjp5J3QrTSKwMHznG9rfosO5Rpj24Z6HYb817mIPJpVy1QbGKNT/iJkVDJs+u4tPORR+gBxGiw
D5vq55JBollN+F13fo1q2BqJCl7Nbs6jGf1QKL82z+TfqhOGOnNUScOoEL15lDrT2WefOeRewNNm
5jG8NJq30+zBJcGOZFj+gLb6SEJSARiQTFTasTadjFWf24T5wh2e3Zn8TWKLIVVZPvaugSDw6DqF
8j4ohuTg5KR6kO1lrbUI/wk1A2hWXs19jB7fiJxXzameXh+G3y3UF/yqu5WBK/OhFtqyAHXC6B0q
zKFRzX0teArNt69ebTe3VDY9xG/IeMVBqcs67UdhdtoTRUm8amFCvVqB+VfpIaGaBowBdoPlGo/8
uF38hclgDdp0VQ2TtdF9EZ1on8VXSL39Nq7+AejvwgW1oucoo69s0mv+Bnv4MuTZhxPnNmS3ZXqW
lLMUSXKblFIg0zLJMa455eZcsw51/wu1tHMwtOTeATY+xGkYbJzamv/S3WJTWb/xT7jfB7yPO6jQ
xiG1ipPdGssLtuZfdgRkhUpmOWu9nj106cIrCndeV4iXH+prnp+dJw4dh4o0NNjejpWfQErBcon0
TZ8RTZzXTfiaV2FzqRIPpnTHPJQ2Yc/Qm6lSPtBRoyI3G+FeTeYt126aMlTfhDp5MuCW2ru+LMuM
ajIAn2rFTAsgWEVU+E17LfzXTOC96GXaJbziz5oEI07XUbl1IEWt/5jnhElgTVWxtW65fsVxEfM1
tDMoqqXJMWTgskTymp2EZ/qoqRftQB4Hs7//hu5+7NskAwzjOjBafO9gLdWj1nDD7II974LovN8k
LZw09fWsX2Or0a99ZkkjagEDbeZ8wPEY8HsCEs1FsXVGlp1jazfhMMrPzyjwHzoO0zQ5lCwzg52h
n/9Bz0tEtxREAMZnilACL6D72m2Ik8qxQNPyrxgqZC5ybrxQxralub1SU6ZMPkXUK90GSBB4OVo2
WRqqIrHQxyczbGOnjcGD8WO1d4cK9LABX3L9hTDw56beqdEAWWjjmZgfKBRaIa31YbaPuYLxiLXw
4mkvHubKRulKIbRbkjI/EMExyhA4dJcWQE97bqaNetsPDaHPfdOsFE5tNpIZZ2jOCBdGRpnSdu2Y
tsVI7Pg+TMFkKRZ5sS/iBlufP/gXyh/3QtqjZ9L/lovyOlQdU57FTF+gn9mwjWSzzZJ84RzTOebe
7s3QhEQiL8bO69J0Aw1EeGQaZDlE5o6gDTovgYbmR9HnhlF3OLDyeCKEPQOKy9N1o6WmfcRZcywq
emSrNniP2qSgdW9VK9dz8/cMyTzDnwrVKl2uLUIHMsb8DExP0s9nL+4IdbDglcxSGxNLlUweJvap
afPvQUb8nqrxwjBHZFXZkhO7H9E5TJNRviZDXb6iGdfWZkHYVNeZ5uucWQOxDzp56L34R+sH+zmQ
B3uYErqjAL/s56wz4zIVxTc5xkN4qqwu2UdB/4k5yk32BluLqHE9Cb0Tl3QO/jFIgNs5UkWilsJ9
yeGpnHzdRL2MLcjYjJ4GO0ye0fK+105mITNdZAe97Iton+blbmpm/aOBpoiyJT9WEljq2cE/DTrm
nS4JLT432bEM4beRirbm7yI+lLNSz6CmRyenzUl7M9WWglAAQdbIFlXnuBYWvOAQ6y/NYJgbC3PB
Tmh5/lG0IUKVbn6BDRg8omk4kvT60ftMba3RR3AqFzu3h5PANVebnKpDw8QIhaL2AW8aD44p/ubB
lcr0u3fNxkU8S0kilSuLZx67IZ/PYzi/o1ke9kFKjEgYav2Z43a5LlNcHcqrM0gxYRGmv9y4fyV7
DOVd6V0cjtdr06pvtTxbImziwV1r9g6F7a9iThiSdaI5G7imcbvZfzHwRtdIGoNV4jcbWyM8x0Ky
9tu22hsL8scqdhGeY3k6mvA0rg0enU70LiEgWEBNk5xLkBrI+QugPAA8ejDAY0X8bTf/BulO6J2d
FOGaDZ/ye0lSwBDE5rq2B3hf6sDyLJVxzmRQFy5Sn0bH1VDLpRQ1FRRNaAgfrYU+TpoesBHnDKYo
aLrYsU8OEdmoJfUBwXHg7LD9OCda3c6JOsvaFjWcdUMVTV7qIPvz/0HOa55yBA0n9cqgQD6SxAf1
ZnKfQ2s1O4adpAA02bBh5qvTbUFxvwTuC734f4wGCytw9flItATszg4OTo0qwGmthwkiZBXCpNkp
iY9amI2C2Uz1eEurbZ3m83IhcmcwEfxp/tqD5bHBBmheIWYuXgft8KeyUXNiza4D3ryTqdkPKh10
rCj9uJ7b6Ba6KfWO1ecHKr1DanfeSzjOzpEucsMpYzfUwoJn5r4HPQ4xSySCqIVGJ+cUdWVDNFDr
/DSNqN6PUGCHle7N73rRM9eWOkwMZfX561W46yxhXXQ5wJ3lEgQpFjMkoWvIHzWZIPm0r8kOPEgX
IcdkFDxkzWNGSNBnoBqpeJxog/9Bn+BgdIycwKIYLzT3sq3rOr+ZsorVIId3gT1md+E7R7+OHkIb
+1shN3M9xoFnNzp3aBFsmcLx+Ov9du+R3fNvK92qm+lIg7QAczTtvbyy3wOPlLtVUTvpReurvzzP
G5+BXNrUOSULXJeIfFjTS+7DuNh4X5hDFpRXlz9L7Pa4YZsBiZZX2Oc/S45iaiUi5DhasBRXtQyY
9i9xIqY7XKy3aNQinIGp9WL7XBIaPrx2QpbWyF7kQDP8hAbqMcUIxANT154oB+mChMzqcKFcFS1Z
2X1b2ejR2vxTQ9R+RH9UPhvJwR2IP9pGuLDOFkdzJu72DNk+WKtvvg6znmEyS7rMy04vjH/iJcCc
xKD2XE2xswqlJc7AvnERiBloWuDIf3bw8rnxi5KrHqtagKlqO4q2YVTttS99ZxGJ6GSryYVO+HX0
JpIF26/Q1+xZy1lRQeKYcdScxwCwme7zZjw7Jc6fynS5WZJOO1YFadIVs1LKUd7iOCaN3QD1ahUt
sXpmstwVFcCwhycGHG1M22tq2R/uTN7Cn6VrfeNUpHKU6JVXDfk/mgdjfAdXFm3TYfhQfLpK6H8h
xR0RvPv5JQELcGuMdmA2Wv/DKAhXbGg3zPL8cDcw/Ps+UyzqQe+d8FvmGy4/+rMZSpIMTe+78SOU
Fma1uP3sH7F0r6c4WUrkl0gUkOWv9Nym+zYM4kOI8hKjvNvlScWU3e6TrYuo/XWkRuWQks5/0YMk
BAruUN6hhHfaIPNXWlonBLLHazqh+zjx3HMGbeeuWzmCGflKZr4xzgw9HqeECWbSTJtrhCcYxUQA
EKDIYm2kzGWUatCoAmZp2VzGV9vdFInfohTkHNDH8dNCYbirIwxLMGEfDqxBDpwVBkQu75bD0zIT
QKCD6Ric+ObLRb0yqjfw+ZgJguDK85OiYXa6R8X3ceCwCFuHlLFrbw6I1uixqndlZppXZki4mmLt
5Cqfslxw46Ni4mC/Fln4SYplCYmUBeKRCzx2pcWxdbK0rnwb4PnPfu985EnzEHXPnV3KiJ4kwvrl
LJtEN+q7uVdN5yjpm1tVPoQ84dKJOjIByQ4uOTbbvhyxPlbMNJXU0lOwnoz2hM1YpmEWtEqYKr9g
7k42tHwgt7kIPLMhrQ/UQTdfuo/VMmXiNQNdz4xMH7eesHu0lSMaOT6EGefdQuw0cCQQ15AS/WTR
rv8Oyty4iXlS2f2K7nfz0sYjiByLvJe5C97J9ayeul3UN5GQOadh9wTVSy8rCqPD0HIdNpB0r05b
ilMnITKhSWhTUzrzoUjLvxXS026O81hn+9FM4fNLYguResGhccm6omGeIb7ikz40Npnfs+Yc+t66
VVnrrXqaGTs8FjyyyRfOD5NZFZS4nh+smFT+HGbc0pwdkJTJzk7am+CimJNxw6P4ihCDITdAwj5r
HkF6ZBKppqswwPPNbvfwRf3rq6RlEjMcF8N8KEH0YCcleKK+uHbNRM4GjapVqjkLrtGovPtyqXTd
Ivrvc+nQn5ZVgVavxvoOcql4aTyjOoMikCOFInYgFRDKu6cOnW9MAqfb1LQRxxJ8xYgX2IfgcMVE
2eNk99uJ7sOcfSunyJw3WRKTGGE39qYuFuDZ9CEXWfGBgYau40/HMRP/dr+dyLDPc/BpyDrAkosv
jc9TICQDpI62nTbW4MZ4Elz+R90wfq81+u1/RA5K3/DVKG1ddNddNbcTRqBQXDWoL7hQlzeoX9wD
nWOfNbn/qIVhFZlcuAGbrZ90tIlpzRMaQPsj0Zb3oh/6PTB6fV05DGzuMoVLCpTa134xkzOP6ZL9
hiQ4Z6rfyv+8/MrasAwYEAELIuWyjSh5WxK6k+nwN5SCaVWVfMC5V4S3Qqoyu4XD7JC6yHULYliN
LjZ+9l354/fiLpdCApXUkhY4ybzgHIXskn+WpjWXjUttBKl5UNKQeKSQ8mO8GWQ8dRdyb8E9+IHx
SmMA1Q1XdOFCNJpcNDLYRYypOSVD+ezlFE4tXKf5pW3SG8cU9+HIAakWu9ljsndWTvCXG9rBLocV
SdpqExo0qz12uVwc1XB4srUPi3MiTDHj3nNavw0I2X2lcvZSWPJWVH1++QcwmBvHiOrdlkiwRrOz
swvYuIJVkH+4EaePWJpSK02zL27qImf13B3daU67aKs3OuNnDN/V+G0sU/2rzuXz6fdcdI/EJGY7
mKsJo/v0LkCw7Igozc+pZJKgU0nwLpUNk9MwqVZD7m+jyfUPgOL+9c2MdBSOgKggP+IetCWIJ2qS
EQMqx35MYrSJ8yZ6pZo+zr6Nrs6aMJoPw3yVoOMoS8uT4UK1qDl5uVGJBiG26hNgwMEe8BqDkgri
4lZpMrUTNTpnI2OMHtm+8wxocDm9ZyRoCCcn7KpD0MJqhP7WM0F9dZypg3YYXe1EbDHKpddMK8Y7
38B4XzBo7zoN/4f62oQO5kvORyMIrf9//AqlRUdBI1aR9Fly9TcrVbNldLRvlAbtrVmuOf3dk2bl
HESzavhutE4Pi4dpqcD7fh5RAUyDcSfhvt3G2CNv5KLVe70g84q4kHtlB9kbuz49zSVhpJFyzF+C
urj1FpE3nESinZZCbVglfdFtOQN060aY4nUolk9b7/MV3SSkdnI46U/JDecieRxUZ9uyIGpi8XC9
m85YrbJg0i5GjUFUyRqtmgy/xh+3fm3xmSVDdjaifGcmaDLJ9WC+gH6bc0kB+WcMvo3mtGx7ytLV
n/IPbBHWnRSD2hBgnKvZ4Nc5WjKqDqBDgXSEQUjZiUoQzqV3ww3HurXhGeWvlwSY8krVQmLAtFb4
abTNJODQLvJdE+Nus+gLrnuzEFCe8euphYR3EkP08BfsKWsvuiS9Obk0rIoEaWgE2NIBUgRHO3lR
S546x3Top/OmyICJ8agarh5seBTOiKCZOp6pJf1zxdFsm5p4L8lGSM5iJHxcvVKLLylUizUuG0OK
6S25BFwnhyzLPIRpZb7HXs6e6yBCP359cbCmr8OQOgYlUT6dZSgULNsBZU+MRwwS09crBj7xVuPj
dz2sPqkceP5xYCzkVaz81MuXD79klK1+DL0l1nFwwotCxOHAIi4c5cFB7Vxkz4uVOYYYQ7Mp5UOx
zl0Zjje12PWgH1EQPJOgbNazEdmM30byv+SiTzS/B6I+SzmpQy8SnV05q7Ll0vhNf8rMQySHxkHU
6iffA1m08pCObOgf4X8bouU8dY7HTLuZNxZTVr6RgTivBa2mW/tEvLgNDzaefLiPADNhoKERd0yF
twnmKT57cgFNhnO/1VoP7mLyZnXQK82+RYztyJcoeQw5UDbXBFmR6SnrciTYJsQyBs9V478mrm5u
QGahYfjvD9Urr3OJiFXH2HgyD/ytDokORk6VLhu02T3rmm5Px4M21zjZOfmpmieZ9cXGkk4DRy5j
lcHmErSk7Rq1REc+ERfkchzgltwyC6dL0cTgcCLCLF2LTDhNYIR16Z+9M3YgDwxJ0avWROZmaZj9
L17Qb7/G/kWonQ2qSykEiC37b+RI4LKxNvPzsxh9gr1viLKdW8a/0tGYQkzIyKFTMHcYCEjoUhNr
F0rypSMXZWDEkH0bh4QqWXqISw7ETgocgNRLvMVpFJ+/NvUpiR+zNIurJcdQcyFaR1wEvLN9NScv
BKHkA5YxjcykM4nrC7Sq6MXT6mSv3IyeCP71NSqHoza62QHT0oFBkXvyQRh/LTaWZSxTIVoAflTL
0v9d0CYA012MN2ky/Nrf1CantjttIdlBQ5VrkJ50mdKmPVXcreodManQFCKTbDQOgJnsrCglT7lg
SnFRFjm1GA9Kna07rry7NPf3BHDjMGimszNMetIz5/MHKICBLnk336PgjlBMrE3oNVvbSOPL4PT0
aBx4WSeIHqv/SxAhZotLhMHW5s+clOQYbRfE7o8B6OExcOZvsepKNPQdd7iN7T2RHNlWuOChR8+y
HlaS2g9IwDEjlIqOpgc9mgngsUOaQM+dbAWybn/Z0u1UTVb1tQzS8oQWoD5zwfIE5Sy7gW88X9TS
NMtymLrmxnMrpafVsQVW3rmoEmYmdGc26u0oem2rU3mvSEeBZHLMDDaJqi8a1N4ir04aSjAJ/qxX
dlp3Z9Sh3TkAtHQyU5BaEcAl5OWscG1/cp7XLAclzDhmNDVZyFbJbpURy25lGz3bpJWQtPEa+ckE
B2uud8uMwJHED+JMGAW/DTYBXFkbF6fBoeGPiN5azSr7mTKlppHO3cqzut+QHmOv/vT41Su9QVC2
zHiKvhe5yyjMyqYzm9t0HqVqyXVK44g5GvuFnrPvt/cU2AEyiwKbP2bElxaDyB6EysQkTUh2FHih
Bo4gbhnsZ/y+Dupd5FkvU1RbjG1T+9rLGXMMU/8MoXCjbGiVPf/rSkvL8s7TtkMjbf2IomeU1ICZ
A/qBh0wQYerBLds0mW+SPzvgPvZPaO/dp5D9QPj8v9iyxUbU6Y+s4he/qQQzMMvn4cpBrn+KClHG
/AozYLgSyD29VkOqr4koAaHV0zvVDORtWPnFwzC8jknLQkhwHRbXgv6pGnSokccimyZBilEC14uZ
hBW4SXQzs/dR9gxA7IUIy26NhHVcjYUxVntwhfYR+NOxkj39RZb2sog5Yd3R10HPE7QIQY9LsnUu
d93Qi2YcHInYKQ1PZ8ekpZHd4FFxLaYg76w1u1vbwYOCPUh2ApEVF3Qw8WH+1ncTIc4UvfdALgad
Okzb5N62Xvhgv0y/lY2YDhUp0kOdxLs4cJb7GLYk4PUM3yAHx3c6NCw1KLLaLHTImu29ksLvBh42
mxuICI8t6hYw2N0sRfteO5rBv9074WrJp3UFBTR3a0z0EIy3dW0vl8TunLNhfhszZsGGvAyUykDp
Daa2/x0niSB92TVQ7C6AATt4zjAh3Ws2IszxjJ1K1Aqy7q2dvfIZxAmgz1jHm9F2pzY14MdzFgTY
5ydMszTna7aiBixDRfhW6TImYwoA91A+6RStTh2rCqp+qmHceLECtsuls6z+MPn00hcXHggJu5zo
bQ7ovBNG6x1LLcAKY4QUWhTYxt3RmGjq6TsxrPZ3tPTeaqRavKFr7Q4dAVsrUlAG5oyW+9kn34Gj
vy2G9KGjg354BiS2rELuM0u7NJcb6d0toudYYJxOZ/MX2k99X4uogk+36PeA2GNIiESsqk4Tsr/k
q+eUO1G9SjzH30UTIT2xnZ+WJUhQxLg8nGz8rGCfJSJOibk83SlR6i1vuvzh1S+klprOEqDQaZ6P
7eLDC7IzaG2VaWB6V9w5cKXiTHbPLvO6+9fBDYBFuoOLQnfai5AoMZNDGivRpGqx+5mCmwRbBlpC
HBxkzDtGDy/gN6YjLgRgfFFeH5ET/oiZm99p5IotJzf9YNi0tZps4ZwI4YRkZSbvazXniyqB0kb4
e6PTficJ6vUhDJoXZyb+cyBVkVRv/RK5Rv8t5DiiSHa57MCpV4VswwkPxGXNTJRqdTgoSIUZB9pq
DMkgViZmbo6dIJv8rAoXVcIw+nSOjZm95KNHJzLWDA65vmatYo0GcaZTctJtKlfAA4x13TFGmZMO
YdA02COSRw9VvEFDuo1eCtgKD8/l4E+flchSJiuneFmIzgHvI6VpMM2WEE8zrBWL4Mw3nm1nHwTK
mnrZf51jO33R2nEDxMAntd0Z8D563tqR/mkFRlJL4n1PooTJXjZ8gwPsH6Bcj0xAuRhvbnGsKtnI
z+zvwsdVoAb3ERU+cQxtvorcFPBtE297bUm2CWC6j9p1vzt5u5DKaPBzlNn4RRNjcuVf5DTJapCK
tf6CmI3u8WHivO7ag3ZXi123wSpoRLrDveltRsvmEreh+cFdRFo/mlAxmLld1asqEzD/Rmetawa7
yeItR6xP0N96vRxpprd4ouHx7XuCRf2WMZfeFfVd14NHlxIKRStK/9o3m7rEIBsty861fXOre1iw
Ajprj49xDNHoVGN9mki2kgnDzXc58rgto2Hchm4INvW4cqCTrT3ZgMSH3fJcRbyq8Exq8ad+JGqG
ga/Wx5+1Hrm7r/0+dovT/5+f7fr/D3q2Y9rYPxwSqHTd/t/07NRC7zvOBinyJQVxUkb5HZf+WxEu
c4+tGWmfQpKrYSmpGuhP0JdQtPgnjtPONjDFZwEL5xToecduFz9NxCC3yYCZOZJGvEIIR3uER/i1
bc3b3PsOarD/w9h5bTeubFn2V3rcd3TBmxp164EO9KRMplLnBSMtvPf4+p4Ryj7Kk7f63H6JQYAU
JYEEELH3WnMV1bHvMeBlINW9UVtLg9jc4BKjO0LTyIEIjRCT1FExELUWbpyyidYy/GJpcw3WMhdU
7ToWwXCRIR10h1rmcCRcSBZBy7SFZtSsbIoSdIFRqp9a0U5cwAYdHdiT/rSg+s8a566ah85W1CNU
Z5yWU6zQ/ucSqY/1Z51VLxU12z7X+G+PfFTdGp7Xhg892xbqkB/kCaFpT3//qVj/wjRH2+UYrO5N
zTIdPp+/fiqLSzSdDiR6a1SI1TNn2KL47+i1MxT1aO3CgI4oQIaf+zTIoJw6Y3CULyFPqb+Jn8oy
QHV5GsbrrlWs56xr4ZkOxFINYrPjMrNPBkV7e9ZwRvcc5lm4UoXFy5wV9QLb/jE26L9upLI4JLN5
06NXgo4udsogE7kTyfyfO7GmrXQLNKMRNJxwrLURZVftg+zLv++TF9dOXGHlPqMZGpzntO7li99f
J/fJF8t9kWpX/yb+zhTxdiVLI4xj3/75D9sjp0YnUtigh6aiNJZRbL8w5MOgQ+Hd1JlfUSYZmdDv
HeAM6x4Xaj9X7T0z1W9F2Dx3NsFvb9TUBQnJJiIRfu/W9Qkv1HxsSzQJ/WBzhR+QgmUkKukO88wo
NdfjhKKgo7Kws7iOrzqzACITMZEfhpVNBIUx4sCH9gmzgKs7ZXpMWvFESqeLO4UeMZX7cMiOabIv
xUQ69dR+pUY2zFPIg8eJRCS5AqHB1249FWCAB3X031wsdK5b/3KgLE8zNIq4nqa6ui4uJ78cKFOP
e6bRRugrcI39VPzXcnBr1h6RpZBsJs7MZJrQFcEVi1ys0waOJuliU4OXuB3HR7EjMkIwFK5OJEqg
N1DCYnSJcZtuEFUtdw1lFehlWJ+9ipbdyeqLPeO7LvLo6yIuFA1ijsPokv8oC1gcuO/LwtzqHbM2
Us5ZNTZ11JbV99TAobKtJT8UZvaVkv38qKsENbqYMs+cFhHQh+HR45sAy9NUHiNMNEA3ZWkhVMhF
qAk1llOpQvR/jTiHcROpAJ6aFN05yC0dlcO0qiqp6jE+lbnJarXtYaT2lk7vXqDkQIF4G3Wm7kbi
7XTNyyOVKpg+M31A9EQu0RfzSxxG2a3pHcCqUEm3TKYWisZlDZmMfnAKg1wiEdWwwKWPpWyliosa
M//iENv6Ws5YYQA5W3ckm9SI9eWoiSEEFgBEzuJCSspKsXfHsvcbD2yGnS/2MbFByoQEpG1w71ag
77bDojq4lDEpaopt3jRXS68Dcz6+Y8ON2kyMtD3T9/zS4bbgyjy4qvZjwcjqczooKLvj+aYzBZE2
kRjQDnAvdfLzmjIeVdfRr/Ct0Y+OK6iBSPIqi2uIl4MDrgVvzSnIMgf7ReK6Dbi5XzKggr3qHaBE
+ygWw1PXRZtE1H4NIcqPU0I7Id34Uy2D74fmonnNVte0+Vo7de4X0ZdCqclaKa32BqUlWQVUXG5t
dCGMiNzatv8O7PGrUVTxinMPsrAV9zdIq3TGkcW2pgaw19Dqe2AH2LqMl7lSE98V5VVYY1RqK632
1kOqfy7LsgN+g6CgqgEAV4Swb/qGDq1hkplcVp31GJaLbKcHwCeVS8TnhXS+Lm8Q3G4W8OyDbbTK
uUf4dk68MaMOwqogmtD7J/lIMsoYQUEf0c7PXUuxGh8C7aKAldyoFos/ag0Mt5RWRUsy6V23+kMX
duNTHwnhRuB8RCaxq50iPFOvWuDgcwJ4XJdkkoXimfOGqaS2UbWkfWjaoPf7qvy25JRa3f9LM0p/
vM1wID9C3Y5m8jWKqUHvF9O5o2sEdsY7IRWY9vPUHhuB9ZKDVJdg1n/1FtPe2VOWnGvD44zWbRI6
cQoaN43P5j5y9yP/6SOBnT/oKt/txl5oy1QUbWwOQzTFz7aHKVkpyBO1utDwXf71FbfHHJB49poK
GVCObspfNK/+SgVsXEvmVGeTcxJjRd2i3SyJagGajQo8WdGmNK829Y0dUVsKkkY66q1Rn+UEQw6O
PUyHkrYPxLDg+D7UUFiispz3skCYOenga2indSHPIMkFZ11CXV6xXwXwr6e60WV6fYNLMW3CuJl9
jbryOsCZsMa4EO0GUQsPenDUTiR8wFZLHo+ex+D6TQxBx2j8Nqal/mgOz+WALhv+mn7RIu3JJNto
hbSr5tuDeRFiJkm/IyExnalenTIYHgcNyA+KxQs3e4YSG9+Yk2asaYlJTojyo2uIQXof6kj7UKrG
vLMHDf/gnwPqeANKoks2JzV3Y7u47mui4n/fe6bibVwdLgo2NJJs0mY09irN6IVeMFr9yc0QeIO5
/ZhEbb/TEd0d5bBY3AzGhOXSVGHHjoUUKXadiIW4Su+7xZPdcFlhqQ8CTmwOCxlhJq7UDfCCosSN
NWHULWd0h7F7m2tjj6WkPpdt6a1aShEEOgfuI8S11ZzkHliQ5MRVibK8kMbQmzdOAn9YAP09tGBS
jkNlDMdePKpd9FXY/PcqmhIuwaDDsfVfoyR6yU2v9wfBfTIF0qCnWcuyVX8de++jmUOkqiKq2Ag2
83NCddaHZqI+93H1YCTz1pqVL9FMcG0wP4de2PshSV/oDOKTZc3GQef6TYy0dVQE6d6OViPf85On
kcaQRBVR3foSbDRMfVCVpi7mRkeAJIEaMWXjJd41IodHczRiMpDc2LgYM6jUVTOfHa4RoFTbyztL
LVNNpDta4S+RXwXjcxObmHlabuuDqjQHt9G1M1Eq6C1TbE/FqH3KtODrTMMPBwGxTEphJKj4KZgp
mXtx03xeB90IlKIxu1NZgi1UuYBvC6V1Vx140WUZWR5x4SUvrYHoWji3rkm6u933CAbsfRZHIMlB
Ne9imlp3wNFYCBCmbSA+jnQvMxd3ZWw99CZWW9vUTmYNwb/TcEOHxSvauTldk77yUTbUG3NMdrK/
bvX1SxUhF1rSojl3HKwNNdmfnSq9i7kI01+typs59tprWGp/1AWhAfQtzl1OHdJLFx9T9IZgg+gg
F9hT1YELDzlh1dC7BwvlUkBbwO/IgUdZnONWGrmIkMq1ltcbOQxp9zEwvCrYlOWztB0qju2Ql6x9
RbDmHOy89XFGz7e6yI1znJlM47UUhN6IA8ONARnMwQQYcSQipIZRt8ZfPG0cuhJr+ob2kTlVvLEI
F/XHVp8hl1jZyQR07xF9eBtjE6o9DcZdKKBQoyYq5yp+jK6FxpboRvIGeaxE0laYZAdL6DkXpA/r
UdyiJYaasuBEt9h9iQsU7tJmljk6k1Ku5cyxOtdfuJysh7BugE6X2SGgx2WFbX6fZzx6qg7LbVyy
L3WHbVEiujwK6vWEUNGYI+vujs63tqNTV+vzH55qXBP829B9hiOxJZwIQ3oHPx7siyGEOJstOypZ
1b6kUbBOAIw/lHm0HNOuuOXTMh0WXQ9Pkxgilue6uhRnaclWa/fR9mzN18iNPGAL3LzjRduh/go4
Gxezg8uiSZG2TyKUsCdjhCVSsHIUnXNUBCeWgB125ej+YdvpdA5E+anWC0QJ2sbBdet12oVSX3Nd
MBdsygxbgdR85/D69rQ9BN/eNz14KVWfJjAgkXL3BfNKIxkVvLLgReTK2c0AgxFsvZKtH0ONvzUU
iwm1R1zQ15gqGyshDNGyHoaeqZEFi3uHCDhaKwruRXcpw7Orzn5OasGLYjhIzeMy/dBGxTdQnmQn
kYXSFE6Ap6gtttj0aI0IDVFlYyxFVfaSU0ZeuX14VKx5POgoIfBZAAZg2u5s7MlQH+ZAUzZU2/24
jQTMjNivlYt/I3c6MnozWEp5OCG4KtO9xHmh1QAhqesrPJsxCvxRvZrqK/4M+iV6aSEkvCaQJ4TG
uUXygyNkAoi70IVSBgNqPT3ldRVotDrpFuxTyj07CzwqWYTxQPWONlFrkcAECkOwI2i5Z1X4VUHd
tG6YmTNDQmKU2oDWzVrFSUQ6Spa41sdYCx6jPDi0ojMdF8vS0JA2Ll4RpnsvLD4hPTZ2CbmZfmUs
T4BTiAdIIms90eXKasr3rWAcFbaxmz0WK5JmqJauKmhGC4CIPAWAw/fGhCoNVsDaVaK9QW8T1n2h
fDbAAKEJnfeqnVrn3G7uVm7pe1WUXUck6EcHb6Kpa8O0mpRPBmfszmusLzL4Ue0QXMagQRURu5KK
qAWEvyGrjjZZsTDMAH81DwtFuHOX5AmySALfpnqy/GFWfc+a3EtSGpByKc9skbXLcL8W3MuopxDj
yIDaZKTw9EPxA0pcCkL3IXKG+FNb90f6ivFWSc1h37fKtC7yBSTLZBPoPhbxzpr1Ten0GpUFZJdW
22+DStP8vM9PXMGci1nW3+nDsGRBl7HOGwwy+WD+SArDPNdDSjVDH56wc1Ovoyi/rcfK+OAiW5tZ
HZ7N3FO3idF/jSclXGvQ6bhbgRPVS4qr2Ol2bamWl9DihqkrUGni0NuXAvFUqiF+gAmGqwezCp1g
vM4pAJyKeUw2RtYXZwO8PppROBJywKe46SPN5CSgD5ylZCwJqioII9xQQ9+u8CsuEILKm2GjxQos
MhtpPfodbZ1HkPm7wWj6XY22Z6u4bb3tK36Rt2jzOgdnRAs/H86VwAQnBoJ2NQgPpEzFED8+YGyG
aEZhnV+GQXcBWaYlw7Jv1EI9UjtejsSKZcNnA8XlfrQhttXllDyheBu+0+Iku4P4pj0uF2KdBL3A
8qYPA2rgp3ykOIG9Ly+sT5H5jH3yDqlkI2UgpCHibDIS5Ck0K4ei+mwhFEG0HS8XhYrxxhxciOzB
sJx0p0cOHxrPMUSaCxFNM0yhdNh3ud3TKw+yLXVetDj4OHJ7eLJmSnYlrDlY2P2XBvLN2m1gWoxx
lD0lNQYydS6G9ZrmY3LpxZC2ZAomSdtiGiBlnpuXss+8AVrTVFtfksXk76KXcR5avfdl9d0ZIJPb
CtRUUzhMOhFsEiVGvAvcBcGrWi5EtZvWdRDJAc5E6cYjEmzH+mHTVHZ7bi2uuOJrItt3BNIl2Obd
m+G81oMe8X0Cs2oJvxU+FXwlIabLTgwh1jzfUK0vdP5pY0w4lJchbdfhHKfOaianEaGNTl8lDVPu
UvQ4UhQBGxfLAXDTnN5UYhVHtSXUy8rr+sl04q86EYH7fBiMs9UPH1KFkCX+xo4f8jya9faXsfT0
hzgsdk2G6FmFzPsQYNAg2vduWV6yGw162qpF5gZX6PLZWEJ3E1f6oyLoXklHUFzbmRe8OtqpixJH
xNv5fUQZKRcdLubuHznA3q4V/Wv6L8lm6ZZp/eYcdoR9OEJwOGV1t+n5gTN1juZMJpeJEXJTajWX
R32v2EyEFTdvzwO6S2GalQMJLfOujkIUV0J4KYfQIIUsNNZ8hZWho9G26OM97PBhy7kHd6uQDili
uKXOwU0zVHRIuHsS4eF6R2D46NjjsrrULjqXwYm9LWUl4oXiVA8OuQhSEOsMkAFMi22z+TzZnQBD
KhpJw3AijqpYmshHmXfnH6zuSpHjB8dxESrpuC6YGNDXxqOYM6FfYd8xdr2OlIE8Paq2bowUsMge
VMIE9izuQDQ0RN9BZ/hWi1q0nGkoAlNcL8vJNKP62OfqyQLGcMt6j/wCT39eHLxromsu++eaSTha
UhngKoS4foix4iuG+6y6aG5rFEebwSYayUkT9QBHHEEuFu7FFr5zJ31NneqPqJzSc2k08Yvpxsfv
6NS7a+XWLBYaqOCuyUTLUOLdkgfAKaz2Rd5TCgUIMzMr99Gkf7q47QnoZ3oEO1E9ovxysAGTe1mc
hibtLq7zEReOdYiapck5Hac7QdzEWWSYwbjBBUdNH4r1qOGFeyfD6mXaIYO075FpsTi0lvFN85Em
SO8UEaEmJ51AN+k+yuW8mQSrXvT8g8ScDsAviY9ngdaV1Wu6RDA1m6n3yZa6dEwsciFXU8Xq0yUk
eYbOKZl7Vg9yc26xVKTaMDBhDT9IZHWTopkcwGOTYkYYztiyQqAsVWwbAo13Wp+697Ik6NIm7nSD
kiPbIACjVObBP4i5IQQikdPS7B7uNUsMH0hnu11EPRHIm8e/104Hz/1AQihtq4wuiJwMQLFEdNNU
lx4dFCYLt6Rg3Kgb3QsRL+N2wN/XFla8rVBME57I1z82bKGQgQY4GGZzCRTKaV01crC76e5CttxG
/GF8Wn/E4/Sl1rqZRSEUAQrKn7uWICK+wgnhg/xsa+vqdXLxQYZuqmyjrsWCCDC6UqZPdpwfqmhy
DvEPijbByQJrCkQUnCiwsa+JR9aQ61LY6keVfwimC0qU5eJ4w9fa6A+REAcVmr2CgFAdk9TIdqH5
AzhEc57KolC2da5ED52afmlGLqIjd6TV4mjh1cL/VMPYSl07PplLwrXNGEhImG+FQbscS5QG16iY
OdcaCCWqFT20hbAq0i/fpVl6sAOFeBXIunVFtHGXD+WmszlsNfGVTbE0Piv/YbMoybGfLXI64+kL
f4q+Y2269cyJqJgxai9qU7rkWuc+QaslVLMOL7jaEd8Rd+YqOtjifDVVr/WJ+2CKJYuxVAePKUw0
FFotEZmnpKZKEaczeG4VrkjS3lyoccyO+uw8Mec5qw1liTjIY5bC/OwYAVgcTZqvrLaHU1GaLOn2
0u1ishw+MHle1rUF6A8HyrB13ySbdPMuIKg/WG04Xwx9/BR4EVWaetG3rggBLvv+SdG7bK8vfXyo
w+AkF0GEV3/zylE5aI2qbmgNEe5Ovnk2p8prhFIO8j5HykRAqvJ2S4TuLm6pl7UdJrbCrRYUvK3r
E2B2r4Mh8OsUWS0Itw+tTm0E0+uP2VXaF6vsX6ioUgyxrGW3iNJiYCy3Em3NQU+ZCxiCcYwfbTl6
pYatO0LiQOfY82MkFlc5FHyCCxAUwjXydZTUxm1qVR2qEOSuTKXxPmrzd1BAyVHJauPKunyNgaq8
QPvRtuXEqZajsViF1ThQ+mZKodbqbh7m+D4qWIc8mufrJhISfBtcJa2a+Zzq4cVV1GkPx7w8Z5Fp
bMfZRMYriFkNYgnfVb2PqdGNF2Up9rHOzIqcnG6PxDQHQ6Glj3luslAMI5J9VKzgGUajHZVWm5X0
o9PCdFOMmaiMqbGe9gQhPoYBnlIOP6lVORXuGco01iBSQm1NEAUSJFU8KvTT5PTjVcYzIwg4gEjQ
0BQOqs9Cgd6DzgedDvkzzkgED7hJk4SukxNVwriNUKTWqgMJ0M/A8MJts6OcFqFwFOLG4hp4OTK9
Iq/umV1eXGJ7hPKKlFbdAYOlasYmSHVWeGUyPoRu/sGFG7ArFj7YSShgm67/LAV6yMX8QKUxI7KJ
YMsTuKSAdabk0R11BKZrLwEeIfwPW1f3ntUhMv0YmAdeGrwNNHcwbgV4DEuo8OSto289StYyrTQq
LqSI+erMCsRC9jRDo0WpV64dzzTNdag4iGptOByItrljjYiM5IBwqNmnkGHeyzHykWo3JFUFWAEa
h3TJkSbWPmsWAiGTx8xTrU8z35yE5eVmGH/K9uCOkwae0+9EeQvj1HWn3UImkkqmyNEzrUOPGWU9
lkxjvQ50mRzqhNTWakCjLeUfupcRyxM6tJbVhDl6o6TYpZpxl01HWcmwFm3a4+fvVtjIJ6hHA4tc
u8CMQZdG4lfRjJOU0Sb+XNCC4sJ6meK8vVGVtHzT1O4YJsEou+61Mibv6rixwif6qrpQoC1KSLgW
TPNiKfoXJcXPU+R5AJVLMZ9IYVsXcLA3qFOwZNSC4ykWtqlY4g5T8GwM6mytzcytdrM6hlePNIZd
UQDi7sMnNNlMrCzlIbVQIOXh8lEAF30jTPlHhJ4yST7gzADq4SnpuWX+v/PmoDi7wQizwhwe0gSa
55BzaixeCs0kZfaf5eUflbABmWI+IR9Nw0mVKg7RIgGSNnFtx10FovPQMiO5kTGbQRNd6hNBP8MT
RXmOckGbDsXUSBwuwd5TECPJ77FAthnIBKPTx/PIuXesEmdroRMeTE/1e0cPGuJBA4fOnPqpmaP8
1P05LFhhOYezCrNaioXszVlrFChFlFnxKNgZHwnjMu5k1NqPTZKtWiSgi1E2V7cN6qt81GnWqi8x
kXtgKmu0ama0QjNi7QLbrACcTKmzbTwK4Cb0L1byQeuTyBNwUtFA+dP5ueCyJ+k2v3vQkvc6OW+T
bgKxATLfH0qDiE5Xs9FbzdTm4mhM/Sken0dckkc5tCPBKKk5fSzguexCYcKQQ2RTt62zDBmP2OeJ
fICEqWmUJNS1xYVDXj00IZL2rPzqFtSUkZ5YyMTMMNmZAcEEmPlZCDDBW0sFudSSz2CsWNHiXcZW
byGMGVxEUuaTAnyRI6z2lBD7PN2kLMdJAQqSeC/trLUo3KPcIw7ZSMsNaOOfvuWuy1yfKeqVCafJ
b4/q/BJl3ecmG1u8WbUFibjwrrOHbLC3xmOnGhZfaBxXiHqiNV+EcS1pnKFZajt7BKciN3u+gU27
DMeicsmplUufYQ2MwDqm2tkc0vwYV4FhIiOi19rFCGB0Me17H7QpBd00Z1B26FFN4pgP0kSqYcoc
Ld3xFdOZez50Ku+mxyzSyvaj10WPJs4ZmniLy/Ku+2wSReFPLcGocBmdDe0VQIWCH0CJKr82/Ssf
9VYjIfuWFF39SPP8R9Gmpt9wHznSMNiWYYdba+K/zQj62SReVkDB6VwyZVjkbDC0zEevhSjY1yPB
B7FCE0FmGTVajAE/w96WRtNmoqK55e41HLWozXzptokw/jPZTg8TMyKqDHSMy1glCWPwjpNsnGWJ
wimotSRdufG5FIPdV1sb4OXBEvrmUBCueo00YKb32JqoNauJifzNANwUCadpECJfLEmJrJAAtYQi
XKhSr9WkH09vRrrc0KiAp9xXRdoJi3x+d9sfJhVhdV+4Hs5LsyE4b1ruzhgbp1hXb60buxsor6Tt
qbCmGyFlW0CHbNAUu2uJlJIkFeLI6aRkSLciPbdccomc6gSnUzlM+jjke9HGkSvSXlweWNxy3454
G+p941EOSW6PR3sZH2toWL80wZg4emucc4idxPxCEcLIxKAyp5XRpzFvOiJAdGuNWGbB8ayY18HL
p12AKn5bWfDeQELSTeGbtwsrPFutoIojtaCJLIZMd4aNiXuG077yHTEnXApA/LZBrQ6t2vgRb3Kw
AzR6tLUsvLtiAOcHoyRc1H2xUMLLsAlvCBtyb0lqt2t625hYJ8O59UCPDYdyAZT5aBt3KB+kK9yF
xEvXU7rEQ2f0U3t+tPXCPCf5YqGQGaKVM+FxzRX9MWRFdvLSkcGZHHrCLzIRRRp2LbjdBKLW3tZC
77tn7bCKnDA5k9Fl+FlkPM1g+IfVLD7gUQzBhAYJZEW+JcCCijEdM2le0kSVpRn1kXYRVHxEAsd0
SZRDkEGDFujggcbDra0Dj466U+wKg3OR7kfxiCYy2hf5WKDdsV8GvXkA+t8Q5XDW6ZedpAGfoHsw
Iz3hn24ZfIoVV9stNXpRJ8S8j6MzcOGgQhS0RC9VDprJ31qULu2VBZmtLlylkjMTG0hI3m4pjU7U
SlVjjuQK6nbbOazJWB5iLIHjEmh+oI13iaV7T9s23flbJrorFMx6uHjQx62Q00AOCGa4fk0jBuae
O8WW1gIGo4zE+NRBmo/1hMBoxTDwdxjeaaSbeTII46KHvZXh1O+a0NBNKLEFS7wOpD+BOZa9CUrq
uBEnCDdwe4EGYWafYC3RkbGQDLEGEnLUDsh4gPosDZo/Au4Nu0rY9OAtjRRlyv3UGiTjcdWgOuZi
DCVPRekze6vrqE2duuouIe4kQkwIErYHkwQPl0sNAB+qgI5LgiVV5Q8Eazq7vAJOsjZ7/AodWKeC
AMos+pohY4FQEtvXsYz1N9VfVCP9S1u83fVohHtN+EEUxY+N+DFzluE2mhYFqVH/oLOkPA82X4wy
0MMbX9sPXVB/akJTe7QtvQAspNoQmkEKdGgj1m4YG761FN/mmW/rQCAxgvUayfVcC8tbE/qawrVB
+suzXiWsUOUslROROAqncxi5+MtH3dwsXo8Dntb0dqkwbS0WhA5OhAof/TABjFILykNm2Sz7wIl3
lYkHQg62uEZZTfFR61E45G0k/smcly1xu6UL551bOD+HII4OcosP6SExobLJ8IBYF8A9KiXdgjOk
yzjpM6Wv7prSBzeXZCzEnCjPKZdXBFaumUBNlHVx7ugJdQFRvIUam+8JHH2QQJ5On4keV8utA+Hj
WvfoicMqgcEOjL0Z+icN6GQEs4bOxSLmEyaqiZNTG6eQ+v9ekoIMUdGdtOn09+JL0/tN42ZDPKA0
a3kAzFzN+118mXQqqGqLNYdKAtEKFuhmEPozOeTW8POR3GT+NJPLd+R6QRahKMPLwS71jnNteEg6
UYhto+pmDaa5p2LBZUuN8TpR7ObKV4k2VpHB4zYrjjNqChrS5DMkqEXqHMp5C+YnLFBE5crYQJbi
LkSHrr/MKuorj0SOrVz6tMIAck40JXntmAwMyrFtkxNNGOsZzjPuW+q3fC4elSnuvJ2s6SpOsP77
I6erv8sDbdXQVEscPN3mMvW7mthk4aRbST74JnpUtHPz1RZDxSrouticC9gK1J18onScV69lHmQr
TnuUQ6el3dsjuWn++UTmLizcKb5uNKzeb7niqEqxVJDOIneZf+aNv2/KR6iorM1U5u1absphEW/S
JnuVnu/RIi/FXsfhFJ/kkJk0BoC8cq8QnvhJAJrfh/d92q3VsY/Kp7Qkwxigoakw1PYR7adyg2Th
bDRBfZGbMQxKBzF0dswNEI1ynxy8LncPk1b9AX1nZScUgrNWQdtJ+0k79y0yDwoyOB9IK6i3iheH
1MvPQQsUwWowDxk4H2XEsNwlc4bl0DSQwJ1Ue/ltfwSt+y2OWNcIOYTkiVDhz33yR+VPLEnDBInS
6FYiiSOU40fTy1CX9WjrJyHBlvvks++b2LGwbcvtt4e/PS835ZAvkI7lo7f3qcfykKnZmgVOcnHJ
ABXL9mbZqPgB1nTO6ACJYdaprGzkw1AXspeMpvAgfub9Nbrgk79v4so8DBb1wrARaTWCj9DTuzkD
9qJZGagAQsWmE9pFy5wuQ1YXYKXNymU6U2SYzhoy+DU8O4B4Yt/7E++biXgisvQBZqSeHRPFja56
1lz1suBu0kS3ArULN62MWZvWseCyzEGUv9X6LZs0FPMYJV72xGfGh0Wwud8yS8UjucmsuABc6JK6
Z39DylzfZypBCPRYFhUe1ABUsS0yyjkBfyKGucuYYwddtANUeQIpb+5DABgn2b2xPGajglBoRptg
b19rZHLbIEyMTUb+4T0XOQ2kREKYETJuuY8iz3D7++uF/bvs2tY8Mtktx9Ic5qaWo/9VTawRhaBZ
OasSLWvuOeCmH8ptASz4xMwtfGt+Y20OWMpy0otWuBxgcwKOzLGbk32kBxtC5X4+Uw01higyEpMd
TV6KNald7Fmp0XKfVe0+tpV2B8m/3FT9SW7o+PMvYxltNVG1lUMrWjOhqMH+PzdHnMOr2OAEr9Pn
ybWz75GB2g1nvlCW0T6MOs++EtD1c6giJKwdLEC5C+b5z/0Gei3KmTQr8sq+2YLYJ61l1D10zB9U
k0Imy9Ypg8qSlxZihkUs+Lw642GQERrw95+H8T98HqaJ8sZ1TMNFCP/b5zGbXULbwbL8mFnUNXdd
/SEcMQ6mcFQyxCQPclcEHOhUWM3L+66kDLR9PCEJTMUPtaoDeIIpLRp2+m+DaL3LdlzAN+4wLe1R
L/J0IquaJ+rcnPpNAvd61ZrMg355ijt0uyOKYfKtfEy2NbgmmtLAKVeRyILzGm/790fAFMaKX40A
fCNt0C26Zni24bnab0fAS7lxqW5j+gWwzib7pg6kCsihNrNURCbOP7flTieNCItAdLRymTbvKG5H
qL3U7APqPcdHcA0/Tm7GpXIAh04sGBNFNaCLLJIJyzCmR5fL0ZU77GnErB3uxFIHtXBDcqF84pfX
yJ2/PB/kXgD8rnC3nVHEfo0UyzfzbnzN8hTjS2R8yEzdOjn3f3OoxKH47VDBK9NMDWGaqpvSWfSL
FSCw5lTzBtvyuUMmB5Y02RMoCRKi1exbGDVaCUKbA9NbWFiToqH3X9B3g6/CZBYAALc4R2Em58B5
xU/zGbcD1oWC3qOXGRh/7YoY5SncTBPhCJwb1tUVgzEnFpOK5KpPLKTaCYV6Z5VC3SOe1R6i2F1+
eaV4B49EbYu56K3Ikg9RlNiHKB8zApTZJQeNfvzq74+Oa/92dBxdU1lI646nkipLvOpfL21VhwB3
CAMEzl2RbN9vzPJmO7O9jhQqyXxu4UJeOfdz+ZooinLK6MOrmljoqR0Mv+H8B+FxyDiSZXgmlBay
bJy0Z7lpoXjamFGV+3Kz0hoXGAbyVLmpVfNyFW+ESXF4lru68LN8M4wQ//ObZcn465uBkPv5ZsSC
LVfahQ/yfSYygkUfMugOOs3J2I3b5xhYvj96eGamemifVbVH9VZrL2ltj6gA5mtp2c2TfGnfuukq
bWpSucVLwwQj8ayHaD3FG+VYtlCrCSGweNYcgIzXo+6/vVGhe3tb94q7fK1bITuNskk7yM1lmsmN
V/tgIzc1ZQDhgP/p7Z0MxdGfaO3K51Saqf7ff+re75cPrhyOoxmm6hhY6VTjt09d/DpnmsKaOKYC
LrKLkkIOiVAFt0r82rE0oPiCmBYVYopqlXT4xwp957Vs8QPwZYKvZHflhyEKWDM2ySeXcLEj5ld7
XSjL3oMLbOuA3VHlkjcuu/Py0WC3tCtJqNATZGZpkD0hBBhucoD5M97o05nrQssg4IsnmHYOt0YM
XVt9jZ16E+NKPdQi/qrha3Uda/PoUdcCQc2uSi9jJt9m4jtiHzFJxSVWPIgmznhOVVqlplA+vm/W
6OE2fVJV61rYf9/8egqWYLmpiUdq+9ottc8RS3Ba1dXHebDQ/Wpttemq5YnAlvI8lLV5RVDDaqIL
mhdsTw2qIIpd2UTkV20OL6hlfYFif6WK4e56+h5+25BmNhTo8RyRduyJwS0iqi9uDeQ4HslJjBGn
rGKd1PnFKzpWwmB1jqT7/ByKGOW2/HL8x9fpP8Pv5f3t0tj+93+x/bWsZlD99Mj/uvnf++3j9r/E
T/z5it9e8BKncfX9W/z5b191edo9//6Cv7wrv/fn37X53H3+y8a2oC89P/Tfm/nxe9tnnfwL+A/E
K/9/n/xf3+W7PM/V93/+42vZF514tzAui3/8fEr46jSP9eF//Pr+P5+8fs75OQ5Zm37+lx/4/rnt
/vkP3fzf/4eq89iRHImy7K8Mes8GtVj0hspVuA69IUIltSaN4uv7eAODmV7UqqoyI9xJsyfuPRdL
qmXZpkFvYdgGXfr09/g3Cv9GVR2brHfdQDv0MOvR7A3Jf/2Hof+nrT3cfNgnbRPVEva0vkbq+l//
oTv/Kcs0rJZj6TZ7W/6v//uD/a+v7v99lf8HevClTquh/6//sBRD+18HvAXMW2c6YBmyodvU2/Zj
ivD/XX8Ws9fYBIPopdFwlmaG+qCrefcOnXKHvlp6OsoeVVv8aiLrTO336IFcJU8CS0s2Cn7fsfsd
stHXtHyXq5knGaW7MNKMUBeZI/KT4iMzj/F8LVKONqImeixK6FblTvbyclvlmr+sn5bypUvQYEUI
jocFwBDqyC1HNorZ2Ljt8NUkjExH5sKL+lW+K0TjLL0E2cOGPvvTmsi9S4xeLDDF8pqg/o5pL3Ox
6/kbNLRFhDOJsfWz8nMeNG/EB2I3t6Z9q8bs9lnGz7wHrj0fVeeeVhttOMDUcy2n8FL4OY19rfoT
+1eTLF613+As9xS1c00VvWN3lJqrUW8tJ/Yly0cD60bSJ9IIwtP5IRo/GTK/QqJcW+8Nf6g6noVJ
0AyVNJq1L1gmKPrCaCT3HnGZ0e9b2N0VDaFDBIhcu2Ny7CRYgHuts8ny3PUy8qdDlie+0t2aFUcX
u1YBUFjFdKz8s3oW77rbNPOfoPMl2f025gaC1mPSdcHCwK3qn8bZwMHmsyNluI9AGn5VpuPZiGQX
Q5Kh8KUZmJk5v13GXn7W5ptSg4thuZ36ocY4vjVU8BSIka/Z4ZCyF7KOQmUOq7+l5Y+jyW4v9g/e
SgraeK1XRuLTuZV26QpAGJF+oqIvwVo1zM5ujSxcV6mn4g+NHdjCACKZD7FEVoOoK44q1Tp8yMbG
FtCjt9f4WeVdqiE/Iq2vSOg8bVjh2wUoqcPoobB3XRR7kMGPhLx61bjusfh6ckQ3fl+YFRWEawpD
HJ1Rgs+IS1ud3Ci6OaNJKsgj8gkDaP5UoaqUXOxrCjTozH52HH/WXjTduIhkvK4a2DfiRAH+yQkf
1XiekQhm4rLG0NnZsk0pB3J7brTYNXQiIVfQeZ3k1va6a7r6VyShZYWL/WTpr1lEseenMcq1nYTY
0v5E4Up4w15Uswveyi14RSa0ErZwbgqRtY+spkW1CXdbg6Z4sXMeGoYLrPkD8sQ8VFdeNHVe7UgH
qjJUUSxMa/KyMlwQLGW6Nt4RsoqE74KA11MSMGzm7Mul7Mp4TfL4y3qETPn9ZmEjNch+a78iUGEM
hoV7nJMtcQxr/YpRMmifKqjW6ocdR6cEIraaNjy8vK/1yDKcDMNU2RTqV7f+09SXtuBPXC5TNwUE
uIZti2RaGAe7I0xN90xyA9Da5/hpybXGbm0TR+tsU/az0Ee3w8Rid/jVejQv1bwV6RtSDl+f2dQl
yOKt7k1ix14KmXoCPrwSSPM5rb50p3qS2+ex39iPIF/Av2tHcF8/fWb5fmh+kvXbgpKiRowu8fSk
znehXdeluAlawIWtOsIjt+HzNusXhB+YmKgiZ/0wpQu5ldY+j++GDR6wIlEMNh6Tk21RoU/PdNF7
0nlRjqRU2XwF3b6Ax5CW/wQnkSXzLHV7ec5B6qmh1hi7vIF2pHmJKEJbp/DUSV9WCN8VLxPodTUZ
fFm9ZjKyYO1cmkk4r0qwjmuAH2avc1zERAOIFREhlDOk1i47t12K3WyVDp0ag0BKJ5JI0x795vqd
lYTUWu9rYtZPXT/Z7jwkX6wQzAw2XiaQrQ1FrAaD5QBoV0xelyHH4IZizrVopLBDIP+cIib/jIQg
OZJAi2oDPaN1ZElannTY0dPcNBuFTQou1eXSdfmuapTUQ2SNCgLO4FqoLqPzGaW+1B3hQoHnx2up
vstt+gNhLEFwAamFnfBeNdJXhrTOJoulHyhYB8uICcyQ1ENvRi+lkXfYfKjWza4wkJbhIwZosEhA
/rPUK3oHWRnZRZXKMEVI0FMbW/J1NsKBCdwB2M4j73P8I+MWd3RpEAUM1WKXOzaoYye9oxO5tqng
/dAGL+qF+V4vBfzRsnGrIfmwWgVavEwbwOryX5zJzpajvbTZvTfYy4z2oq9bKRHwHBxCe4qIyCAK
55RECdYfnmiBM86N8VD/jiKUGnN29Ssb2Q7fFR7iGobznPvoTDyjI0IgadN/eEUR6TTY4w1iMIpa
3gH++uuB7/IJYrba1ss4QpVEL9ou2MiGYdMbb0P0MdPnkRKS49wsLnokIdEmK3TrzN3vElidlARr
kl3WZR7RzDkl5P5pl0CASlDM/KjpcEUv9p3osY4P4OE8ySX8tF2aeoAuRrzj8t+scOu1LQdjtJwi
OQ2HobcCK4k3ehcahdWcRlR0HG7w+ujxdnaKLKlIpluRttZt7AqUNxz2KSQ/tRhGDLSW2Gj9kYnq
wjBnVTi9bWa5SxTq4M+DbnZe8hmQcGEtn5mYvlWyq4Jmhd6kCNNrBMnyQ/mMEKQAsa1yfwFp540e
ylc2yi+rnLNbxzqVdO/DnPEGOPhTmYgBZ+FMHqxk2S6cJMbEZi7TkzeseX4JFM8X6zqw/RL2iyQq
241j3g+nm3Y0VXucACNx40UfTrb6GgPrPWYpbqRIIGxahh+MA+NexUzZ8+HgYKiQbbJdoUnylLx7
Neq6OLK/e5sMG28gQxF1VMpd0XftdgrapX9oBhIMCqoY/MnUdczixYnL8BTpcYLNm8FCppy64UHT
KSmQnLnE62DijLDrX6Md5WDSQbmOPKMzqRidQWhVhSRQ0+BhmMVSERmlTWe51O+QjIkyrBpuEI3r
hbwDr+eZ2jmFedcTokyyTrY3Mr3N1HidKqNKibJH4kBP/uf0wPYwQNJxTwy5pzcTSvweG8jMfcx/
tvhylwKuzOJX0wJHOgDxIvm1q8whXMXkAngcTh3/MTeqLcKM/WDAb0cN2NZ7frsszKxfZ1Xv+sSK
Us/KwTPF8GRI2hD2zvTkZLVgZtfuZJVIgnR5hiz61Y32SdXFRuq0CxgRX4OIA7cPt+BW7/ePQRfk
DnyTswsl2lVVIgiMA9KVjFxUbWer8WbObATwSIal0aO0xHvQRr03xmGBACAu150yfK0NAk5SSlm+
r4RFyAxGOdAmi7yp9gx4qkg+E+XHrA+a8qcxAEw2HUVDwW+Q9NhX7lJqhXQU565X+SXPZbyLqydH
lpDu/jOzUz40p1KQn0K91Odu1Kj+aF4eaC7i9pom2QHaa/BPCPseAWolO3grMzsYFP1rwTcwx/Me
1xlJh5OfV9F2wW6Oj7gY0k9ayC9JI9Gw5OHNQ84ZN5aGUBGoRti7N8pbl34sRR6WfHtiJPLl0EsY
Bfh+RR0jqLtRQltT98ZE1EXLGUrmZ9POQcRsngQgFhPdpW+Qag7Ifnn65XKPSSwYxUcvuluSnRHy
IPbYmkUZUudAKkUeQoAqa10UdHhPdJ2S+DKOMsO22e8nFh6TFtSEC623usoRFaiBLskHXT6YQN51
ZcjAEzoXGCpBQjBvrpzw6wR9+wERl7WDxiQTmbCxWSWsFjiKIAmfMmkEC8weWdquvNjUPvWmgeuN
dlKMORTuDRajEBIYXF2FnJL9jlp7trd6QybKXHsK71Dl4A6NjsnQeOV6jlTg68YKo26nJt9I0Hle
CSkrwaOjKmLeTlyJKjLIE1c5b+DiJm4kVL8zfxKGn+MczHxXBTihrDzazuKv82/eG26PhFlaUW+P
f6OMc+OhK+mwu3GLmeQmmTqQXpbyhzj+El04RxcZcFxK2VkcRVF6tl5Dr2U2/9ZvOqWjtLmuyW2c
JJesF4CWbgWFQmSvEZkp0NtDZx2CgqsuKh8vjLIr0gyHPM6M9Nwy4avJLOq7/LTofkrKYm7Z295Y
6KuQT8pWfH7okQXcg0jHZ61k6+uIn4l72Wc9j2BRRoJg4mWxA6vetUtySdFHZDE/BUIhJTGBkUHq
IC5K2Qkz8WztFBsXpb40cOgl6SLHN1u/iAl9Pl6nxNm3k/LkpB/MRjw5xbatbZxS82Qz28Ni9fHB
kQlh+930axLfZ5k49a4249yeyOQs+syT3Ede7jZYBtl6UvXmHr4IJtqgyx95M3JzE/lyN5sTg/29
xohYTaxt1aOC0KqdbMPg7We/0VVvsI8jmnFbqjfafNAk8oyyh0mIuuud28sdF8gV5gUjN3f4KbF3
ekoMZ2buC1nbyzBWyxCoiUeYmd+Wq1eW2TYt35fqpCjrjn6HgLN0JCQKqrgTf5oxBcFkHJroa0Qt
QrcpzDPkZ34+OQ4V6wVVkzeINkzpvlqVBXHKU4tJoy/ejU68gNx2R0sLa6AnyuQvi+RiYDpjV981
tBfoopClhqN8jFsawok6d92M5KJF9jYV4lm1nsk2I/AP6wH4MUBn2EG3kvRoGsBpT/puHPZLUz33
JVJ3MucKvDhrNXu9lQZz19wHSX9GRbNJ12/ccCeVDn5mls5UgQCqaj5Y/Kia8hpxSugIxNwBcFpl
QX4wtzkjibmRmLUfShnsl7gtJDwK6WftpwArCW91H/kJHezktNu5G/2KEQTp3o1CtDUE786EdWwU
yTnWCDGxS9Dr3LYJ6COC0cuPybY3cP52Eu8A4fZnljnfdcrRrsQWSibrCZf7AQYSh5eSnWP13trr
1sKfa/XEsUVw90y6iRfY4juk6rvFMJ7UXWd2G0df8cJKhxUgi4MLr6CHL8VIC1nfORZCGGV3Uhdd
OVL8si+hnBavchLvdLO7NlzMmg3do638OH8FBo1M8bAotd+SXWbcDOvZ6AevUXOXeBiMJkv+7mR4
F6HDj3nIBNjrTbw9cJodkJxNrV4t+UlxIIovWCaVHIiMpX+WNh+9fu4S6WhxNkJ6DitSEugZlyO+
eB+oYgBresMKFi2MlxrGy2zgWCoHqklmQnFswefRfmeS46yRr7h/ZbOMHK3Fyi794qwIZoc4lcq+
ptZ6tWkhy7LGWvqRydcY/o1R/87mc7++Q0BCoQ75XX4xo38FjrVc1zntHc4NdHw42MkJqrx6rK8C
MZuy/GsF+ryYoQVdQmzMP02mB/ZS75oBSvZDaGiSjc65qSLPgrY8BurSobPlylE6P8n7sDfmt8XG
LT+HU9yfi7RKH8Ys3xLv9lKeV2PjTDx6DzJQlTGyPatGHMgC/oFj+pp+SyGoTrJnPh739STRMA3U
HEIrAobiRSX7r4q+XHO1CpXqA3II8cvNyUgbat+/2XlbCvkQy5qHi3hgclQ1Z5zNIIUyDwOWOZP7
S8umEwWVL3xUSdhpT4xT/FY+RsCtbMpVOPtp+U0KR1B0yZOkGx9K4pwiUlpzK74mj5ts7oNUu8lt
/NhfnlaDlRZXJzZ1Aw6jVdCYxlhoqnFnVEf5H6B3L1XHYKLMgLW2ZWbW1i92Me4ztHfkHClGt60T
PoUcpkZdEUbMW6y2eyuCrGrNTzWs/NTWPac/SfbV5ABE+Nv8YY97r9OtkqHcrp0N4vcnGVJdRjfW
RAf4Vvz2yTVaLhpQB6nncNXOjUFkUqXe64le8aKt9b2RDkO2Ry3j81bwyt1S0AOzzPXTfSMZeNYx
N+LSYT6Podr5NybbuIncOlm+RY1wPYn8B64pjUntk8tQUtV72r5wj3bZW+R8j9Y3mCbLeS5VBP4L
tsmKFB8iWkrYTP2T2fqK9L62ydvD4dKtNXfN6mstbkutDheyC0XZI8b0W2WP+W2bEQXlEHGOm8xF
ZAkVok8yz4me9IsJWXZ9NJqDVz3CsgBiqmLfLfciZ9zRTzhtJ3Oz8DsqVr5tSMmpk2lbskCkubOg
LwLTouOhIxXZkUjagLXNXgt1g/4KvSIEk5zDg01Ok6SvgmFVGl3KUXWvK6y7An5b0zwjQT9mpGN2
a+5N8V1WD2RchHH27qR6MK/qrse7Dq94Z6XjkbfB1Zbf2KFkIxit4eVcO/7hHFRt2VVg/GZ8KQ8v
dow+d3xUXuHaX9H1M1CmJjRxuObXHPAVCRRuJTs/+agRK5R4NUrOxcjxpbwpEYuTaflpk38sswMV
I3lrBUN3yBDEjr0gJONA8t1hNldXnZ/79I8lnsfrBl6G6AmZnCJojrOIghJkQ6xe5p6TJ0HHV61c
EcjezQ/LWB7krwCzpb8wYRwKVkDLOY+77WLY/CYVR6pDQ5ddb2uR4GTrg3gB3tPQAyGUrIzCQwCI
voM5Zw4ampSlFP0TGTsZrxv4yesydDeTHEGdlhSvyinGpvIz4AtzS9kCjd2HzhQyBqE3h53HcZTb
rVf/1Rx9XEv9YgSyFjIbombtd4L/HKG5J0gnd9Iwpld2mACMBcNSoyNHbpNOeWCIjUmsS493JSJ9
EHjwah20dBeXUEFU4kvG87RE+z4/6ciTgXzqcShg8c8tYxV9CDrGPzoWSEM/LlhpWlzxGb9wD/B5
Ah1ad1sBHWxCKtemJG8whbR/bTKTlpHJHFFcy9iy1F9w1VFFNf+K+a1P1m2WEPAsSDBkwpuhhkIf
trVHv5E7N+ItHSU1wIhFufiB2Mntlp8cxYTZ9FuhfoF+4d1YmUzh1sEkYoLYPFcySeUbrZDwJL9J
xoaAOUqo3m34GGaUMqvMEK6F/gPpAC1DOhzn7JwuLO+F19Y48h95xgrHhc15w6kuIPYXc07Xvq/0
NbTJgDOOEzareNlPw9MqFZ5tvRtz7mYk1Nbx1inOg7mT2GVMKRmYcxtMlfDH12xavFTw9A/QuEr+
rkNjHtWCkKqaK9g+YwLj5NzbVNLNAMBEf636c0QamTqjd6yeG+OzEZiI+dnk9FSAiADnyH5EkGFz
hCsmC3DW+FponcbiR09f12nZWdq0fRiok5GXoB8/NOcaQw3V4iyglaGY2RSE4GSic1XrKUt3uXxq
6yZgobPK6NMBaY6MFNmeBYsj7crjghtRI6B+Me8YRhrGszECoFY+tNKn0gGd5vRv9gMuszr76R5+
lyz+1Ya/wnnuaaPG8tZMy6ZQvpL2vnbfE+bKKacQUrRAZ6xmCzhbmHWd1RuGdNuSn5HsH/DYtK93
ORkeCoGaGVGWS6QGfZ/Qpduwff2es2ewmNTY9wGhPhcdHH/i6AV6y3jFrMMnYBw1pXCz2jwU659C
opKGyGBRvqxup0FxiyV4/GDJDSjphFWmc/SCDzGsrCYQyvBZU4s+xr2s3kumn+t6Nzi3RuzqlfVD
5DeGK9uTVMYA0GkAMx1NMjf58l3FyO+gp/HBtTvB2gxmUELdFRMkGg2lJybo/l8QFIFDMsDBPwJx
U0ExCQbWnnzCaDt7DsYYLOPEUYEOpMx+DbhbxNsdBunYtM8zlYwG6naGkaqkn5KBH2Y8aBjaGAwt
lKhiufTahIex26yD8xipcGe0bwKRs6h7X6A/7kVzXBpI5w7bm/K82MuLNeB4bEdQNTHC/2zLgHFE
ge6QqJM3rmPjS1Y+kmSmTrsn+dEmpHEt01ecy8A+I3yh10a5VM2zPn+Ltt71dsPMZPHJRWSTZ4I/
O1Rox6XhX9MESzthRgYxxe6TECmCIAl06bLAjCdX6h/Qg/dVvC2Wb1hb5T0afwh8Id44gMO/EfEL
TvZ78b52554za0YOifXuhdQzHmf50jTCU9qBce+6n/Q3E6pkl49Isu1bvH5NJS9XTWxLB86BCSZM
Cr9TBtgWrCJlPnGhuU35vCbERKwYf4n3/cCI91okTMdM7nQDc2TVb1uGQTGWcnX5WOvRf4BDF67a
RpWAVBr4dr9hpJ/07HUhNkj1F8V8OMz3rVIHUTGQN/mmZWyhzOJjYjD38C/Imniy4wUbVX8vDNLg
83HP8p8JlSmH6kAkYHGyQTPFshVWebobjCdpODh2/Ir3A+n2yuXy1tESkLiJ7oSg7grAAhy0foyD
2aqYc0vPBq13JpGpJ4Jqdny6Sh+m3IvOJq5GzTZaQLFR5KOF31TVJcuf7aYOeodR3QRrP1qIanrA
nSKKHfs5qQzkH/omkcuDwthbcfLtYL7rc0IBmWwxfRwnJX8yzOuK93yuGV/S/MldFCYxlGMbGGIU
ZPZH0b6NmflC+vHPiKfHOVW4BTVSNnvzoNVqwIDVx62Fx2otLcbUlVeoL1baBPnwgp6jSc5j0oRq
e1FlYoPN/0nLSWTW29G9Vs8pkTlEw79Ea6UgtEx4KynoGAaLf+REnvu82iQA5DIh3iL+dqM3r1NX
hgj3McYPuwXfsEhWv2l/EagHHb7Ujt5n7bLDQCIvNjALCUuis05+HP/njPukNYC8jhhol6dBRDv8
t+4E5AtDY6i3vF2CxBL0Z9J+XULQOjQjAsAU4Dnlg4twK344CcweZ9GTvG5ScZ6dZ6yFSahw4Sri
l5tYSs55+moR/9bZeHXesuJqZ2DKSm+4lLV6aE13ujXDNk52A/iTF0Xf5eKoRttc2mQLqcy515YQ
w5l/mF9tsf7kpRLOEpVdgupHJTB+6HtXGPREZkqWOLPwCppAY3C//5WQhMy03Sp1Hy5j9pa1BK5R
O7G5Y6RrXSf7MjDgKM37Wo4HCXVWDKKY831YsyN0NsTRyy1FQND22ZezqC5puOHATkYvSd9RFDJt
VOaPp1U1g8fiA+xoOE9VkLGJb0Wzyyk22BvuZRYOLTcs4Ga818Tr2veKByOu2ZDH+1RnqcsFX3Xz
pmh7YF/9FvXqTos+pPUfOTj0ZzM3Y+Ohin8vIYetveXXLUtRRMnUVnlkPkHWYeI2BxPZguU8MtS7
zLb0FVt3yaluunrF4a1Ptv+gh/Y1k09TZZr7ZvdMDlC7umtoaurNGh8MyGVjWN+qsiW0jftd8fvo
T17eqeaDMrPetLr1YuXzYZLoxy8seUfOAp1lcvMIrs1PQ3auaARUzijCiPwVyrxVKZ7VP5IOaGOb
6bPJv8xU95Ni3CgNZ70z+HExbKzvQU1ogqFUxR9Ct5h2PPQYKt/KNbVfakg6mEbgdZP/gC7Rkxfe
XfWQfloRbNeagkUmAng41eV3bXxUk+MOZfInEZRYldHFiQXypG8Dnvpo4HN8TSz5+ADzAO7ge/yb
nFOyKm9U38hLgIVK6a81FoEt2m3GklbKGGnObL9xDfQ66sKEckLayFzo7FO9LDFfK+sFinulJ14X
nUvGYbm2nDNFIXyRDRqQrQmsUIJ5fDVutbn4aOlQHe860ryUsvS6gpgaWKWr/mM3/QmIxcaMkmfE
yXtbd3aOZm3l8ckWL0sWMzpglkJtR2qZWf4zKj6DPQZLwGmYaIswqlbP4HZtGavpBQtNEi411B3U
2qhVAj2RnlFicAJwRPK10M5N2MnNEYwFTa2l+JjBtlNxshpgFY2ZbZMi8dURGIxO9GghtqOU3Hug
UsV0EYP0ow5OAAtrv8rQD81hMzSwZIgJVmSmfSxah5IsFDvQYblKVfEsuuzPSlYGF8gKljI01r9C
4BL7yCAtZgjn5F5z++ZP7WDi0RvYrIwGfT5LaUcp9YqxF7aTFxePDAAmbW17JLvvbVGvkoUCkeRK
/sdDkxesZPgt3sb1+dEwsJJHJMhnh8PRAp/B8yUYejU0PnT1/yijtqXavJQO/LnWjW7jyCgv0pud
4fwqKyDLMd10A6ppe99DxJua/iWvmFYhPsjGtyKXN3kt/VmSBvrauddoAkcZd5qin9NIPtfTtqbc
0KNsoHR4ZCK3G9SCgYxdn8H7QTGkW6Yuu76rd1CqvRj/28BMoG6UTQdup59OEN52U3LWfmuGvmif
vyxWHnwsZn2SOypwVblDgSDzbXlqx+7fXIVFjPBiNTeNre+SnoglY0I6TWqwybQnBcXUHBNxUDnO
Yil2G9Tf88xe0pjMnTYSj5oTQqu7SqeGEaAWZwZbbHHSGI7w05GQyp5tbLlKXs0ppWCgJV7hR8Oe
fcjNjmRPvp/stsIwxgHNJK+9YkjdLRoj+ek70nt2m8phYkDIbuHm5CPmLTJZ7c51EH6M5XhDLxJ0
5ATIlBKaNviSYXoqQ2pJVd6HddpnXFqKtD5bhubWOWodSf5iIeCXsLmoPncN2iG2k9iwr9NUuJCk
LoPSPVkWuiyyP0bR01F82EBh3dKMfburcZGqc1As9bbBv87sM4DxDIyoDozcBP1I6KE6XySUGwBZ
JByxFMxIlMQ9T5yPzo6peyf8jS9KAQaVpEdIcfDwfpOR6oSHH/ZKkNI6thha2StWhFkq6vA5lxIC
lJeOYjPNtF3sthwB41YivF2OAvMRC7P8zevvKEk7KiZ/KaJwrRD7qCgtc1H96fBPumnYV2q/6ynJ
pORAWTJ1/Wv1ePMSijr82av1z0a+VNXzpgMUWqM8qnKwd92K7hnskWV5q1BfEfn5GOb8GVE3Szjr
AsDJrxZq0M1EaxLVw+eQ19skU3xSfDdwupt+2mYDNo3qw8YkR0JdznBV2opK8sY6nJlZAP85syiB
zY5qDx1Tu1n6K5DxI3ljWFoFGAP2vjTXPdMWpBbRI78pBstEPBD+1a30WMLF0iuHpl/nF1N57J0J
yO1OpDcdDFRnKC8OfCAnBRzQAAANpGsBYzyOtr0iwmiyCH6KA0ONt4qDvqsXLmCQgHmIG0Oz14cm
1BUuT3X0utrcNyrUK9Di3bfNAzmiDHysipi0Iwuq36v6VZrUczE8LnfGCul0RWkcTOi3HMu+VfTm
WKC8ks6wMju/vrYdlHJUsla37iRD4nNv7tm4eH1dMUD40PUPHEoTX4CWyr418Uhh+oVCw5Lh1aL4
7WCgt8oxt4CEjeK5Gap9ZxARqfMW13OzTXVxk3LtQ+0plbTK3PTMYEpZDrpl2GtDvmlH6TQvVEUV
tuF83cqp7KrUSu4Uy0GfIXVHNi0wpazML1qVvAQ00107nVJ7cbVZ20kxwxw7CXO6yCysBptKHHz9
FP2m0RiWNGVFHr9IheO11or6pfEvrVNtQDR79rDus/U3R8A2kxGOyf09wjjGfmvR33Tpr2GQMqNg
dKp3ckU2pIy4U/u7aBtNpTtIzgP3Z4Q3rnEQ0anP0qxs4VEwz0+vTawDRMlcrAqp6Tl1BHpp9DLW
3io6uqE8KkLzzCTb6TmAFbRxenzXjM+12pWyCFsCvsoSgk//3Th3FeRhYxheVCVs9k+rfIubmzp/
TRVDIT3IHPoOPfMXPtkJbIzQ+uu42n9WySCFm4FSdoCqlFdfGEPo8o07XogDVgSX8vFYp1IAa3Wz
2CvzsMHTjOxpEf13Kk8fAA5dZVJcnZiuBZ22xKIEC6FvORtJOs41oTbQoDoOs2YdrvNI7WJy6lsY
zqdBeZpAWTtTPCDlc/4mK/noGK3XRs5hoo3HjsNvXAR9wvxJUvLY9t91GVNKVfmRBXWudScOVMO4
y9DjvV5RvXUe0KiI6L2ACpHwapYnxKE8DTEBHcVyIXftTuD40SBErl9U9AHy4SFntBt3GiD4yD+C
eW3XkGVVfPU4WPDKER2UwwiY5Y6bJoT4AqKkfILnXwbSauhvDHcvpkE4dJ7I8WYVNK/mLL9Ojk5+
rkzUY/Ih+rh+s+MZ2ySxbQ4ETGy37VZOEqa3Q8f22lw2Eep5f8Ft+BBSxTdDcqwYsjMelv/J93Vr
IiDv8sRmtEkCzZq8Cjmo0Abjc5x02TP0UhwVvuxy7R+eYJJnyahGW2UXH5VdhFadXRwxpiEaddb0
HHNrA1gRiq3szaylNgg1CIaZrlE+QL5BV9oaw689gv3qddu5RSnSJMdBxJpVPH6l/l3ncrLPRlwV
OBp6rDbWP65hwjngrzEBpfPByWBB5OyXagaAumLjIpj4LeH9zXvmgNjvAhUpgpORL045CUMskJV1
P0SvcHcSxn/6r6OeBmdhYf0eF9e5Bp+LYukhv1BzcryiJSh6JsnsTstHhY6Ghz8QJaQO8+Nsc186
8RZHNYtv2ZP0jHQxFe1ZtuujN3J5QxMakEw925i7SuaJYfLHJp9tvHZQ4uUeiSkCUTQVz7qNKEWd
5NcypVksX2F1vepdlp3aeWh8PWNfNVg/YuAII4ZgeitMWMkstlxGEI4/SRWyluQyqQ294bgT8+NE
qCGEj8U2dwZtIwScTyOZx1BKMhIgUCISF8WSq847X2SQGiIyFrxZK80HLZTpd8/4EQ2qRnnJTt0s
ujDW7i2S5FYZkTcyGycnZlZRJSmXRM66vdLO3xkDqe1Ud8zTZgGXSM8lOGAozMlcW9PGYo+RyzR7
lQbf6NwraBeapMLNeI+W+JSyutViMlHEz8rMrST153Hvg5LxFO4/sv2o2JbAbtEjz8dHYcWwENDn
3gHWZBKf0UG3VafUjyiELM4FDeNrrcuBZXCTYWdkGMt23FfEv4I+tKtQ9OkvWjxsJ9IVOx1V361n
1uXE3y06B5tvKzO+pLJgyAPtr/5vrs5sqXFg27ZfpIhUl5JeLfcGbHqKFwXVoCbVK9V+/Rlin7g7
7nlxAAUFtqzMlWvNOSb6CKixzlbh0qg4A9mMeiW1YexireenY3+zitkrBTDVmI5dCvvlsyg1gPX+
FLl/sOmwnKDLCV7NDIW93EzkRXXwUwgkZLpFn/1oscJn8pCNe1qfkJ0PebnsQafsx7Te5iN9MuZ8
Bg1z3/ko3S/4ujC+Hthg2/qlIAKaptEgutOqY12qcxU5jO+AUk2bNXEFvyhCY4pY1C7pwEEyCovm
CI9gU4nuLvXuWLdrhnYFMU9KfI5iptP4XtG0tZWgCYl8JXqRomVi8zFAmDLZHDtJ12DhuDSxoTsQ
qXnVOqbnaXmx6m+OEAbFQTqzuo+IDkyyca4e2wXIllObMNEn/YrWc9mda2Q4cGpDdyQx45mO08wZ
WN8JcCWQcKKrpFcv1IzNNTpMWL446Xvu52A+1cQXAeDaJMRFMNoGrpvY9gYmIMfPU2BEO4r4MPDr
Q9EFocHu6NB6Tv7SFiU19Q69Awt+G9KbVenfBO736vAesAKozwJSvltdwWStAySDAQfy46b5qgqM
B0wvCkZuIt/ZPT5/Y2DuhRwBvv3ES2P1dxGdU9mHhvcR0MLt04+al2Zy+R6uCrw8Gi77fkiBWNLt
pI8Ji7b33xea0q75AFftAjNrI4cU2TYdxPoj605NAeQiOmcYPWhC1eYlHv5Z0a2+RcxtBza70bqf
BHUkI6R5Cg0sFe5lxCmgOaPXy5Oh0W4n+dZogXG+WIhFPNb7UqGTy1+KbIC/lSAHfZ4BobZ/lgYZ
vXVrkr9NeiZTaNUZqfF+Dv5FawRvXG8KwDCINXx2WHt0N8wp9i4q2/koVyocQuN/QdeuM+BTzk3c
cjLHfriXwTcM0zADhakmN3TlP5FwMBx3GuL5wBG+Kc8Z/j4T0+p0iNjO+qQ7RzADIhjjr6UGT8wx
FCJgWn+jBIUGybHpWDkIa4j/QCFIVhf4PgCsIVPbipZbEh1WyE3swEpiKenFo9HsPAM1jXkFd78B
JDkjTGs/sN1fxvxPTDXba38TVW8TeB6592dAnd1ufesALNxkHIFEI7ay/ppwgrR7e1rbceeAzmYc
E+Z9G+aS7IePVn2z0W4sd9jHrJZ2WnE84d2QwVZtKO2ASxUnW70s8l834JX/dBF8Nn+rVG2rIER/
Kgtna0SvxATSDGhacfSGbgm9hSRt2gVdOtU3v3ryZtEdzY5TSdsMf+axjrcEXcqTObv5CfSeua2Y
1RK9w2GLk9DejfIEa0xmbNtVPWfo6pHsjANNln+2cH7JxUDCPKc9Ywk3eg7c68ghyTNTh2SLNUuQ
XrvVxFM4NvPfxC38t27gJBXFsGh6xpQERzEQ6AWtGqbmlU8H2SsO0+Q/MNp2X3v9aZWZtwObWmzH
idaUbzw2MFKfSMkKogGCJHktbKgap5K0SJkvh++int9lzu6JPIwr+FjlKItS+dxFrX9IejyvcffL
ZLD6u2iSCmqN2DiMszhYwrAkUw9hQwKOM7HGeF9AYxhRzVxjs7nO/avgtnf4Q2wvZRLyaKbcDMgn
An4P4woatxYTaR9LlPg9KYhU5VOp7mBLIfdkwOR/+zgUxW2u1MuMiUiWCwyp70jT0yQwdxm/tXds
x5fGuPPzv44BUpaXF0000arNmxqRukqMT/2ut2nEIaUZ5bD1eg0e+gmPbhhjU0oIpTYVWRBvweA8
BMGngW/HGH4Gi+vmaOdECfvOTiXjHZmq2HOLs5qQn6DjHm+VGMqtxUFWp+JX3loPS8H8XLecmZco
CF23qZHGEnoJLFz7nQwlpM8ciNRf2q0Hx+0V+ZlhFiXLrUk7mGqUPIUH7j8DV7iPKxdcwETmETv/
uza2Xd6MV7e3MagvXJy4k8dMGcGBSjnGt3SXluohHVjv0BGx+ZkQ8AEwPOea0str3G0F+HRj1TW8
4uYnfJTzigU+b1qA1o+Z8G65kd1FjDnreWUYltyNFr3GfWPPIbC9aU8K3xusvOre6on9HJQ/bkjy
uvPtntYFo/GnyHlggPWU5trDF0f6qL0qthb4/9RFFqFWWmJUpVdewAgh3UyiKzybpTVtxzGxwlV2
3E1zfZ8DX52QRx+TRv0OLAQKFMTmgZruFHjdwpXa9pXxkqAV9kG7xYBCXU5lu8wginYqPs15iDlk
/p5dAbsTsLPRucuhUw3jbJX/o4Wz6nGQZXLbMlDhD9IFWhTffKtSd+Q9dOPJpVR7hNKZYKLbiP29
bRHPyB4BX2oQ9sbYE6cpptjCnl0qRrhdCbSqDu8/08pjjRV1kzYJQLnWK8OlMwLiLPHAl4Ok5UQ7
eXV+GbpeTydUirGYuj0nahJEVYICA24+RowjegnqCISfCyEkIaGEROyY1a9SZyecgefYYeeLk+E2
T9K+82TOC1nvDBBZZJEU6OgVaGM6G6WHRnqJmUyz98Eqs9OJfPJ6iP43B8pphEM7Qj1DpWQ6+EP3
+iF+/Xz488WfB8Lg5nNmjbhsfz78+aJuDEYp9nAN1sh6Dh+jG/58OCO3KYmHwsIoq6wNObBTyVTM
NLuVr0RSqyDukKyDn4efr/33059//T9f+/lXvQKa/vt9dUmcp9+eK5u3YPjDYpiHCDELkQLZ1iCb
Fq+evgVmjFshpeAjOoF0GqMRRHD9fCgKD213IFp98pso7Nf4d5SH1eU//2CyvArcCn4+w50b8ca5
AqDifx4G0OXZOKANtlbG3Sy9889H9f/76D+fpu7K56XcyQYiMiD5/ufBtk0VWn5scLYkiuwnTcTk
vmeithyQRkdrNrxlGNgL14cfnqKdMfD7P1+LGiM/GcVALz3z2Gq1d/n5iHM8bSg105Ogn0H0g9zM
GgbenhKhOrRZ/wtgkEmOeaL1XQ90Hu0jSObKqrMjDdBb0sPw8yeVwjWxU5fZKzg/I7P/v8+TKV4u
yft/v+Hnp36+tS+5SyJTlrtlpfjRw/3fh34hTu1f7zFoikR2+XkYA5uT0H8/t3kNmI+SnnPv4F84
TJH40lZrXVyXCBINEx1Ba+4+L4P/XmuNnoFzieU8ApcyH6KE/ocBPGewCZtaAdWOTSQUY9tPC18Q
KjEU6ghb/MOoOYC4K3SKfPT8vreC86JNFMp4dHbjhCLLgZd/JzPrC4GOS3ag6Ehk0TRaVwjPzwMG
z44ukIH0oa+bC8henw8NFtC+DPTOCCOvhXe2dL+VijXqaMQyaCW6qDJ2dRy/xpHTMIRTBNYz4KJh
RR1f+uN91Lbw2+kwbrI1+kZA7Wt7hDGNIZ6WQYpjQe5xUQJc6rqpOkmPGi1AaFrLGSeyoh0HynNf
lfDqJDkruWja3QQ7iNFxf80ipzpBi5WJb7zF6L3LgVOFRRTewbI4saE1j05ekCL0zYzDwHx5Zy/B
3jSmbUUgzckpU85mNmcrbVjXWOHuE0KMUMWN5Gxx6iWYi+GCP+u9bsQ6y0ifyoC2WbfoHCgSMGLk
ibfqfvG0QdE+Qpp06dKnJppGkuXCtmm7a5Jvfn6120WYH8A5XcoaL8KYLi/ljG1wjphMuXoAfY2d
BWnKzzfODW10k8PmqbRQu9iVlgc3p9c6BHR0yCp98znP7IYmbRjyVXo/ORFilzbIwppe0+OIcItq
vvgFUxj4ag8jLykoQTPbkMdCluJWGhSnXgNLHv/Pcgs8HeOyBXA464XMsmV8lDghoag8KAvMnYU2
LVmy7yqPkVWbprpVtbgfltp+51pYkKdrMq4XRpOOWccHStp+a0mNZCxXL6oidrGiVUz7E/groOaL
hVQ4Kk40h+j/q6q7hyxqIMCe3tyiVUQRDPNnij/Gq8uWpA31NPuF/7TGg9Wp4TFLgAShLXs4WDSO
al7sZLLkoxM08tFDecvZEJjLf7/WZGtX2nJRUvVTf+07gRBS6NuwML/H914diA7Qt5+HrkgaJAjq
ybLFgufMS65yse4ia3WNVpxYu5KXqTNjcfgJc5hSW+0BedLWdsjEK0wjvtAiLw6V3U0M4+nYeGyE
OrnLaxnfUWGDWBlgSzGYBrvMKZWWmjXHB3LlaqIKeGhiqoiqroNdn7d0VSi0952egNZZBYhC7Zc4
oNz2INeWWtc21T1R36h5vR5BjIt9JaZZvq1XwA0Ff3qyM8In1ncjCH/mqQPiD7P30SpqYFCh7OPf
9koA+clbwTaJEXWymM+Wxv2gze7OwBg+Ob24++Go91YvGBOCT0/8e8mWAm429W6JydQ0Qux37JCo
BxgKHxUEo7BuTXy56//VFBaUb8e5AaCiZbSSsS3CRm+lizvJENuxd8RJQ8D58Dg7MUn1uF1e3c5H
lNpFWHgoAGXWezdPut2T8qJ3+M8ekynGPfwO4es0dI3EuKRNhlWo9y06qUt8n/WpiayYMW+TPUx9
Ii5D99S1QIDQSfkPMc7Xi1jZyGqaF8h45M3OQhDQVYGemsz4UcZrYlGAKqOYk+jBVo2/s6gIt745
mFsD5c7RtyA/t7l8jO3grdZzwN7Hsc6Cy/lKzvCwc/yTGFib0aKPJ2YkT3aP0TQQ8r4KtHWcxhGA
Y5Pl6IvmlwEp/l3u0vzIenuXLMXyBTvsZSRCCneeIL8zLbKXoMVgQ8uEy65eqZWKXUQVcbKEGram
jRKlMYp7qMX6VjJC9eIXP0gtrFlTiyW1cA99g3ruZ5EC2jticMuQMiTWk2w656j9kSMwsr8eLyFe
Q6+dR0CQXO1+ArTtEsYLJc/bRSbKIRfg98GZq8TcDB1vLj9RC+1gZmBDrJ2zQpBgZul/3l8eLh7D
GvsznUcUmOOU3GuDdCNSaLdQnX1Efk39a1wycbVdZJuEQomIGbDQDP1l48EznI37nzdUoGiHiSqb
YMfH6ZHy/DSSh3Zh+4IjWnvyg2ytH+FUfexYuK6taRqH0q9QDo9mflVJEl/lM9GKxjVmsdqTFV+G
Zt3w6fo1n9riaFlYH4KIdrEp2T4H2/Ye9PqQuDkC2XQR/7mj58G59yvC7XSPiH6qHn5uuGVkjElM
LrrcQWMEMTqopBR28RAkSAgCWj1OYnVXcyzMIzkxTPJUih9IDG9RpqwrBxjrCqCAaqAsaFk08iDB
zT3oSKfoS4m8+fmo0y6d3B4xJG3/XTxFTEtdHrbw7N8hM5ooxVZKuyutkwIVABXLCidNLDgZ2aCw
p+Fj6uPqfkwRs/l00ZQNEgT3TLpOWNTDpAfon7V/IOGNUBnWmJue/e8u8bLDD4YalMUg4DXP9fwv
SMx4a3b2PopgYkkCqrfpQlhj4SlnJ8BqEa1oHRmB3WzGnKgIBe72qEBFHUcMQEcs9pC20LYH/qVx
aa7Ysv/I6v3glcm3sCDw5HVqvw6Fz4ZCR3fGB+fqKDvi187OuYtYuVMuZi22/oCc61OEPPfgOcN+
hj40Aa4Nyu6EeJdCZ3ZvWKKemn45dnCORtMy92QyUkjq4GlJ45ccpsN0GJFKn9PoE9Z58OyaEilS
m2dh1eyCFJ1mb0PAdAuCeGXUh8ma6lM6qWBVWa4LmaKDshXNMqK54bM/FqRDLn7JyQ/t1ugcS7ds
KGHnal8wwirs1RcwGe/FpO85f/bw6hCTND5GHaI3NnKMriWvtGevYpHhbp58awscuIJx4V+dmjO5
8FN9HocZA911thU7XCNOxaRYh9sbzWDAJhofOnABic4vrL38SogeZYb6A34mvtSA/EMymxiVFW9A
L2jCgdjiZCzh6KMN7rJQtfGXleV2WDboCEhUg8FvWUfDX7ed5fcQZych6EgKY2nuent8N2PUZ7W5
3JvN+Ol7nLZ0p1mMHPTrUL1DW9Q1ecFOc2oEo0EHya2aML9lrvtUpjJgxDQaYeF594K7ZmcS9X2e
K8dbJ0o0G9RdEPgkysBYm5Z/ZMM7G3oNiL2SPg4zo0r3Rv4+S0gliBXaUIjOucSzTZKDsetYIx/t
anzonK67A5v8EJdB+zbmA9KNgqc+14+Bv3gb1jv3GmvaeQtZFIcc5dg5R2jKbq3RphUDAeLAAWRK
0DtUAPqMySlxiNhjzLGqaSUcKjf4lVhgW2bV3gVu0jxEdNARZli70iRSljsAkWX7SCiD8Ut06cHy
9XOeWNe6bZttXnRnA9MfTmwLIGng8ueO2ZVyrT3iLjdOvRjPJTg4EobASozu8jKRzvTs4WUk98h8
6+3k8af8+yn6IlOrs+Fbv327Rn4ySgrYqjwwgJhQCdmHfjUaCAI5D7M5p6gF0KSTQ44itWLb88HX
lUV1PyEbZEylw0zMO0sO/Z5xaxcu+W+hmzeZAB6IvAgjSKtJcXyMsm64+YG9S626Ovb5NHN9Akw1
nEIHIeG9zPOXSCL4KmL6jUQA378MdDjUUbsdk2ZtVuNOqwEMjfzd6Gp7KngsNj5A7GM3/zHnVoM0
Kp54wXv6+kyrnGD0dx0XtnUydOHYCA9O5/32Kse9iOnv4rtIsOaztq36gHH7lylia6uq2r0XAD1d
Y7702fhLl0a8FU2GwGy2DvMESLG3HIyxY/vPgMWwnTMjDf0O0WPyuLjouVKUqPhFmoGgysYEwzMA
JiS21+hpLWf9DaOwtcnN4iOZrW/T8exNntX2trAKMJsC4X2GJDwi57JZmM31qIt9VtxtoE105Lz9
LlBAbEbM2s7eOw4RO51BaS7pvP8N5lvZ5X8qknd6Dz9XaXJRjcLNwsI1212bMejKi5a4QA96hkW4
1wLAjuzk6Y0QDQaKTRl6Un1a3pzvnexXwFD1MPYdkoC+IbzXRJijycwpew7/nfFSq5EhXZZ/9G7/
llTxNpnp1sKgfe7IANnIbke3VBBC9iFa658J9hBEG+uzxTZIWjEXCofbxq3zg9vY/WUGnNCboEGc
aJeovN3pxt27Q5bubNQp2isfoVL+SlyG6AMIbqp5Btc+PXl8lCyA0DdC+GbnWWdPFmVpW33HHiGV
ZUawhjDBDATxP1sVH+kMiMJPMEfRxT8mvUMUewCVZ/bjb2e0pnBQ2OAdw/xXyYQ28zh9mZ7xWo4l
YvCSec1MJSOB9totEKdgdB6gLFAWVNVfp/tw5DghLW9+E1BmoclgBzfM9nOOKHXMTu4kyLiNia6o
tqmIh0GgzqAJBlA1lJZ/pxkRV3NS7pB440Veov1kDg9lAXKp2VQvhuSE3gvmL2X3wYEHq87M/unZ
TyA2ou2jW2bEjDQ4feOcDj8LfCTHjzhZTYe99y8m4OEQ53SaSLjkmVUMY5T5ZKZ/VCxftCcPzrC8
zYqhUtMVNp0FhoRmwzDFOTmeUgSYQfdWWfJKOApjS51RwVRfbp+gzK+QvU2+e12tRWZk7V1nEpsy
ah8zy6VVlzWHNO1YXHy6rMGKjujKmQmKKfZtjZF+7Ne/K3VOXo3dxs9RH0yJ/eYsNMakO22V/NOq
wjsH69h3qZnLctz3gRnkot05XfOWUY3uoGEcqjK+RNNEWlC0HVNWhtRGSQhwJrWB8ZYMgN2aGDhq
KubMknauN2PDs/Domwp7Yzc2W8Sjz9nkXWKEgwPRxRtKLnpvQ3BH1xlj7yz2yphf6waTfJtAbc5G
fqEvF3gPRFPC5ZygxrR/nFXNaX1pcyDbufE+lY2oxyt37kQAoalpZtT8aUWUfkyDfpnZOgG/yKOf
kMoe996hYtmSBeciHPnAa1IC54ubkt59hSS25NAvslvvQ/zxyXpkQs6pjbiBvzmoZhwARBD54q7B
BQCeIz9Dm0PQHnnHyHyCSyPCIWJH61BROTQM6vJ5bFFsGGXYm544mgkg1ekPOEzEyynSdk6fYVki
OWeZQ8NqNl9Bh+SMrIbHpZjPpRAHkj1TSJzDaeQQxivZhGk55iHZguwu7EqgeoY3DSbvlNBd4jZm
OCsKNBywxZLdPIM7AZ9yofdlh6rJtpPKX52yPSJU/RTiadT1c12WYBLs1gn93g7Rla8vDMrEdp7P
Q8X6A7HyKJpk2PdRRXhz1j46WfLLB964cdmkNl1XXvJ2LHZF+jWXSu5sGzgLfONHkeJYsCIw2gag
NerR9uBl5N8gtclX7FoLMXuvJ16kxnMOYtI7IeAsGQHuPk89l6mDbanQhBENipNrkJ+KwMEKKJ/q
GvWIn3X/0mje9KubEMsYGsWaXmGG3ZQgeolM7nHkFojKFm+GIv07gybaOj10iOiZKQvesOle0Rff
9j2TlGZs7mk5PWZYHo7t+voNHowbc+IgmgTZWQTYWU35kvjundIE6HDU+CZyIdpKc4CZUv5Rq+vP
JlU1nDAQb4TtvFuWtqG/lwlEB+tvr/Mb0jkSG6luozmJH5RNY480tKtdCyLwYndvxPKdP3JhQph9
5HNSgExCczM7yz1gP/plvknXkBvgsNTkkbcYWHH9XryAOShsrrFNUX9mCYpQV245RYf1WuEB8Vkx
prCnUnM2wx5sxCwhe9kOtUPlocOpKkFvBElCbeQoY0a0ngrvKRSR9yGopx2jA97IbeOd2NRPeW0T
Z6OYXcE9WMhGr3k7+bYcj2rq7wIWKQtBnFN6H2bUX1iaL30cfM+SgRxIRFRu0KNmy3mm0wboMLHZ
udXnsvTtIS70Q95678qrQLeUh6z6HRv1PffqZ/OD6KE3WeKywdBU8DYjENuPrfs86+/meLyVkdXs
Euo9Jpsu5SJmHp453mOPIYqLggq3TA/yp4EG1ikZLt4IGqhmdwWg8IkNjvbIYJZXw5Z/YIp/DbO/
8ZmQEjOCgLpyrl4Wj+eiOFWujwmmfZ8Zr3IB5VfmccmtxYGn34sQRO/OJKywLKkJcvthhCazjOZB
0ZrgENjFIc+choiccDo5w8vS1a9ofIptCVV8m5iNIGvV1+eOXZ3C7BPtGdCO2AF6QNvo4utp2fAC
vKBSD4osuBV2sq1GXGyjX8M0tLwnBMMISVBabIx0fg+wOrss9Lm+jpb9JmOev0lpHBkM5pYe4KDi
DuecMqNiNpBbIcFgnPY0dzauCYPEXTLS/np37tKyAud9uc1IPu5zODrbJXeaC0XSezsxjIcHs6u8
+rXkrFhnSX1UOSGpI+AVL09p5NqYzgjwW8inWzCMaSfumDyTRD8kFP+LE7NQr1XvU2EQGGB4hDwa
VoMYm5DEMJuaPJR+lu8AsSSo7hSnI2CIswM7DGzYcRmDJzPBUSCJignHzk34ZXR0K93BMGtQiq55
mC1da0XvNLQkP9wNwbGB1Ds7Bke6PrNAgfjvhflICDc1IgiSjQgU2t323V8pPtYQvXVd/9k3SAxI
fR2RMO1JjDyauf3c2dPy2OcKv5PJT8+6QBwP8nzqNIE9myyX1kNLtloUTaiMyZvbMoe51rEZEUQj
EJO0+R9ztFlN/Xg3+vk7ewZv5DgwEWZOvBlbeaFF2eycQF6tpr+3uzdXwd/Nq2EbZOSwAezYx0P6
OTToz0uzeopoOOyizLvvV7VvlU7tHtrps67AJAW5jdQzois+d+KuA6AYIYI5BLGFNq0wP7OFkbzt
WaeChPBNX5snbkKWlcxaM5P+1kkVsQvEQBMJT+Qeig9xCrKypmOVk3q+jWSLwywiMK8ha2UTuW1N
ocZe7S/5E3M7bEAB1igjr156oncQi9CPXGpoV3b8p6AtSE0J6YT5xwvE+mtl064WGJWdRRHERB+d
Ll998C16xCLTM46moT2wwu4DIwj2BgpEElxbUtiYT0fTqO67srjvAiafsivqazZRW7kdImw/rd1j
Rocqj9nZk7bHXAA0ykxx/sx2srdVKY5RQ1u+Z6K6OP1XRshxmAPQpltA7YLJ2sbBGFvZZc0A4+yn
CA38InMP0WuVbCqL9mtFgDj3KWiHICJ7y2MgWSq6M2bB+GMqYFREy564hrcctYJap+tR2T8WbNIx
qcQFGjh4YwzYL0VEgFQ3oEE1k/yl9Dm1IUhFpoStG1CjtwyXxMSAEnlwGIUsb1oZf0VRG/hGvIlQ
4PpxMao7PZqfPW20sIrSeZMF5u3nM0iBFWHC8EgJkZi3HqMU4g3H/BizZEa2ID3SQ7jVzZgd4zxm
SSc1W0Tj3pKQeeqckbgtsm/djSBo4doRxBY2afINehKpm+UvK/nxiN5meO2t+kxxVx4Jvku3mYu9
zarRNCWp0++FRDkrylufImeKBXq1Ocv2C3ZM4nagAg6mf4rX7SoVXLk+xiNVOuO+GvSDmQ5nNJGn
wVDTLZ2n74aTKXWBHXqWx57Z4R2IItTZtTddZqKAN0RwB1u46ApRJJKglI1pfXvAbqnB2qycnYpy
z871Z9qTO2VAB2idyQy1Gr7TpXwfIqfY2cZOc0LgNh2XbY8drrao60cHUCWJA3dDhpgniO4ZFTF+
8NNVo40DgmVx0P+EiN8KiE933VJ+5rWaqZv0oz9JdZFteRf5DVI7iIOpagvi8br3RlRj6MLA3xIO
Etm0UqlfUOi09nJwJK9GVhjvlJrzXemTt+4unEIJ72aawi1X2fMlH2V2o6iccrrD8xSZVGPldKiH
4kgZfTE0xAdjEYLQcZ1s+c9sxH24Q12i1pJjRTuogxHDvQ+SiXDXQ5byH7v2ss1sAlDdst8SaYYF
qHBUaAe8zRJdxMRun3iLFOdBeLRmEncrezgd7sxzkQAS2h7oYIQbq/BGBy3fjDS+sTt0JuJPzX2Z
CCJ2+XsMOBXtM2Hc7HBlxREJgV9SL8lN5DhTFiziMUIndvmUVRXrQDG2Ptscka5GPJ7mFM7QMn3P
TDw3U9/5e8n84SJM45ZnbnyPzhZITvY+Bqm9VySGAX7AP97E0ILwdzTdvB1bhxq7gRbIcA3l2JAe
euwepLAg/yDgehMkyXRXm7z5+benZER5BItDwbrlTx+RTZaUVTaij7ZeFwzUOqou+HlCndwmvnEk
TI+ObF5kZdrMxJKDM7E097P3kBcxCSsIWhzGfWA8OKo2YLb6mMT7DMtX23zW2adotAvHc9oGS+Aj
L7B+z5X724l4Hl0J0WVMVmKiq3a2Y35OrnrqShd/Z9m/thJH+VJCia2BWKAfYuWmI6Jy5HNB8OX7
ESpD60Eq9Qf9/ZtBMsJQZZ8zZ4twsvzrGFUQRSacoXNZcssJ1AtdM55nC3aiOSDIKvuXvK/DrNIM
ChGrE6C59K+T04FzruYTnpl7JPsI+vtK71S5yFCXyHvpPG/UmqUagRvcExG7K3jfh1ksQxfR/OjR
Y09jbPVEGYMc5HA1YFrY5UuMYr0fDjmjwdDusoIjcLuKk9bv8PFYqvjJHARbK0pQb23Z+u2FcdW0
wTjIqq6QTVoa2pM2v+s2ReeaR59FSu5Qg8cAAOcf7AoIS+G3iv4XM4gtMgVox6Qm7EYlf8/59Iyg
B28kudsdklZrfs6Z42894zEg38umRZpHNHvLnHRhWdVVKFMT9F0OK68bhlMRkbobU6eXazhYwoKC
MkvjGkCKvRScl822DElehQPQwYZkMhOk5a9C0DQdZm2wBA3nZfQp9g133FmHdKyTMCKw89ggyBdZ
mR0CkX3SL64hQcCx1e7w16vBakhMfWLsigMU8GgzQNCYCjhsRYnYvsFShJycp0QnH/17k1bfXh4F
MLyj5eCN6q1BhEzQJRt1CTgJPc4uJZQ+0ECFRj+g0atvqsIyuLhMBmVFk8WgdS1rnI0WF94IzONo
+jDckMRxwSzBJVFSYWNVHDBQH36l2EU4g97INaLn1DpXUVrvA7muKIotXgovIBupI4VlSZdd25kS
v1RZIXHFdDCjrKTuMisqSEVsGJhEGbmUejVGwsGlPxThFk4SVGNWjEjG8FdbfGL+zfPqtYElVloG
yWwWaAGcPlyFokMhMl0kasaN40y/8lLhg3HUh3Sa9uR08ZdIcVYanIT7bkd4nLtpdT0cLVc8RLNH
ynj7Ylq0pBkdAlCI73uOu5iMyr91GxMP7/m/7CL4qpQL2ra+Cj976RNU0MpoShBKeUgNeehs0Fsj
tA7GSkzlXbZV7n9uDYGLCHMlA89xP8g1+c9XuGLqDAED3SCBHKZWBsZdgL2+BxIRFPLJ0fiXh9Gg
6uOIHTAlxqg2sN61NtyE6brIyl3534+GwomlUAqbjvPW6sbnono5cR6/jehfriRqI8/EQECXEkgg
7t9WeCAcyQ9vEjRZ8VCRDmx/p3L4owcEh0k99WQ+1Hsmiqiig0MHcVMazicTwK9YDBFvO0jnwIwL
D1kskYxhGVGKds1vI+3Phl0FJ/Q8Vxm39WXWlG2lPTwaAzY+bdCmjf8hArlkE5S5IE5/Y2F6W6zU
wIdEMlDt/UJNxklzbk4FKwe9VQdpLlOWFlcIUVU5ZKzhLfg1jM4/KS32pcGnuqIhkk/yK6KEDwf0
PWoBxYu7wka/GB2UIKG3LhkNrdmg2L6mvdNx49btQI/KcwjzIz6DVem1KFYC+ynnJogGjOaLHd+j
6dlzIdwD4gMsd2JmAcPx8A01A25hPzFjLOznLGKQVNDa93wa66br4yVtP6ccv/zoCnNrQmaRPIXO
rPA+ZsDciDY/uu53Gcz2Vkdm6Hb9heQYTFFz9NL7vnnR/XGCd3jurHoPCio5uXr6E7cyY6gWeDRe
yjDwkuEZVT0qsVHd5azMc5C1h2Y0r6oPsODVqDNbtLmhVOPZAF2m9XPf6o7lJN46jhswJgmhgG8y
BEQoWW70kk6EQgDSayB/96Jb/aEw69J8fA1avIPaGN9yuj/w2IKrI8WjcuDutJH/m1WZXrC9IIyZ
2by6/6HuPJKjR9prvSL8AST8tLx3ZLGKnCBo4b1LYDnaijamBx33KqSJIjS4gzvr7q+7i6wqZL7m
nOcoLYIlXyoLjzSSmq/N6EEZKBgjUTpioDsDSB0+dbj6i6gtOQlquPYZgThz9vbNhrKDuYAgXk13
s6+s4H8QJG8l+1IWmki0QhJKWqUBmeOVG+iJMejyeBd2mDwJ25rpYYlwoit/G4bEfa/99gpctYxT
lF+BvXXNfULudbEQFd9xOUKbwGJijTRlZmgty4qRfIVVsmeLPg33tBIYn2Rilcth5SRgMmuiPFXY
6ku2dIfC4YRtraPC70jolItlzp8yt/J82afSXAgqrbBDOJ+FDfi9Xv1ILQmsHwSGgWgsY7LTM08B
AFc6i0g662oEp5PTYCyzSHnrBw6t0YKDgf0G8gMzNwepRd6A+OrH9DGO6yjOf5ve3gmfV0tMfT2A
suKFGL+SDQ5shFWWMrIpa7xtRu4Mwawu9CUaWF+1tqo/XDMJb0RDtDOzAZfmavag9lCX0sGBhKIj
RWrfdGPAbt5hpWiyfa/vTVi+VMiJgFcAcmoGJmSt/kJ/tW51DQh8mU78iGxPu8FQRTeXCt0PYw2c
UBLRFYyVgzeOr5w09SweyA6IONHrkLhAsrdojGOcCMJKVoPCKWBW5rajCJ8bngO/Fg7OzBD5lcxh
ewCrbYVnNcLM0Y3PPHiXitgaHSo5odIlZ1nL02fox5CpKQUWCP8MO4tJ9IKis4KRIdt39vQrl10P
z03sLKcvR4FXhk1WipJCymOQv6vckHODjRP3fvkUTHcKC59gHg1vYdI2c9lysvRGDqd/Hgag9CP5
w09xSEL7PJmAe1kfgHDfy8aH7VQt49DtNmOm4ARlpp0YAJtHv3+3K3eYIXkbMhtfFsPawrNzsLbq
pXLPXeACDQrrt8CBK+q+ZEH/RQAwNf9zjKhWigYgr11Y5CcGT4rOYp6LSlu2xpMTVEMT2V/GRrko
oEMRuzB2Lk88hHtbmhsk7C1CQAuTjctmvs+in0LD7YzOwp/GCEopV4FGqz3qSI40lzmSENBTbUB+
mqp/sjJbKEHIRjTMNvrEZo2/JDPXdZ3l1Fk9Djiy2jG5uNOIqd+EbakD11rTNEHJEpazLk0TnG8D
ongU2biwpk1jo7xpSeHinmES5Nd5sFWKe5JI0ORQewUlE0UUlBGdpQxbnLVawXiORk4S1TaYAWrN
XmO/OHR4p/TeT0gMlgfXT25+av6l477Ak+LyJQ+ZTM6rwHWAAUFWt3omtAHjHSpsvH2lVW+S1D3U
WtPusZZOjTrARab4e8cxHurIIx5nZbeMrG/FAOXnmuWp1zQcGn77Sr6hvim67A0BPNYmjzNmZNo6
q1JvoVrMTGzGkSwAenZQNluaHjY1fLRPI2a/hP7gi1BnIkwc+ZowOloEfRfBLmAib2pM9Smz4kVr
w7Xlw67KC0sJhASO8ZNa2sGRrrNixoPHosLxXANdCEhoHUvz0/LxJmLBFRhYaZZYQg0xQwkdK1SY
AUeSZQzy3yFDOxj55wpH9qzfKMrwG+jVIwrMNY3NTZIcUggPb6xx4cnu0FYxIQ0c4G2ByRgc+6Dj
tQsWOiRa6zx5mtj4Jg+SzbAkA2ruhykZmZmnrIkrcWCf6guZdhc9FuVFafE5GkG1TdlxWmndrhO/
O2llEy7LnEa4772tYxbfkhWBMrCyigIbUXCL6THpzjnGLJp3CT4gUxbUL/ymWqxtVYN5D2QaUvfq
hXCZONu1+EZNZ/EmcR4QYbCsR7bpwBSVRZ5F34FUrlmevERG9xg9ZAPMhL9zV+TLhsKsaMwNuovv
qHLjLVL2ZYLXTuhVs8BMVG9ci9BtCcSrCD5JBbLhzWQHE4wqHrophK/Cua5hc4SaP8zSBvdKXQKa
dpHys8g6+uqo7FpDuSPK+QqgVS79vnsOoWQHENxVwLfzNsWdob2MA4MCE5HHGKcgoBtGAj3jtlHa
jPiSBNgf8tm4iB9eTIleIa4lfUl7F9XARCj74H637Z9MVne9olRXPCJLovpSKO2uiWlAcpl9RA68
xVR7d2QU80iy4I+rQF+WZnjr9EeuJpuxDOMDovx56y01LNDzGENXU4POV/rPTtfes6o5G7HxVmsU
kl2o75BaQwrNFxILKn37J5bpF61C7VN3Aowo2XZ6jmZWY5dgWy2NpKaeWBN0C8HMZRnyxqqtkSOs
yM4VV64is7ehMYud3fMXzIZ2mtWfwxL9d+vDxR9N7xKZ2Md9gEpY+SBkajJ+aVWHXSqjTdncPZfR
qWWjPXaT+FnmZFdERUkhtnLx/QX4v4tVW8HGwd6Cs2yYmBKQgbskJGoRBTseIA7ISkKFgEOyMs9O
1rFpn0wZohTAJo386RoMPobh4ZugOEUe7AHCZLyeUS5Fe7FsEo5alggmNutF5AGKcTSNTn7wseW2
0w3K8KsPcLbXYukO1hupKXBzQ4ZG6RPJY7nqVF6JqQjqdZSjPD+GxR9btfzLhvjkpi4Reulw6pCA
LcIqYoirfSFoTPfCxehSMXbn6wmrQzdXQYzt3cussxomb/YLM0F3A9YUAnKEeJHoKCfvz4VsLmNi
FSuHklznvqO8HLH+K+ZWT1nrltG5r6biZvBfOz1eN12nn0w4TZbAhO203PFqgE7ODKutVkZ/Wh5v
6votiYsPO2gCKFvtJff4kdJ+Ybj2e6Fz3JRINQndbabBccEHrLsbT2h/Xs8KSJTVQusjZlspFCQf
rTjCupXVmi8A6N+KFg4TmOhFZtFcZaWy7ML2w4pTBio9UXxNkq2ythGLsUGQbC+1CASG45jOwtX0
Z6EpxPNJCuSmu0cqU1pB/NNCKRC7tt0AAa5HvYX8E9uNneGuTn8itvTEKtpiZaBgiicpnpYOP0Sh
UHg08rUNR947hggzJJz7RJgEWw7sFfUJDWaDFBvUQptBm7e0e+igg2O0rS50m+mzGFhYgk2YsoOU
bQMHHRnCEmPdl0+UVOjZ76YBTbFzmCV0zpvKqH5dWKwec+hZO3zPWW4VcxQNFVyU+q3I3RRFK8gI
vw0X9kR3SKaMT39EnTy4EFqV8m6WUEuwcrbkCKdt5O3SgHtbjRRuJcu0yQq0GZGiWvVCNr9N3W4i
XXz5/cBkS4c7WGK6BcRhgz1nbiCvYdhv+qhhADZRvIbQKHGIFx9lYfOBZCWhGLH56/fWx+iQlZOT
4wljFHGplnJFmPHhmLOQnycNl0Cum9+D+x6BvRCYaRZgtSYDmXgF1xvNJQqhhY6GfyEVFXWMPRm2
BOS4lMSjho2gBI+2INAB019Q89wFwaM1bGvBdbnl1hsWuq9sx8q9KTozXgwYLoG3cCaUmR/Fh2LK
NWO3gZU+ce7M9NE4NiNfTU1hCt6XBJRQK5AsCAgRoCkLO8rJ0v6VIOHJ6yGrR8Nax0qcPdVdJhkl
TAT3vwbaySSwMa+N/mPm7Z/JB7HqUstZaPF34TDQJ7VonqCkCD20jjSG7dztYHYRuGV0VsKhlGE/
y9UVd4hHXYum0tEkzZJhObjcWCjUGdFPPmoJdNj6qkEHNlf8TFkNOstLXahrNa81KBP2ZexKsdZ8
6Ar5qM+bVs4NPb2Y/tPu6yNolL0FUC8q74r3x2Dxoov0hQY2hDnBbNlKzCWJpffWZMdXFeEvnpKn
IDYJXmJL3IKmmSBVACC43bgaAvZBYViIjarod6LJcivd2zk+liIoOF9FQWYDX+e4mXin5UfWcmoP
6LM6C/WcrQG3QpE++p+lj4SyHqyMhVtwz9p6004HipPular98cUA/5o3PY/g0aDdmZk/TqF8aoVu
r7ow+jMjUaw7oSIcM2LwGCM9N1fHMa1a68SQc2viC9whHMWE7KnU/wbD59LC0MqI5MjijEPaRTKe
eMCzg3fDVJ6SDmJldfkbcs+X2lUbHGI3V6ur1SjaPyHxgpYxqRxGhhSl4MuWTGAO9CDIf6ytY9vN
lgXKyOfEi8ubRPmTauQJwGtkceXrcssM5gdp0zLzvzi+wIhPGJzJPfk5Tll/vT1dzLfJ7RJEw2PU
EoQ8743RsxSFlKUW2xBykpFa68BH1FW4e4QRiBf9Ykedz4+T71rMlvhawJACJTbmZAiMbXxxOUha
dIwpTGl9OuCxfY7kkLfxpnPT95KqIJT+fhjjd23kSFLkKnfeK0Fb3ntQMPTgK1a4h77LzNoX4bV8
Nwv/omkPX//gidv13IIJDCD4jGwG3R2SmhOF0SIqqi8LmERNsmP/wDBLgF/b3d1OHlnTLwpnElTw
I8JNbvvsWZa8Cy3tgFlXe1AOpFfPU1QHXDJUp+paNqiHtaWeuSv3zG5kaZogJRLtSuHxUXXG0vEu
HqNM1zeuJqSSTKdgmFQJlmQF0Xp7LwFnHKYvOLil3f75OmvQztWHWU+CT+9qWyuKNq0IHmYBxoFC
teWdoSN9z1FdU8bP9FasA1u++nW8y2J0nOWlFd2P0O4acUecJrMsjJdRzOMJddSwboPq06MMs0Bx
Tm12GqaY1v8HOaz/nySsClX9nxJWb3n67/+Whf8tY/Wf/+T385+MVfdftooDwdVMTVVV17b/b8aq
UP8lLNeF9mO6uqmSgv2fGauGwx+ZpmXbtmsamjrFr9b/J2NV/xcIAOEw33N0/kPb/N9krGqmcP57
IL0tDMEYT7UtKjuDn1GbQlj/S8hqUEtmTNSBEDbpzevWiTaN7p871TO3ZZke0lhbun6POcJll2l6
/d4praM3go/Wh65cI/ShHDO7OXnT5YKMpD1VmrIxRfouIhO2ozIw8DNLFmqTJj6N8WyU/vgogfO9
haS7bjP5qEssHpqDmDmNN4ZhWJAL3nRbQ/6XwYgY/e9BmFOXklB9iGTn4picQltgcI7gA1WLziiu
0b5oAdkvmGdcu8vB97mvokdUmprYKz2Q871hnlOR3FK7NI4TXmsUHYmHEQvwlEq8SzE0of5csp+y
94S+M5Jj3hczNq6qugFjzEqzysOdpwJUyjrxgkqKBEyGxCCwoQeO9aaQtbWyq0YuuxpymB6tIxRk
U3rAiIQ1Bt8GYkJqDySJCAlkxRxBOu5SjzvCZyvoJf60G2m50axR72m6mJLqkbm2MbTMxxiVJJ57
aiTZXAsl32T0dgu00zctC7dt3o/L3sKlgnYdyR+LssAC14s06DiuwsxltlPHBy0kB68P0aQq3s4s
sHqxan0UKkzM1MKNinls7lkEHgXecCA/kMN0FwgDMVeeXLTQwZ85qAnmiJMMqi8Nbckc17m/8mqD
4TH4LLxu8PyH7r0Rf2bu5ttAb69x3u1Zkw0b/MqC/C12LGCTrd7fqQR8sBIaRtwFICeIoRymEG3X
/Y0rsujMvihRL73LQufMFYm+0M32YFQlQEeHydtQqM+SYeFmij7JBoO4N4zmq0Y4WMUh1jGnMVjB
IE0SOLE1qehgqthTNbrrr3LqNcMINmE8HiOpOmunKj59w8GQXdbgoXNihYhYHny/3sQTaSVFfuh4
Nhqn9kcQYEuj1mTzsmU6GAzjQdcOSqG5R8eASZRm3qrRSXTyQrrUuozwZsQN3m6v3uCOvvUp5mZP
EqOXwPWrG/XZhnZALYFBQxG2TgSFChkeLK4UKOJVmzvS6EEcmxoCLwS5kz8jYRsNCzwlkZMOUGfR
iP4yW3QFRUobaGsUssyYWfnOuwaYS4CuAGotYRVlW7F19dIVpTUaDnQUKmNP9HmTnQercNQLsRza
7ilaCIVeS1xUX37hAkX/p2JJ98zksyMgJiaaeenWDDRFCzJbatbKjcen08J7qWyEOHWlP9Ra5xyx
7/EYiC2S7HvBOxsoKA9k0eG2S8KL7MsPr3gqmnzvVYcHirAEb1J+kPWDZhQFeEhlbJHcumAUPUUn
vyZRTiLRsxSmsu8JYCXZ0tj4aNo2fnotMV9Umf4GHCcHwlkvaWmgprNMRafVn6oUY1zlMz3IFe1Q
OZ91BLE2Da0Av2vLfjdBhdYn95qapsX2hyd43MattlI03VvlifgAW8QHjnygyXcjsAyXTQjMHha3
jKw6x+yAuA80JnkBRFx/7RW2u+QHT/xo46mZxnns/QuKT4AhCiq9AmZElJKAlUnWWlUpWTHa2qrs
QLLqHbNewFO2ToZtbZvf9Fl80Lh1IKn3V0gHaI9pEotwKJBfZXxeHftPWEzOSurdTYvHjvkTNWuT
qG+h4NnRDLQfbEGw/8TDUW3Kz8IIJYvd4TWNVdAfTY5pNCAxrYdMYUZ4iQbKytYcieZzaoY/mHIL
BpUrdFZTJl+zgIFHzQ3ZDNQYlhmXr5RB9MqhVL8zNv67VEdVk8LUMdCcLczEjDcp7Pqx0y9ZmzwT
PT7KdmQb5gQ/VoXx2iIRZ+755N4Q68i3Fta2yGyiiRyEJl3K3ghH1LUuNEE2GXifmomQ06fu0ghp
F3M8Yiu6SayIac0xT9NEhuyWn8+B6M48PxhQhTh6mi4HGGZIrdJwndv+sBhs9SUI7UfkFQjwCh/y
oGJfcUlpG5e4izWhV18meNBT7HjUj137HEc44T6TJKRYTEPLUXvqTWys7SB/eJpfHbr2Fbh1tDHH
Edia6i/i1iinbSTzQRN4jNYHw87o6DnQbWlzBu31EQUb3ztWWwtTy9qLzxrC4AJWK/8elHr6WhJz
xfBkiudwBYZr4tHhGJAulgoDGJh2QNljznU/dg5DOr6qDs2IhkihA5yCfNKwT3pZPcBT032Ysue5
HF9sM+g2rgGupKsfahb5u0RjxWbL4GQ5yG6q5KrhOUC0OowbpLnkQ1vRu2ni3ED9oVwEMQuKwx6l
swyc9cZ7H/pQwodiF4Xwlf0lzZnO6DSu77pTHdRYhqcW0kNCsgdxnp+G/kqKLZSDAcciVlR9URcI
TWQ54qXrq2ATjStRls7K0Lv0bozpAa5fxLBoBiS8TYxtlgB8lta3F0hWfZQoBIzEqCsrSS9UqUwc
UMDeGp7zjVKR0tG0wxbQu7mq7DK7qSLIWYdY8sMmlKWVmE7LsQOgDnXTZGx5FC2JzDpmv7VbI7GK
qqB95pV57WPH3OeqQfhx7p4AxkWPDCUSc23Cm8PsYED5OAY6inhNPtxEGz+deFf5Y/msB/rBlt6n
CFjzNLoeXEo1OBbsdM+oJhkPNaR8/vO3NShXeipbARir5sdmcsgLjpsFQp9g0ReEH1qeXiwda2rE
Ot/d9/RBa279d7fxukOgSsJHp78ycn2pmjofnzr52FuP98rxhEGMgh8fA/tLatJ8idkUgYJLlrFp
VK+hqCQL2EBdNZa+yHVsX0zFuSlcne4n0flbxKFoyUrnU/jBDic50u2Rhhe0WG+s0C4aR3uKPBQm
gRRAsZU0faeu9K6l2NU1TEzIX+exbowt28AhVnwCDPN8AzoBC0WbmlD3/Y2VY67VWzdnWM32rVMQ
BydtuSgURjgqZd62HN21cFn7Wbr7KKtJ4mavI8Pb+sag7ZScptnLX5DV4XsXq0xJ7imn1izUMTKW
QgBtbDKyhNiyRG4/E7b5dIR79nyIf6bRvZfWU3Osiyhz/DzA4DxEwzGRIqgG/FlsWq+tLy2WxvBb
KPuXUXR2zQ+plAenLHFDZoe0GxbAUJihMMABEE2m+IjkUOM0tynNCjQsUyiT56Pa9phbKh2rUqk1
C1tHwjVpKJgGYgzJnPIRIGYF+qP9qnWsIsobN246hcrqJDdZIQAH+7XPPgM8RD1Y6laTQEdFd+jK
eIeRbUchd/AQARVMo9MiPiUkc6Ula7aSXEnO9qazNyUiiUp5toG1qRkoAfZZy1hZ1YVJM1+ylwN3
2wXN0VbYdAxoSjiK+M2s7sKjSKZ2UjJ1HEf20nnmrluK4TH4tkqmv0jFTRKnqslv0CQLDWxEP0lH
CBkLMJdNywcW0IV76YeGeR90aDKRLJkvVEb7Yc9sbYceeaMp7UJMmgoOTiMTS/aSvDlMfXFpAAQG
EGbJjTLN21N+LjpwziPoyiRoDsznsTi3bBeslpiBdGxh9cXJKnQN2MGNvsm7+tuU3xFCI0KU0E6y
TKPSUF2YSS0qhvBipZ9JBGGKeqyCdKf2wNolEEN2ryma9g65liu6I6v0WT75GwsCkrP0Q4pr6tJv
eA5atl6F/2g154bU5HWd322VschQxBs1vw/ZoYY1bI8Nw1Kx7OB7egpKvuGS1tosPKCInPVxjoee
dxJMhQGmQiX1NSrsU0liOnyMhWe7b5ZkCxrp1yiBQaw2bFKoFWurHTH8pjnOLQTwIUE0tenu+BC1
FUk5qkENqH6XvESlBiejLbGG/jTg2EyQnAK8NjonU8CjR3QriSCxIG8qFatPXM8tgPGaB3MYMQn7
HQFATOhRNJcaCLt8bZnMOCVRDx0hqmRCw8KXBJNEHpBOvGhTxe1zUdIyyp1G06C4Da7OFldCmtAV
YLfdeHnA0jLo56M7yCVsMLZ38XCwG3QEwaNq3RdhjFe70qD+47pJGyqJ0jmGr2UUnE2bTWdpIXTh
fCW3VbuPJgo4A8cuxkDxEtAoEh1G/JQ53JKx+HK9QIPn7TBulR6/ppOSzCUIlGIgHIxSnXNbkkVj
FVe1Hz6AFqFxNZKr0qQ3pUYxVgXYhpnj0t09nc6ZpR0SjoCh3qyrmcEoMBt8gLx23J6JVw1nibUf
WvEZmdWRAfszAn/CfTLXEz1YtiW4RTlzni1aPk4EsoiHOl5AWMMNK5KPolSfQpnC/Bg9Ye8l5pqn
kmw20TjJ0siZ/PLK55T1blYIcg996nfyB9i4hwOLU1B/WfpHs8eXbVIyykasE0//9ipIDXgPf6oa
YsP0NbNBNM0cl+ur4e1xmxiNb+Xd/dAd965VfDVp3WxlkP4FpfIJ0IQBdFFqdGbqMtL0dGtMNH+8
2BwmVn4QTUqFNmRvslb0HR6nRazBm2tM5TrEbrABsEVKnQJiiRZ9RP/Dpk0OptiE1HkXixNedBek
wzOZFNnCgN+xhCOaoWOwEe1AZJGA6njC52mCwjSWiFIoIZl+WPENTdrChrdZQ5K9xmF8hc3fLUo7
X2UZuzYvEzQczOSDggxBBL+GRhRJljT9IsPN5FkGtAt8A6mZKitGrM3cSxMDS4YcFqlEbIVhdtGV
5U7m2TngoWyiJ/LxeQYWV4HO1KONtsjnAOisP1wkr4SmHx1PZ4qNrnQLlYDfFIEbTwP5ZM0JSrbT
r7lgRv7cLV4kPXlPUI6PRaAwiAN8yYvbRD+zWC7FtK7hb11+SiIQ5dU1zky2B7mLB+C22/Key6vn
AIlc1aigLECTCJik/1GNfwJ6HmxKLIz2bGDmSyUIX3fv060UVjUXPkhQrsuwf4+w91VnpflMhnNX
J7OAiUyev4LsoQvetGws+lkQ38z0Az7nMmtRk5xIMHl24yNot6AU3eSphK+MJ+j5WXFhjp+gj6V3
GzizY4NxA105mg0a+d+A0WdAF/qP/DZ/9eNH6r20GgFDaCX1HjGi+4yco5lvnPAt9v48Bc4pB6V4
TOnpLIlnktuHR4X94Lbq1+W41IdVApO7ll8eL5vxfuflw5Q7pb8W0bKAa2Qs3WZnEiYSPI3skdi3
IyNqxWCSv89YYXoIDuGdZomGPuNtKlNIUzYPrTWz7Q0JzDYcShOyUY+vaVwCpEiRS6j9LcEnTGpl
KMBKsXcJMxCQ/UrVcO8ea4UzlDt9w3B+jF5DlOppTxKcMVupGH0VJPWd/pkiWlFIonT7v049VBIf
p7uV1k0r60VZMDPyPkuiKPUV17sEg2TuauhMjs/2pgiXVbH2tZVZEaSI4k9pL/YqIXKXIkrs2uHD
bz8raL85Y+xeuzruKS7fBp3n2CE02YEJdTTkp9Me6uYnFGcIDQifSYwQK7eaW5ivOWKyfYcG1ZB0
EgUBUP1nYxp8Wb867FBgsqG84zN9ltFdMlSaHub3QMOhwppGIzoFEk84XE2IIlRGzEVYm+Gvek/8
g5d8eeEFeOEsZ0VelF+2XGbZ2tMPzrgfxbPgS9tZpMxtMxy3OH58VFD1l5oeLHtpxCeExJoHpX1A
1xaxJ9gOiBHMOacj4yJdufi1uS0YnaOsk2KnQFXIVjCAIz5gMYdXhO4JQhDnpwVUG9Dz0eO8TQFM
MKy0n2AGIspeY537vyZjHlX5Uwb0G9al1ffFFMuyB2yvGT8AMqd+dma76wgiBC76bhUqG6/f2d1P
Gp9E0W791rniHltU1UvcDkug+thMzhwVvXIr+j/L8XYevkm1Pdf+C615SfBEhWWfxtWhUPGgARuE
m1rlR6dvRXNWrB0cL75AzilNKQBNVNA7yUbTV1TksngT3DVM6W4yAEZMKSF41/nFYztqtiVkEm1t
dHf+ndQ/a/JitrtWWXKzA3Tk4n9r4cfCJewZRXKTmSHJx/yObgkHj8KqU0+9/+qmd8W+8Rqqe7Lt
baJ82ChNFco86Hgwqr9F+aJF6zC95pTs0rnY+a3W73pjIBwClA+Nq4w3iLk3ZfFwXWKqN35OA7+y
01eBHVD5C+Sv2+wVAWh0ifaL3JpmuHjBQ9FvmXH7pw1sF1byV7uXgTozvJjdtSoO0iUD+Owqb+pA
rf5b2lfNuDTtdhg2ZB248B5wqwbXhB1q4N2T8gjRW2Fuvbete0wQa7Lh9TBfI1MyWWnpmBHZg3qk
iYxPP75i0vDSUx+xVT/1kMPp/7CRQVTmCDuo/bsFZl/ZqOzx0s9OIJNGPNeYa5EtesQEyYp3mQMQ
e9OMl3YwWUr2mrpD/gAxMviYKv7brTmw3MENjND9VgngK3JpYa8qws+2vKSszHj7DO2ap2sTl9XR
haPiHt3J03uJy1MDnze4qu0tqTcODtlkYw33jKSG/qKE703/W0ffUQl9srsa+mUorg+T2ZDPOUws
G3Ey4rPw39vuykFDCHXinLromYb7cbiVxqMuDiRc9M0KlXA/si+/W/3hH8YWo6n01/Zvg/vCGZOm
u1QctWDfeFej+MxNYqZRDUzHq+9S5M3ciLETjqGXQvFfMt7tuvwpfYyUc2ZMQU5LqD6c9ktDCOAX
vxaJ9DzUiCcUfB6gq7uFZ55YpBfWWlMXk6XI2Hno3YErEGc8NuwptkN0EvFXprHtWfDTu9WLj5Lp
ZMSXlOCCLkaBs0TP4rXnVDqoRBNi5CJScn57/9H6ZyN7SbWtINYN5TCNFwDBBbJRGj/exjRAC8eo
I0M80fFLReG7k7Ohu2BG8GGKkFF808ODpt9cgVxG+Qi7e0XRrERMvuWjjXepf7TK71Lex/o1CbEt
nuuIrodY05bjFZKyH3Dc9AgLh5/YWqjZt+G/humjCcgI4IvTuITulCeeEcbwZMN69WJAei7PGJuQ
D8UzKMxcyiR68/1Bx7IkXoSB4553HTmFXm2L8K7R42fuZ9vcRoTbGNSDnT3euL94ZyCwO+kLnwo6
jDlRcgZI2O6oebAiIRN89xo1D3M7d/hqCtb23M/cm0N5d2Ds9WeHapxfiY9gzJdD95KAwVSa6VJM
/Z0x7LxkO/RfKVcO31/UUv1fpHKIW2vXoxvbDMrD1H81f42XB71yUS3xGHKp2s2fSceqNacmfpV6
A1HiOe6r+qV13wx7mcMGKtA4k0/uaWceOj/d6M7GU7f58Nk5m0QcWPHGzgoclEedqXwnDpT/o2Ht
eVFMJDAY+IabAHto/MmArJFFLQPQa5AtOEQjhf/pSwLXPzhRsZOSyfdVZ+xXYTZ99wZSC7SdiglT
WSbu1xjfI/MQTQ+3vSbPpwEtR2GSAFQjOUQibkHgHiJi5nqNsxfqDV396uUuKUFxrjMVGy4/LLhC
mA2LMryTZYqwfzQpJYmvvQt0QIjbaVQPPsHLPKi+zaNOkB27FL4NFNYGTu7uWBnbXn9RSMywGMlW
ibXEtDJHerKkAp+XxcGNzjEiEf49Pi8bR6TdXWCU8evORbeN+xk3s+p8WpXCOuvF9uBazeNoTQS5
RwQC0BAJsZ0fCx1Am353yr0HjawVV5DbmbZyJ1B4nS7M9NZL6KkHgymPtu7VYylR+ymPAeEgH4tP
t1ZsuP2i7tKCQh+kSuLNrrFI4131/R3No1V/I0FsGphS5Ley7J8zThuGa1+soGdRbPya9jHpFSRK
a5aDfIt175U8DGyd9LeJCo2UOoQLUclWsv4bQYLL9ZT4I2gMA841MsKCZWAu9frZRdDWt/GUTuzh
gTi29oJHViBO09ZMRggNyP1t68kNJBvMmCuYaJR0aO0EiZtbbzw6zondol1vKr7i6q3GUk12GhiS
RUs+0txHerTm/5VBLoJvzWCqzHA7HwMF5f7ZTq6YKmt/ExPZiOjEQ2yTHVt5lPF7ZduzAIZIt6k7
gsFoK6JLpN+jVUKc+rBXd846qrZDwkH/UphfafiwqlueX9Rx0wV4pJa6s8slQS8LLESDvbfN20il
QFBd91LQFOKVaJOF0722CkkiJ9YPRI2Tts6wKore+/gS1S+5WPGSU8Czouw7BUriQgdgxXOAjMK/
6fZnTVBreoiDVcheUqTbDCkeklwo8YS/JiQ76nT0/XiW8pEmL6L9NPXvoPiAqEi7kIIo3pgo3YNL
ZR0goCViIf708SWy3oitxBTI+Cb6KyG/McAzXq3yIsNbkty94uQ0hxzwEZlNCJIPFmVNdHCaWzie
O+MXuSACjqDcDd3S+g+WzmO3dWsLw09EgL1MJRb1blv2hHBl751Pn48HGVwgyE1ybInce62/SndV
+onje0SY57be+LEnrWAISZBaVawX9kQM5MHX95RylRSokuQuHtMI95FXI7Mf/hqEH5HKSY1Tjzok
kK8xc0bmrmJfRJ+ODImrsHq/SiWqNFT9bjm+srrJhH3muxKBFokspIPyn0XvshLDVzJ50I68oYFZ
szSRavfESc4/YQP2QA+iJ9mG8ymyTgXrWSTtAuhY662ND1ZtYwSKUaIO/QpyBA3v0yI/zXqO2aEZ
mXg2aXrNVIlX+RsRF3K517Z4KsT5GNYHsWo852K+r/NzFT8D4UAzH4Tcn2IdS/GCKYbGebAKH2+f
tVH089K2NgUTX+OAsRwxFb9XcIgU9qlNSqj94C21IuDC80dn8BlxemI2VcSLKR0pExDIO2H+ahRP
NdAceeD68xmNL//N3u5xxVH+22W2ie2XtoTWbcYjo7t2n+BCpH499lRTsUhhXbUqLFAgrt1bJ7xG
Ukk7FXkAYbya/N+MTaCOH3zg2fCgMq5uMQPYdGOt1OpUoq1Ry9/RZ2PGi5JKF1l+yOGxUB80IQSG
q6okwe+TnT8+NO74THzySjYpBaMMJPpJzF4tHf9KtEvbO7lcGQRPHmsreXifAI/j4ZJop47shazR
1q1MQ05aEaUDflTciPikYeqc5Dvo9oC4leO0FrBevrekPX5o0QtZLoHsBYRrIHdu95V5QPdHfj1L
CndHnYDJMxEThi/PT85/EGzvq1jDRk1OQ1HS8phwZaOBskP1x8dvEyNGHeTdXB0FjqPgEhZHviw1
2MwY4cKHkEO09lwzvx3SKZ47wIJzaLNe9w4WKIfcZIpgUmbilHrTzbT+agBEexfSP34rjY1CxuQy
0eKhsF4ydNMYvhGGBTwwv3r2yjxSFLcluC7at8JzBS4O6X5cgOtdLN4MFJ5g0TZzDovqepqv2cAI
Tqwml8BY1A65TAerB7fV0fMduEVH831GjNyccvHFUraCY60zKFUxuRCEARxDSogruaIjVt+Eii7E
xlol2ybpP/sO4XcKGA/E2Y5vuU8D2l0r37XWCbGkLdtXfMm696CfnEz4aUjrnDAbGNMBIm95dGqE
XcY+pX4jlS/LBkRwVBimq8h6lrG2LgY6QBD6WbZV7ZT4XUwv1MXIdNb6X5EpAgLndsFO36ikf+tw
H/HNyD/k6tTbXwS51prDhjw+Kx8NrmfoBGkepOJFBlhp3qdpa76IwkGUd7TEMEIziZbqdjYfhCEU
xWetIeD8jIeToJ8tPoRGos9gEwXXgBmjpOWAP0DzkYBSLkTpX0h/9k7ur2X7Fzd/inEXgZR75DLm
4paqWTfy/Ry+FdGrNPxMfBUNNzAR1WHgJPVnI29LmIWRj2IjSa/m/D4DgDFF2BIRNkb2Lhh0YlyD
9K3kOShkShWRWpOe9W+Ahh4ECrPy3SKTBBdT6aQsAvKRJ8mtZxwQ04O3Q6LYl27LWeGt5xVZmKif
FDza8ndS+Whnl5cnZIihZUMnxSG8T8abYG2L1Zdfu9m0MY2HFmHdOib6rlCPnG+p8ho2VyP7KGu2
/b1GkBktSP7GNN8nHTy3s2vOT8kH1ACmk++mwPItXkXNza3NjN0fk+pS+6SC3pDDxznKEOmfjRU9
xcaGIyvnHo1QZ+btwFF0gdmVuQOoTkadKL8Y6oc2pRs+UnHcleVOY+Lo7QFZNd+TJFAPtFFa3KXE
xJ4m7SHNh7rclcJ+MS22kBc91o8CuaULIsn7Kn2DnYzkktsNiihyZwsK25E44hxPXR0Sn7GSk157
KPVxoOQpKflpZao3t4rgVn9ivKu7LRIxufKM9KsXfic80iphUnRKGHACCiJ0Gfk7aZfq9KFxqZQn
JfDqcsP4ChREYF451V5N7WMPUWfQpjy4lXwmdsbQfhvlXczueU2U1EsxOeQbkquhD2TkfbV+iq/j
zP6o8yrUa022xwMAofgSVxvGUtJtGiyLNL5mJOAS2kXMnRvS313SXhh60uCezfHopyfLf0QaRBNG
tefy3luQjhxVRxbt5k8nt2laWzrRRnvC5pGjHcba6UmQC7xUlkg75LoVT3JM3Hy3I/8LXI6UUvLH
8pzcZnem65U6tOJq6i+FuMfnptrCrYJqbz6U2KD7WiUjHAR/xe/FM2jtCmNfhUctWDoE8Lwr73n6
IjoJELK6V6fHIpUSGG2IVyMUEOB8oglnJw5HACcoon3OOZLkbzzYlD7zi3bseJs+fQnnu5V84KfS
q32jnP9eRfM95mpRFky0vaijM9abmkU5q4Dmgb4QvKuvBFwRLOXThAYqOX+kxpdmJCtSmHTr0laA
jP198J2YTXbL09lYh3FJ2YRfoEnYH69q8NshAsPUR8YLPzJ/CC/qkEBHKGeDjzNaXUKNoZpCUq5A
mTmlNm/jfJ/d2Var72Et4jhwdad3UTGT2g14JICiqrZsGIQjcYVDq8iSuRJgwkblp1AAILZZ6Snq
odJdVIkmRkCmMJIp1q1BE2ygO6Sqcq7RleqYdsOO3MRIWBjWEsUT13hb+d4d6qerqyH/oDcnTvqI
Fhg8ABVR/0iXlxtqocUTLuiHbmIoIoDiUk53GlQH56sikshiqihB9rsaGRy7v+wq5GHGm0HRVxCi
JBVeOvZ+8QuzdJ8d0wUE0AnRGh6kFZUhz+karthWscglvcYt3TF94W8dP6IRvWEJ7RC/UXVr1/J5
+XUSNpB2FaDqyPST1CRrEERbNPaNdGyWC50Aedl/06xzRY+DWcSHIts1n319LLsnH5Xeg+OrO5kI
SMu8pSXGow2c2KrveDvWUdu6Svfb4ijKpqcaUuLoCKxB/PH9EoO/0of9oP7Mwr2rz6b2SXZJNP0G
qL6H+Ud1ZaLMbpn1lQmfRl3zz7NrrPnGpm3Vbdq9utX71Jb5RC3wa7ZtR/O3gyOtBFIEF49Vq/5J
4z0ZXgLgW8vcMmPR8M3HUKWOJdHr7Pn9RluwfOlzKdTOKY8iQpGM5CxxqIr0MKJS8uLGbCD1Zh7d
iOSx5tDFW74yI7oF1amRj2LwhAQYog1oa1vuaKpva6I92JvrvUq52RqlPtvqxt8yMbKwczGK3CZB
sh1jn4I7pAu0ySnTfQy+Ah+imgScSTgRq8Dn9xLqgFURdiCa4Bog6Sq79IjPkHrjp2H7mYhNpkgs
IK+KMV3vX4gS87p4F3oFCUe70huQvXiDdVWmB74mQvNIopJuIuBFGv3ISzLX4CXNAXSvlE/IYkFA
CJBD3vWufpIiLnvc9xTw4gAqbKLYIajhTOM9hYpJvPGp6tKeZNisl4DRh1pewultOX365EUu9qo3
OCJJI8aTTOjVmJB31ic8AWTs14/RBQ2vroQTglZ5hs0dBWLr+s48kRkuEG/PHWK801OrGF7fMJaT
+Rczo6JW2w4Ge/oKxwG0dn22iIoutyS2iPmtGB+q8Ocrd99/JSpJ0Xd6h1Tyb2rJ7frWow9FmgAO
gFHoSvjzdSjD0y9BGdYFyAEAztKO7JTMGMEIRvUeERCgcNj1v8hAV+E6Qg7sQWfwkxdL7kpMDjZ/
PyMkjZSYPFTJ4vkDOWLWF9TzIKK5Wy1G+t1sw7hHx84RUEvgZSVN1WvFkwAspGGEBdfJB4dWUUhQ
3Oeb3P8Oml9xfKlEAsuvS793w6OCi5PVkqoI/6LpXwl/lWl7AI71QJ8Z/GbDwou6xQYeBbpbW4QT
brL3QjjiBVTJdKVgtDZhWZbKSTovA7fLn3V+08bnXJ/91iWEk4HhR0bsJFQbIOGcgz1ut436qHB0
hcVVRCYYQvtIgrwXDLLYVikZDDb5HmhKAQLQB124kTF9sQ6dTUbkbeiVOOM7kawA+JjeYqTPjxFJ
1/5+LI7pItCgLysOTFa1u9m9Bm7okRtIRr47/Fi/o6OtJcqMCNdb6o6a7kn8s49aavAIE+uVb1HA
zdUqdGleaAPmFO0+Ta6wHui/JuqYyhqnaGS7ASCbhS+pe7bGjYm3ZhkJHXFeyBMQjZsgkNToSuar
zlav9IxSmqfwBbblIdE98hrhteUVIXjYvvVt1Tz98pHmXnHB007DxEoqciaMBTBOSBVpNsSkRNox
iLYI43kiJGSn3R7NL/kmF6wutG4/+jtHLZZ3m449k5fW30DNgLRf4vzWEWpuWutUJaKe8goSnO8l
LHwDGae+QwEhvRmDA+cY4SE4+BXOqmhbCocEQUe/Yl8hK1/Z6oJHrAJlVq5AOoRJUAj0PIn8DWPD
KGASFu+j3RDtidjcmbyQ7qEteIrX6Meu2YesTMq3Wn8tSjMR1VLXcRthFSVzgS8SLxPHTvCm45xa
fnAJ9IR+MeKaAD/oYCuX+ZnO9sU717LrBlw1ArpCqotJsqh3VT47stix+DwIJ2zIAARpRIexkYyv
VP31h1tSHkrVU4uP0hBdFQuL6vjRobKOA+0cxW0BTETCn9uM1TomYqd6qbPnUkre5e7SMsCylL11
xk9nfJf9lyjbvXxE5Uhs0o6qZG5sm08RFMcWHANPmUdsst0l1HMj3tB5BHhso281fM266+2tj68q
joTEk+zIYdSZWfL0ZJcqXG8aYTyM0jgMC/PeKrjajQ1LT3blVjCB95Zy0nbpLVKi9QjrngnfCSwv
6iwOXAqler4EDbcvVwHRwxh9WgesRzXX6KI9hK3QRsgROH87MoP5hgzb9+V1dK7KltCyeiXBc5cS
Ibtg6zsNrr3eqNIxyE7wHYDVPcsCf+hi+yaecycD8KiM/Eb7jG4GaWrkSqwaR1yj/14FgI4z8RFX
g+GC7mVbxsBACC3/ome1rsxViA5iOGSqBZx7CQA7Z3xEmMB55U6+q0CCHOT3ihkxRPtooKNPv0iL
4eONYpvrwJOsd5ACiPOHn36LY3QYA2QR+U1oLyBfBDdt2/sE9c1wyzVpXkfM+GhJ192KCmrpR29f
Y4/Ttz3VFSV+yFpWKl2hiVum4LjaV0X4V7hm2vK/KmLh2rNkveYEkMgyh4a491W20/JekWOQiVzz
1ToEfRDdsvZShCHxwEASOb3YuWVL1pTyTI1fowENFC/0Wq8jzcUjDGKcfQE4r+IP0tURX5CvSk5d
jid440fnBsG2NWtegbC+JiQo41wN+aFq/qeDo08Tv5qqctmvLeWl8P9UYrcjfzNYx25aWDEOlqzT
eA7ovfXCv8FwUACQk6/qFWocZT14QGsLzhP+/n/ByK9oguKt7qXD/d+FCtmYbyzhu+Q5K8ZvpVRp
7ttR4FsSpMRD3P2F6kewguo4s6Lj7+YPWlvVMVudLWRS1FlIxgtSSDRrAYUSfMHFJiDyJh6wNpN5
UrPHy8KHFu8MKlh5mMpdf7csju2UCyC6ReExmc/EWEM8P7P0FxybBI9uC08OrS+AQpyV/ipdROYI
0C/0iRYqkkDxMhqoND7VoPhjiyWRZr1cKAOY9rpxJCQNvA1pf8xia1UG34ZIJBmdaZsUgSvBeeia
KzRuv2awgRklK5SG1v3I3s3TRDB3zNDVG8SNrz6mf1wdypoErpZUre0MUiaktLupvIl4gdovY0mu
XweOZe4WiWaKMGs04NxcCmNAWgnq71+ltjxHCQWdFgUyxedQvqFuwTJ3ohqQkxl80u6wVztkiJXD
JuSa0UtQU1w2iNOJxGX9BY0kzykKnp18jaaPqviRsa9044cuPmpsSiD6hq3XJ6Y2P79F8KQ9ooAF
fNPpQl1q3cX8MxAwXKI8jg766LZUxkjvE4rjjDg2hGaA1n8Nj0C2xjxYfQSsMMBZsvhU+fW0eY+C
FXki4UJsMAOgnbIS1yLdCEvyVdq/aT9T9Sb30arJtjikp9NQvuoKMrUGi2b5g0WptjyynNX+OKA+
4buuOhfKI5BsNXsvzVPkqbZhPMaNufXVu5A/5YhWPh1Jb4MjFgpPQyJ1GzmXWYUKPDDA8OuI954K
2/G8IMJyhFyVO0cLXmUCD4Twu88+DQiIMShtgcZbUmf5pDiRF8RtejeMXTQdZe0x+19KeU6n+/Kf
toQPE4QhRw40muQbcPAJ4c0iMH9iqZO2SKpWqX5jS1BphvbtJRYPlFZ6qtDrUKRJ8DdG718wtcRZ
uUjzWDYymfbQpagrX5OozI9MFsBmFG0kwrXiO9QQKCgMivaj9gHooI6K8B4NzixvyDK3Frxjgg4e
EzcHwRLUCCfWi5G/sgusMjpQMWJsEi9LPETt8FKMxFtBWFdYUpA0I1v1xF2+HaDjLZyzNys0XIqr
qM/57FA1fjQw1LNItq3y06EQM8KPmU186okz9N/mJ+Rhk7xJfL8YjRBopyELzl4QcNwWLgaBuc1W
UVqciVzG3nvqx6+JdXrylv1I4Sd1uAzDY22PyEBhonI4S6iFaXKAiDJ5z7/Vj989kpNlEUpLASQX
fFm/LFe31p8+kMepMOQJQUP1a1BcGvHM8q0mPyGNy2L8Gs43dn2J1KX6niJZWuCLLrvBSQq4jbAB
0T3QwMJZborWfmM4A2wdvX3cHJw2bsIl3nAkcLdWPWmkw7dW9/byswCwol+TgC278zLXVwtqS7Ii
XEBwLBDzlkhw1eYWyNcGSlPiZO5fYNjq+YDZDwWssPkCrtSYCHgTB7UDfa9ZJXNAVFBZEc2ZY85r
haBy1ROak0Tca3dVKS0qR8Tw7adp92tZWfEzeryJEuBzqL3AxYvmfiKaqMtOtfCgSmHN8+aPu5wC
GeXYTmefWbF5iuJFFM6EqqHd2BnprrNRMFvnft1BpV/lbuPPCm1M2xaIBzZ3RXhbw28J/7FgTQ7N
9rCk9FP3uJtG1OPyn5zda9H13yvhhjLK4HMep1vSEnxnPPCpE4M7QzkAd0SUUFUnnb5IaKdCzYlI
J8CXI0NkDpnv/XRfzkc185bdLrRWlo1lJ9qX8cUgTmPyjKJzsIKCvVHauiWfWk42eFYYhKryliQ8
uku9k7Jf8gO0N0M/R9rdQLKaJMRUR6+K+d5FysoAkrwEppPa0IjBGoJomaHQnY3JR4JKxR7dKtqS
MdiOTyk6YTl3KkJ8cZatI7dXXMs8BNKXEP608j0yWG8ucfwhYJTLWrIQONbMnIASkIM4ANqr3kME
PBwRhBWYH2SqEIZLyajlFl5Xwme5TX42tL2U78G4Fw4Du8TylKHFAvNwllDjcFuAlJR7IT3UvWdk
bgKDnNQ/bIE88bHF4x594xILQ7ezzpKGCI78SkaT4kYbT72K7IQii5XImG1jnbXUXZtvJit0B/Vt
gGAy8dk/YsJFxluxVFoeQI7gmahT54marS1mHOo6Z1eXrzF/f6ZeTO/IEkg2icrGHh/aZkNRwehO
Dj8Lensa41bYK0ZzuxQbf5VA2eOupaGiZZbsVxqJMQzCydLmwNlhTSkYMAP8JJPpTlQi6+py4MLH
Ci6sNLYSvoIRS5q5PPU5C1DP6NLGWEDXQb1vtL3FAaLhmvrEV4YRd9dlqOkEYA1ziWBGn0jbC+j2
/OejiSL1zrrVvF51q7PhII8o70N04keM3X4Tj7/NlawHhnSVpP1jUvwRSoeeIyF6RnYnYwJC5GWu
aEo8lGxjUEzorO6zDhU6HA0gfSk7MjFgNfSinIRzxLYLwTWwXjpwMfFBEj786mvS36dSZ9XpHIMI
qLYBbENE85ow8ZVhgy0DKpjYrXYGHcKEuRKl/cTjO2njRq1UoqJ/DBFr04HDFesNL26/0cmi8yrm
k5XuTU453q2JDSA/0Vs5wb5K7+SVImW/K2weM1NiB8AqnEPq7ITUDbMDpjFFfklYhuab0v/EnDAk
Fi0rn57uR4CIAQ2mEiFtJwk8boCY+f4R2YXJR62AulnHSQFBpncnwq819m+B5FE0jYJpXNxmqyL6
bgZYuYq4D9ty9HjfMERA0S17RTkz/zCQEJvY9vDZ4rvU7LLiYtXPZeAqfzji2ug9NliyTXa/nFd+
geFHm1MYWmMcCFEl77GBKQ9ihGVEJQa8eqx3qInE5oPYdJJTvS/6c7mHUHSRnLBFwtPicxt3jR+u
JYbZmhwmAdJilaP79GJykn8RSOCiNKAxTyjBlwt8gazXXwYsiUje3j8ErTnUOuGhCPnldyWBHN9C
dw39jcego/WLCJB7k51EpKlDcYvRXqVo+BsOToipNTkJq2bt22F4kNcNUOttIY5ME0cDYnPlUhiI
D1k/jBb11Zc8rbWU0oJFiZOZh6qrvCbhcmQ0i0oX+YuIEMLyFXRLIN3LMdeQUgutBsq5+J9tXmZJ
21jmTyTSX3n1248Jtj1HyL+8J5aJMogVqVoN6fdENB466ki9k2DmTnyPLmgF1TU0nStOUDpadCG8
BODVHuSXsUczAbO2HKczCFDbLMIQNvaJuHQYj3EdzbuF8C7815IHQiDfZC7hVfndeW1Q0VFO5C0c
QtjthvKvKviqbDGkJekyou7R+JmGR4d+xHrlhW3yT3afSrlF5QOUChuQIXCAUVbTX/LxQYODHbYv
pvr5OQFVh2tVfcWOvQ6Uv86lcD6mVkw5BavviiW1CSGiB2JIAUY0u7mmS/fxTpRA/8iabl+C7qNF
SqKPfKCIzy1+nbRLSEH8hsaf+wth7G3ppM1fnv90vspwi9y++zKtrcx0y/wmkb/XfuacwVuFt+It
QnKPOfRXgoQq/cAxTNAVXgceL+HJmVNNZKATT3SKC7dqf+NhNxQnlkrlwKzA3fqj6FCg13q5/fZ9
dR7F+8L+RxtKZ2AZQA0HSmGxDVFLS0A/YU/OUCMy1HYJJ4nK/+/wUPEOLWINQKZyG2w6/akFn0RL
AmQAL0QACrh/oVDWQvJRGbmt6CA2iiP0O848VT+ZXQ7GfV60DWPDozq8WtSZmXTPbHuIPG6VuceU
xJ/PG+FmnoFWyI1YJsBKo8oVosVQAciogOcQ4sd+aEv1XiMFTPU/TOlvztnHPDQcZFAeUaGBuGTr
71b1xk27GeiZmw8JXushPfXhMoDkEarIZ1NtE8FLOJJ0G6M4a391p0B5zK4L6yLQacMz3nXwPm+o
AqryVOERrPpPADeNnO3oDUBtWELiVBcxFW+zSVY6YP1yyMcW5w+ye6WTVwpAeb7NJ1vILzl1pcmO
4LVG/k1bn781QZOQrZxfqK+km2+lv8NEk5y9Z2qLrjXFf2GdsFNBzyPhD1KTVfXKhzbGh8rhNp02
C2rjd68ikYWytBAmLmKFsLGVEDsTZAIBPDEKJ26hwDhYBYQap/NbgkR3uOsT3J7NGtD0LE8+ukUI
u8Xpd+JSJvkHz9SDHEFyoEtK0ya7nzY1Uhr5qkieTq62yPTB1LXMfqjLB0cIDtChy6mP3rXOTIRQ
z6gnpn1vJIdGZLljOCS4rTyiX7GBlUXYXeAmIf0iYQLX1ptB4Lvp4sjStRIJ4B3tMMC/jE0o7Z76
n5yzJ29b0xPhG2diNm3uPQnXOInWSMANPM4URKyV9lY7dLqUR7PxmtgZecS4+jA3acbf4pIQqNnm
52fbaODBqQ4meAnKzryk8ldoXnkkR3lLZoNnQo2pZHyoKxMU481wiOwYDhGLoQg5mlyX85SLq0es
MPyF5VbmmGLR623CR4HajhLkcAM3Uyo/AmH49atlbdj9Cv6VnGYEGpTbzx6JPfBxyMarFb+dS9CH
z3k/roE+UOn7wIjYAnrf5HgnKHv6xn/pwS6ynkwO91p3WHRxXeYpyBv6qD42xbeCLEIimg7YUvlY
IPsufuj8qX6PevzG0U+uCMJZUveNAewTo8LCQIi3sE5dIu9cWsgJx1/Al5nSCS/MT6KFYhN8Tcu3
mnZWCAejuX1FrTXA6A8cI2ewoW11/os5kKE4ligFuGSNFwsxV+jFDOrpPo5+A+sqS9Pqk3QK5dJZ
G33e+83R/2a/6L4DcZ8UjL0mfwZg3sxZh53eT+grBN0HI2bWRbdZM+QxMQ6kyC1RC5j2ALn/wX5g
KexaLbmPfAMEEizLaoOS1CofTfE7vdbypajcAfKSZ0FySCajI1VD6988a1Sb8quxZsdLb6AYtY/u
6DM7TsVnboeuRvgRwlismWNy1RCQ+9+W1ZGyYq7gxHB5cGr/msKWUVnma4pThCqCyXYMISqw1jOf
JfsYeTsDM3OB+W+s0sQLYrVzzRMmCDsZeW/PU/FiKvXFbI/TJfFQdarbxis8YBSufawuR2YGX8Ia
H64hePqKcFKRngguyfyD303sjz49YqargRcWRFiwbIefYffV0t+yoNPWS7uU2eF38NHMYRbh4a6i
C1F+a3mwDuRacH5ddd7pXDpJwnG0GTXG8lwheGVmYkjQ0vPoA0vWKB1plNG3CdBQRi1RCAJMeM6q
JrESRFbA5rZIugZUJ5J2zD4ii1Ue3wUABtIZgijosNm2ru6VgYOBg/17wzLgms0+sQNajHET/Fjl
Z2S9T/GOXTmNboO0qYTTAijxV1ZNUzojZ0tyFGs10J+6pjEjrY9MN5iVD1N7a/P3It8XGxGRgxfS
VQv1y5nzaSqb3kdxE39H3UnIX8A46LycPqfoqTGmVu/F+EIdA8j1xAgTc1N+ItXguFEQpwHmV2+S
6q+DQ+fPlE1Xa9U2rZ9/uz+IfCL8RQ6RKToUFg8fCnWGKrDvxpndHg4FGzlExcvEyy9cE/EqlMcp
2TDg6QjUTn7/LmgfcjZCrU+rkMaOKfiJtQ8hK+7W8FN0UIQuqY/1wjEPwt8yGWbRj9iem1+GXSi1
jh2cZPgeIEoY7h339Kzd0AwTTWjoOz86KfJZ7GnufifeBDXN6KnhSdYdEffzTMGNHl1gD7gH0paA
j/OgvC/kSZNzRjB264ZNqgaDUbbFpLw2k2Mken+opNv3wNXQ6iPLUKnLwyQHtRPw+tWIhpZMUBOQ
NGPFWwR2s/nZiA+2GUMjisMbQJzQBJY2ORkBjiGlf51C8sIWTTj+mrdKPVn5dhl+xvy6iMCQG/X9
bgqvOurkVvi0KKmpxFWbvRA6jngZH08/vwqM9yoNLCpYTWUcmv6tEXZ6fLPSUzprQKO8ecMNeBGH
AJTwRhXc5QhgZLRgberKG79IWSyrXTMCSRyq8E8YLmPzpqDuU89Vcglmbr5N2bsxYdjUyE8O3FBm
LZH/0zpHENdBITnKWga8k5pDNCC38d2gPc8iE+7BMG+dTt/HXxS/DlAJHfIu4EsekZo6dosVV+Wf
g1s+ZbQxjA6vEL94UP30rQNjz4FBZlwOoMPpXF1mYc37JsRXXbkI4osKtWcgjl8Ut2lz15nOw/C0
cHLLMmQlLw2KxkS5BhIF9BtjciuHiwSW/E5Z5gJqtCWuA/1CWVk7MUQkX1H/k3Soyy+wAGidWNtG
zG9aLcEO/+kCRU17CdEzOG+1lpOtVbwva7rY3Hzj/vMcdc2mE8KOtI86Am7uftGyTegsrtgYR/mQ
cb3HwmcyflL9mbxECuP2+qvUvxcKyQDDmaG9jHzpw45Qp02rxbbYEXYQWXtlkVo4JJ0UaHHqfZ4+
6/Ktw2RZvPR8NYr0cinDd6MwySFc9TKzdvfXacbynEukS4Wewd65bE8e/SVdewBiInZ6SyA4dMxC
QAYBT7fp0GRL8IQLvV2ji0aZjKEQc0v7F/JeqwwgrfXC7jSGjOBfuGaMDkhbQmixGOVp5yNMwEy7
VYXFdpJPQnS1Kph7zoIFbB4QhO9akouX9jE3L3ahy3TKBTB6YBt64pBzTWkWVSUsn+qwweuwEOTo
NhdkReELkRL8/CiT2mHnAxYsMo01n1dzF2V6nepPUXc6ws6Rz16qHGX5Sxoz26S43DNA8F0wPqaC
Iw+jzkL9dBUDHdigbC8jBlQhiuQarRgzm1pshHADfqTVHyaZu0X2I7HcGl+9DvNrfCstJPWKpmsw
vBgqKhA44XGEzeGJ28sCYw5R0oC8RQqqmE2lf03GlwJYICflWhbOPe+MVr4Cu3I5Iqet1sy+1cuy
XPdwIyQ6B4MCN1euBP4BXedrhBWu1QPMLunM46VVGdRX2B8NGnCrrRTT345BIqJZ0Gj+2BCQoqyk
KrONMOSTGYFSiVYiWL9+M9We9Jb9/MXvv8AOFhcKu7YY0TvFOwf/OfDsnWXrQoRJ1/0U4ktfP3Nh
V7abkOQKYEzkffCjOskMrtURcsj8PeZHPXhAH6wlaJ6Oo6EueakgccQa7B1xRo1LURCJfr7o+W9Q
M+4k1GHvugrrCpIavIX0nLGMrBf4IrgH3BPUfAZN701cFhRwrZvxmsU/yw5scAqapG1IEMM+v3Pa
/YzARolk98OHwHQJ4ywpWwTbgeKG6dr0MIWDrPvnfwqL+RIxlhI0Y4JPI0YSlfcGfMd/QKXmZERN
LPiiQ+vp2uSIjnO6R4jorYkIGxCnGybACflmVH3v0hm1d43+RJY4lp9927nslDaZODW/cUME3L8x
wKq3se+RNQs2dI/FwyIppOUaFjNHaX72lVs4nYPsQ7PIyN8lAsVXuG/I/rV9ZKTr0KlJwlthjpB3
lPtNC8lh6+Kw+v2uyfMcGlJIRHp+1mCL3bh8LWVybacbyFgBohoaVwogotVvz/SPixrZELiRW23C
7ahe0vKl8veJdUKpyUdPHg7G32QkEH94LFLu2Rdo+Xga4SNSv1v5MSPbU9eABVG7oQVC/k7Z7GyE
LEuXq00eL1l6CxldogwdboZyoKowTKjtmzSbekmInQNqfzTy2Hdamk5Aj0ol8lKWpgjgtUFSi+UE
wojucU+WZkyDaF45xndV+cpXEVrc2pwv9bjOKmSxtL9QNF6hAOKLhn5wIJoYYFgFgfwHgD6pu1nc
okN9HmwEJyT4GpB99gCNhzeLXQpyYBN4ff87lC8R64epr8vsERPPHmlXxMl4f8n65rJfziem6ppO
o4Jd2WHNJm0CEAukDZEhg/sAL6t8jOozgTjqW8UZqoc5vekEO4oRiSy/WbjPmbQc4oqLn6mtEObx
tOYgCozYYgI8sHojbKWSl+b3erM8XyaraFQWW9OctzxrdiefaNiAEoHwZ9Damu8oK5YDza/4ZO8D
a5M8n6m5xjXEvhCWuInLZ9Kfl/PVR/lHnOP6V0BPoaafvvSbxJxJIcqP5sinB8qLiu+g1xsNRigM
z4ig6NBQSqjgHrV976SGQWj6TaFVg3xbo9gq5hVjQo3VIVDJWrzlI7wfJIhxR4JLuhhHP7XBJD6K
IJktVxceblrsSXpc8H/L+ffJ5cqGd9wxmbCXY9CsT/gAYZ+5+oA54AsWXFDl1q2Osje7xnQRXBFH
l5MZ73L6Bzuvx2/ECQTI9UX1avabqDgIKQoq+jisALTQ8bk+Strmp6Zyw4kZATllKf5H0nntOI5k
QfSLCNCbV3nvSqZUL4RUht57fv2c7AF2gJ3Zne5qicy8JuLEzXV//IGMXTyEiCt16Ud3/oLs5oFE
4Obnc9XCBeA34i83EZobpeHM7D4iOlTMxKNyF1WjFnzFU0qW6vSDtiwraUGCKdxg2L4TIeiK+wPD
iwaBSP2TjUvUOeKLqAuceroKRAc6TOHMEwaH35KLIZuHwkHP1e4HnNcREdwgp5hPksiAaXrcZpyB
PicLu9ZyDvpF1GBptOqOnDCYmtzx/iR1GL3X5OWjXOMSneXc3hDAGPbbM4cTvrCdWSslnADxdN0L
a3c59Qpm8d6TVHrkrVABoYRrdDTqVXc3vOXSi6fNpzh3+p+YuYvDwMtnkGvn1bc7MtYmUT3lrffh
LAnbCFCtkj4EyehTijjj41WfH0YmAW1tTbwOtPeSVBJil+cwecQwTiXHghl1HbxrSzhMbRJkPMEn
chhlYI3hVa9GIZtndYgwDjvk0nTTZWud9RS6If40y51+A3pDbSMWlua5jwhA5zvkrBXj2xJ/TLwb
+Baz/sWzzqvLsMPcsqkx2eqVXOGxLy5XjVD59JW+PYuZXv3HZcVDFMyrcKC0V6caKpUI8+bQM+ug
QlWrT3M4jEtvXakPaR4sR2MvBhlFvHSX3Lrs94RISIHp06DIgDIPzwNhC1eXbX8E4ofgrk9BwTEz
dRdu+aVKbFk0NJcQd0qMW6fGQ+di/0U1gAbtz2PkGN2t8MSXNgPo53JZIPywJ7fSPbRTwmibl268
GdtPVGaPLNdmSJZVPgWHSAqFzKGOH4fvD/4h/r6VODR8pKUssig2au2X/yYQ/eqGvadmbexg20O+
NzumYurXoJ0SqVmRooDioVp2KsBjd0u23Gw4MTac0RdPiXucZz7qxFk0Ncd4reUo53k4Wjsl1g5j
dnHTXy2xLDirzeCRYvbjk5HZ6cfipOD1vOcON3uGSIjWjBkHFFd+UodBb3UmZWKaZVtxEpQWJKQ5
iW9Te3irHZ9EhC3e+hIBMaTfIVR4S7CvjVOoH6SEgO4/K7tqAmfEutP7jIqfnsAJ8gZZ/G+r5FTR
19N8QigpNkZ0JSe3C5dDtqNkZkAdyLSjfI4JWvSIV5hRDu/7rcj3RXFujG+S5iaHcVyPKAhiRQy9
SnoR4nNEBTxxpo1GkcXtyG8hXFMKR0uMJXibrt2lF3+M/gWQD0mCuN7c9hxrYrgKT9Yf4ROwPSwA
PCDr8dbjxmowBHEDVL5G266yPiJol/1YwU4gPEgGQQ9YerwqnltWwUE5LG1ZWgnel4Ei3+S44I/g
wi83Ooe+gtoeylXPjr+mmJcprrLpty2m5NxtAQQx8f6wBRvQ2iLoKghUYIXIjTdVkJiASKIIe1pu
BjsQ0V5szYWSa3TSObJaMhgmQ6DQi9yhwhnlJ/EmjbbJyhOLej2/4JixnGdEXmlfwrUPaTxaf6LJ
U4fdZ73w6C5d0iCKZpjaLJjc7oGbkMExE7kvOlloVkwYqRiP+IcLbM78zB7mZuIz2MNcDVP6p/E2
RkZyB7JzpxlLukhtJ85OaypWSc2ENsgstqITckesQps8Ru05BV1q7E2kbex4KnWVh7tIXhvSAtKv
fB8N8n5Z2NL9Ig3lmdTBmyMFjVfpGjeHugM8KJojTMYDqBTEnbW/sNp67QQXnTRiu2aTvor5ETsu
Tlyz7LrnBNhMDJkjn+LObpmAoopv8xhz76y1n7R7wnqQ8S2Lelj1aRSlp0S2eEJag3etpA/wU93d
dg84NLsAROYw7Rz03mDUHcJrUhXyedzM0O7OLSZBjPhdg/ILy8NM9tZ68Wqkvzy8Mg5Ps1OLlsNj
UG4gFVTYxDIymHf13rUQlh+6+KXaVJwiEIaZDXZNoaqyKGzL4ZfalK+RfpfFrvnKSRastL1k8Ieo
uNrbgBFLgdvv4vJ9xF9+iFKGSWy7aKxd3P7lxQeZniwvxbMF67PPZycubyBNqNcBO1JqsYU1ZxmS
D2np4IVE5cO3jzeIOg14yUp1wenz7YOgIBhsMmQ4Rl89fsHJu0v/ML0zSfgp+ZWG9mYNH+LrKM17
F+xz9jDR0imXuorNbJMOu4ihryb0p+waTdmeRhynJbDfsOVCzB4l5CSJOwpjJHLANFhoDwGR5zhV
pA07ZweOC+hs5sj31MAHcmhcNp0enni41gVmuXwN05SMl0CjrHC2kvwq2+9GY/pIhqxO8ppAOuUs
DHILCSmKSM//tuGJcU0iTfmIxXVcb9Xi4qr7Iv1wERK4AL/EStbjqu3oK1IRh4TWzjB/GbR6+YVB
hs5NH8815wAFFtmWYD0aE/l7sF90klOunMRl4PdtDp+h+jLkemaUD43NAYAcxpLDrnUCSAUMghCv
irGnl/+J7zSQHrAnpz02D8BDmKjXHM98EXW/kRl/4qhIaOaNlR4skoL57actfebOn6lvORUy6eGi
q7BymbjcB5+MVNeYcJhQtKcsPJg533xNRxPBJFnC11+EgBhYyWho51HmBN5es9aW8c7ql07tQgoW
EU1MEJCkMeBiLi4hSmygq44XhU6DuLQpgS2zOLza6Y7/RIyBQvSILRWDrT3UkKByShqyEBeG5TOH
mVn2SqnWRIJUzGWs8ZC1Gk1MhFL+R8RlySg6qB9iex8jOIvrLVsGyD8pQ8dQahGMhNNa5h9Rr6nt
h5AxccAHOgfaXquvlvEXiDSu+sySxfXAgiEltE9Bt/Pds1fdsKIx8J67tDlmLvH70tm5T5h3QpHC
ZJHFBFdBlL3cdu+be605lQyCkp8IpumwqkrKytqeaRXBMMqvPQNZ6v4g0JzGtJthkKPMAfITipEA
cmfjiF5SdLxtpWKjwtxH5IlWI3g+qaCzCulLq7RJaX32xnMcy7Vhakgqx3lqow+JryC8MQTMGJkn
Bf51lHx0FGjCU+NS+SqGg2oXl8yq4dvnIHJ8XoZodFiu/ebBn2Nc1fIqEwD3NywGgn02FJFkRmPT
FeM/x91Sq5c4yDg2JpcWJOybAUexCT0mi47BfmAvMBgBngYWawIfZvy06szUNrgkCN8Ex2nuWFRL
7qdQr1vtXRsvqvEQfr6RE0utv7FmiYadfjhMviT/7Q/3bsCqtZUQbfNy8FCqqIMroisCjuoU673z
EVQ4k/Z9f7aGcJp03fTGti74q9CIEpgUnNMygJvx0hNgTxNSmvoPcOGIQTD1rcBbu3+oGaGTglc0
WZoN17T+kMsvBgvUYYtRYxi27JDYZ/JnwOU83IxtbZ8LrmgN1Z6I/FrpXMzSsb6o8sOvfuxo56dz
NLq7rlsGrZgcenNzJpUfvnPmV5FBWxRkrXLXqggA8DUawRn29szGWeJ2rM1Lrqa1om46iOVodKFi
YdfgPpsq3NUvGNv+Qe4OLowUMo3R8JQIJBZ2R8LhTlxU4l5mWoBEayGnuziGu8t5BuDT+1FFcBF+
WDGQ780zIEFvctIRwEpb7QEpqHQxe71l9yDnhzzn3WGwLn1b9efo3Jie1uxabDqwfjwQsgi40zLv
cXLuGCR2JbaO8TYUa2lYteo1wcwWlhODwIJqNkJ4vVAzzaonOi+Am8C8sqUzFyqPUbkMmCoZs6u1
M1XUduaw7E8N1sJ7AnIxN+tE+qhvUoM57o8+v2sKewybPzlUWTgHQSiHu6Rao2Rq820oHYBjT0rM
tMoqi9Gqc1oaxDEgBhTfuxY4U01fGMHaTZ9V4xDh5K0splhC8Fu7fFXSnA9OlF0ZyAHhNUfMID3E
zAq3A2GjaK/cg/gkPPWZWNuMoFTEJpDFs6CcVd2zMuFvUnpZztY1d3y9g3/C+4BWuUSpFqL1rtlL
kNYLcnOuIbeQ8oMUzZv+bqFugdE+idznjdV1eh5m+VSJ1kV+TFWaraP4A4TBQ5MRpM1Y9Co3VmLA
g9lscGQgbLH6734VMD6imUcae2KcPI0gNRbSqcKzgTpeATo+5nPfZr8wSbVZNJ5jtjknZnCax53t
8IAkL8kAnFhN5eSZ6JcEZiz5rVNP/06rg5Z/jPqXj4RNRRPX3Cio0IJIn+Degm5GIRTUC50XvNjX
M3kqEdflEpSggdZ0wDeT2IjTh/GW8ptrlxpffzhPmSa7GJGi+KowwK3yjd2c2FzdQO1ODONdyfsU
P3G9G8ipo3cYiruK1lHctSoPY6qhsDWQrjOqbtmto01AGcdhWiD1DvO1lR0NNOHBkmAKigaWzGAB
2d742zCZ1fFHIjOrnb4cm+hjDtdoILMcFVblfjnhXuLNZWyL1m4G7sAvNrr+IYQrcvApPlunw3xU
Xuvg5ST4AxnZlWBnZhBdudm/hvytWJsG8E38LtVVP6yD4DZ0j6T6lNLfsH6nBrcQ+4ahXFvcTqGL
3OGImgr30bYuHhnzafIY/nWLigqxe98VcIupj7nbs+IE+dArf2w8rWl9HZkl0bwPBFa67dtTjlmx
NXTShZWvSH+2aJvk5i1nWwYOXOBp8CxNd98iFfE3MvP4UN9xcqNZ/S3s+RhgIl1YwBHVlS+6/1OV
HaXuZhvzzAY4QNJssrInNCv5MdL/Gtmc2lgJv03kfTdrbszh+Ynlr+v/dP0ZsecoPlJr0zrXAmML
iQ9MV148Z0WBJNlaugF9Ix9DtRHDIQOdBIkdNFmav0BPMYinHdVA8QhRlg/xoUo3Zi423u3wEC8i
1o+BOSYGZgUaFR2IzvDWeoc8EJJyL9i0tvoP38woHxoUNZ6Nao+cQHuhFOIG26rZXkuW4XiUtXsu
fWh4GyLqY+QYbJcWCnBEY57sDOOT2Np43FvaHkNhGX0mHGG5fUZ1A3t1ScWgq0vTQmB0autV359y
C+WCs4jyGxEIKUoI2vIK5vb/ViwWJBz2SbwR8/+a40k3FiLxJSJ9ZN7UX3YGeNL6EjJIlKSNuUAs
1RFcAtJJOuI9GLA6UzE5u1D5KDvAQ8+q5LETOlGxi+T4mo8G7QptRBXWKzX76c03waqziOHbPJsn
zanPiEjZ9uZKOPnCLw33MW5fULruUoiTI3/ft0upXToti0YoGiiLiZ6qkUBR/Xxbn9HW07bC0a/U
3BtCd7e25ZWnrjp9kpZLTX4Tj+HUpwASNqodALsL2SaB5JaxV0FYPinRvzAqD9XVL7V+jUlJHNLs
8az2N/M+4O4zcgtkNjjcDUH2YVsIUtlWVIvqblXrkBEb6cHqxTKOODXidwaCRGYizgCq8P5NNh37
f90Bc0j5COMWneZ9UJeGSpFCz0By5VeC/BYsd39gUduqGxII2HCsEegiZWDvNCU+DZ/yDN9dsdI0
CpFt3/xSwiEkZbLLDxuklzhE9tsxsLiFGRcNd5XpBQtmTTAyDkHyzfXgJ1cL8g/p7hQ8Ubdj24qm
KmTeqyxHOFpXT97nPMQmy2Grx6X5HJhmWDCulfKMeCqRV6kscKpStHMWNDG1tbdANIatTSs+TnXv
r2wP4heHCIFcm8/p3/V0FDOwMH1aZC8IT9MInNfA9pY8jY5JFJZrLJ/jPqkvaX51DQBX33UpAFaH
HJG6ydSu0mHvvO38pCGtljYW+UH+gaFmEq1x2PgBdLFjre+olZKKQwhjEi7efCm/ZAKCkG84gvgA
/IdYCCaAV2gAcf+Tu1ubSpxAhpIpksy1U7P06eF6sJ2msktRqezLACKRmInw+qNVxEfL57kYzWMP
XgjlaU4SW7uzfEBvN4eqAMpAThXnqFwFLPu1Q8aD7SJC2TDgz9HvNczGdAZnop2Je30ZZJcmynBH
xrOxeoASc5O3eKALEj1ijcHWHFqiHZ+aCkqcnzLiXwraoMM4TbBYCWadxNXOKxhDnDTz06nevPRT
H7MSu24OyBpxqKZ8lQ2mgGVD6hkma4olkVSHYhmlA65bsU1NvQ+NT8d3Tr2yHhb6wvGwy2doh+q5
Z91/v2X+/3SGcfejC61Gac/L7sdlB4ZKctainOvkbedsoE+HJDkliKqdn876Ez+DCdPCLQgTr85V
xphx7lIiXosZmsfsW/SdDdCw9hoyq5TUFxxlOd/hT4dFpA6wchxeOTLU9XMvUncr0Pz3ISYa8YxG
0Zb3miac1IxEvG0gUi6Wurdhbtcrt7q5x86jchCffmTywXPXebC3GB5OSxByaxRsEyL5Iq7vsboU
+lzXfq30L9XAM5DZs6jrL0ITnfitOld54s+95kxiw3RYaNNIxI9DOZjwfKJrsPqUaivDtPpomr0G
vCbYWiFt6QJ3nZveWmYDSmn+e4w0Hg2QC1PPOmkGRox15wPVnCFangF+4ZTFykJoccNMipm/X290
agKtXhrfrFxh1qAxhAYkDOPmnBfB+mYExDQXVQ55Aebesq9Vcom772A4ZepPF6jrurrUpcZKGRwQ
ITy69Yq73ZgeKja1MbfeyIogV67yh4n+IVn/uzrZjHkfgnyVmA8DvWG/AiTNI30AcqaVH3a2a2kf
SidfALwBksUYWfQpavOtY9gYHoL9UnfLqj3W8VkGBJbtZEagDLPsmYH1I/SY6XFWuqmALxsUX7yU
yZL7OmyJE96NFXrbGMIxrxRzMxkM1oEjwKQGQ1gRXHzjj0MBZoqlr4iwcb1fTgMEdb8jIg1yOrnZ
Di52SP23pWYemR52LB4j9QltwGANWVVUdt02ijbNuMZcMA3+4goR0aN1WWl999VaYVmHD76b58jz
9EfML6yfhuAtEcnLYdGBGOw/WiYohUw1C2pBR3brpD+Se8qNRTUiR2L5tRNeVxXTTrFuJe5rizP7
8E9GJV2ZHpF0C3tz0cRb1Vvb0l01yIlZYtVYR7i+DNQcDS9QfAbypzUo5gWU9jwGx4wRME2CYHjg
MxVOgE4G1rcjRyvdBQNQ0SXyyDnEibR9dFjdq3RrKTtQcWW+t/JzM4FJiBYBPEx+VasLW3+CT2sL
vfksTBbcoeik6u7Qh8eB+0VuCMihdmRRDe3us6FizIprVX0O1PPVxSovDpeopq5gB5JVO43Q6IhB
VSFdDPVGPpDVHAK/nCb9s9U5sMZv1vwC2l2jlkGeb7cVTrgN9HZzzfi7a58kLExxKaSM+hhM4A6k
JdSKs/PhDvgLVoRsw5U7W+6fre9H9NF5h7iPE0v2+4mfH9VqkWuIE6i7Vnq4dZqT0+9gaw4s3uG3
M82M2kfkcd5VB5tGXiVjog2OJtP6PK2RDz00bU2gZqIfhAN7LJfqPJljexaaBe8goXUIhaiA/iJa
JOkSOrrwzWj9w2LMGoGgmCKJyZg6wzrutqNJ7PjKTE9KsQ+Rakknkw4uR2x+N4wvZbgk0jp1tgb8
rooBqVItJL+ABmUD2EDzhyWwPnBlT1PzS+EUsNyn2JeB60WdaqWfQXcE0jHRkv1YbCJMJTHaHVrv
eaed7de/D3D4wFI7J/8vdPey89G1L0gvXDGSu0danSrI+5Ayp0vRMunRh/Azh7w4MlbOyn0ozitA
6lKBReaV4GTsFpaBR4+U7B9BnCshA2SbFA+ko316lbxEz+1sqhplFOxzx5rm8yY5+tUlr4RbyNw0
WDkG9aG735X9i2xmViMItJB7i1NFr4+sQeyQtnZGjQy9Coyt1jNNx7GsAEQkhclFcbzpNRbll5oX
xtwl9j1/9DH0VAvHEP2FDGKPb9uHpeOTR9IgYHF5LHsdWgaGk5S/tXZ2v/H7n84umE7joKFnxWLG
UqWEySks1Mm2sg9jjzx8RlUa8VS5S7Q/uJL4vTUqBLYbgfrhKVudhts2TibhVkLPh1AGOi4/b+aD
NSDYadqaG8XcJAwcUsZjDXOzvCOfDByhufCSdYbbzd6JY7Ry5sqC9cxnPTzCZm3THvVXWJGxBNLe
YK2ksQYYB47HPfVLwvwNrX9cgqw/s2iYcr7I1i4n7WGG8ri1nq5o1CFAsX6aO9CQZbiyW+2iBvcU
f5CF7Y4tY3CC2jcEh7xZVPYdDQ2ye15HLK3OcFGCK3Rph7mp6ruHXH2JsBZOoIZSBZZAw7AU+FPS
n6XmIEd39KoznzkzmKloi6w0ME/V1F9gGTcwmJPE7K68esakzl/UK1s/+LTdK90mOPVIzZ6A3GgQ
G8soYcQt0ULXdPDQcUXoDfBEHK6Iow3bRyIM9vHJ0kwLQDpQjdkPZOjcUU180o1HnPEqWciBo2Mc
XxFSwPRVQYC6QAmsnS8WFxFreKhUFMnAhP/phXxe6ejQ1AsmVnR5SYyZYOG5914DynsYmhUYqAhF
U1eurL2e7a3Zjf7QnozzDAAjuxLMMsTnLNuIWfAGqIZGsZ5tWv9qI3mXnFnnkqr0hcgwnDKQDM6i
l0dTpjKYVQ+lwaj8XiN98FYs7fJ+J6p8nKgSbxtvPA/n2G6kYQumlodRg6kHP82wVvcvogLhOsod
4uxT3C4zQdiCSuTc4mQh3H/5pcvYFa25Nd6/fBKjc2UyxKsDMhuu7T9gH3JdoLYsIi3kM5kMUnvu
9yd4C1hZPcOeplj8M8D2sq3PTW5GQ6uJMphQR09oJRdw82ieeSZbh9i5VRudWZk8NPjgNM+IGOFF
eMYj4w3xx+8oJFhP+BygfOKGc2dZvx/8TVzSPYuRLCSl9lhZiB+WWg8YCXYIUTWg5/HW465WmiV/
bIg0XfIYwr0db5Ggu2AO7JWN0Mm84ByZVjUbt52HRh4ieKJtAgDEBiGVBxYZzONl9RBWTHrZiWQg
PdIckjJ/ACbEMSr/juJ+mNXIYcR4EolKFy3H5DMFeOdU22DYCAOyUsyFmVm1t3l1DrQNh0zuIO4E
YcPjWt4q/Ln6NqFIl4mvLGgXNo5Fn4Z6YKCzYrXPUaW2Z7I48uGSNeF09NhFCjAFywjJ4LxANP+/
NFqhJOLb6yGMAlLP59Idl3JbLscrpEgPlWnaf5Q6uBJvH9Tv3lm2wjHL/tF7p8lCyY9msiEcBosk
flMk6tcxn4nBi5vMJGp8dR/Fj46lJqACVVkq5GbS7NErGqCohJh/UK6N8Sm8WOFXhurbHs+im7OC
gzQLp0q795BZeYSC3L1iPSor273195Shq3SU3I+y2FrOTjZIxMbmDByzHhBcXGKh5vaZwYSPO2AB
Nv+99h04J5NFc2Q9w6W/hHQ4Bj+FxNGWmdNe+oth+mWrogHniDC4ynHvOZdU3uod2YF0ceB2D/Kw
duSZDBRiEFo/Zd/U7z0fQ01dWpUnsIfZcC7I8un1YxjvZSS2+gnxS1zUEyYB4voNtTUvb1F8kU/D
Vx2xMPAIoRJ4MYLJ+24ufJVZ9UqIHVQp+jk1waFlCAyY9hYUhl62rGlghX5SOlYIPaQP8QdsIAkk
8nKwHx5RpgHWSzVBwgIVMVohQG9KtI3DyogWknrXGQUQgiIGL8XOQkpGI2Thc/TX5MlNappAlGdt
wF3WPnQfIrx7DLOlBse1d7BAYNtTkLsBGGSe2MbcUPbRnEHKyx5SFE1tDlEGkwJcICZJ3OcJdspg
WLIa4yplgrNsghW5wVp5xt7c09Hb5RsOn1DC2x+jqFVa1qTGReiYe+dbtNjduoDfUX3pTTdPsWu+
eUvcc9ts22SvaDdhG2Zi60Vbs9+oOvjnGbkrY/2rF5+N+fZQO2SIbZUKAjOjD6NYDPrcMD8Hlqmg
73x1Kdq2wLgI95JezCRvXzoH1tvLCuUxax0wBaJOVuxzp3wyvLfQBnjQ+FgCc4QW98xYdOlv0d0o
iOIPKt2whnsqdL1B8Fcrl8C9J79jeHyTRNwt0G2m42/W0tYIOes2JLwhXYd8XjJxVIzdtGaTJ9PK
wQUms6zeAKaCCMkkIrNPI5c2a0CiNts73TEzOzM5whqJAGii2ZHTIxkli5iHtK8usruH7ic0XTDW
qKP51wLEKwsmsGRx8KjxVYhSTlN5xfaCDsUYOscsY6BoZ6X8SKVn7VxxMBsMHtSP1H9WQFvNKzqD
RtzAAc5y9NEb3Sbl4SZH60aMBkzUtPU5LjYp0hmwxTpV9fDOyKW3nBn7Je+3I2/FAuWInkdIw0HE
UfRY/E/EjPYhRw47aiha7MfhaXnBQdQbcvRm4Q/7A9Vqt2bIPyfjYWCm1ewSbVkwYVYpOr8rf6Pn
SGXRdsUrtj+OsQcuOamLjfArsr0WE21afPNcguBQQqDF2l0r13UjuMlGvGgTfiAyRv7KmQ19Vl3H
3ssU+BFvT7HOfyC2Gw35kescMGfHVvaWKgKrySLAutYqUN2r5ans0FjGcR97DJHDLJuqdOQmDOHO
EQAuVFyLaE2r4KJapKEPTrJ2UGteNxLrzZ0NBILRhW/shWE6qr7EYx7N+deLbk7zAxtZzVhigFxk
flwewbiL4aYWXAgooIuttZMDBDejCtAQOECyEpuFUPtV60vS0eiwwka05K9n+S5ID4Z1xLhIVOzN
YytHPTNtC1ouCc+vRbMC/boM7pJ2qF20iR1r9S89XqYey6kAIxSB1yAaJB0pEhM5ZTeY7FwYehXp
TwsHSd0xktOCm29csmhlqptC+qgytBUbA6UL5Eh7YycIfbQ5c2XcipwZVbjN29+B+jcJD3GLEjyl
HbVeZcQhXax7YoJIKxMdlqa8yiQFI/OMufosQrRaFqbQtvRgwF7i3kuzeKkKu07isNfowVi7dDgj
w21pgpTKSz7EWdZ519KwD5UU/jVl8UVyCXeVl+ozQ1JO4yhcR9SKSSr/abpz8pPxnsgAqEoFSAPz
fDVEP+ZL25qLuMzXxD0fFGs16Nm7G7860iRtvlytJ5fLkw4mLPkxMx9VAh7Nb5c28xy/8LYZjPsw
SfYllWQgN6xUlRt68WmDix9MTHexUZKCXUVaiP8tjcjdwGRZQL9wx13nq1ym2EAKfeWwTGlaHrgy
4tAcFrTWC/T/UzXQ9nu/bw6t3BwsR1l6uX3p1ERm4dJw/s5ztIGaL6GbwRDaRhe/H5eSooMbdZZy
RLkp9UeVXSSSDDtzIBNZi7Y2Fz19lmBtdpw1pVz/2HrIqsE6W47Y7dBLxOSfI3xz0I0NSba2Avyi
QP6QmftMncz8UqiQYgdYdGYPfLGfhxk0GWtYZiM6F7JnXRvpFWhJ1yuX+cgGmFVUrb45jKW2WykJ
mYPasOlkaR/76S5vA4LDxlWMTLBB+KB43JtsEYakI3vN4aVC+qMmiybXlg09ZwHgNdDpjbPoNCb2
rXWwerSmccrHbu+H+dLwAPuiR7ZiZdYXIjYnp6Eb0RrGCB+lvRls9IQnggorwfdGC+YknzHuk97r
Dx6mIGibOwOGgBwV89qCKQr3UawxslA5Vw4YNjLKiCdeRLxGgV/sOh4NChMAeiqZlsUyzCyMZ2CJ
QNvDLV60NiAt1hejQnK9EAGVZNEo3JQKnm+73Sn6S5LfI0CVXJw9P4oFwMYigqCCp1Wx9GRi6lJR
6FyAEZUSS1uQjk/3R5QlMbIVg71+fwp9puWslkLUhr5Bm4QyMLJZlBus/aA2srfQmRvr4cGJP3P6
qsGhcyZooz9INfoHgiFHEzoNaK0ao7PBQNVkTTyM6MRqmM9JNAsbOpwevCtr9TzRpyrZFDa4sIE7
W6XccF4O2qWCdDAFKWGHQEH8PjodVu48XYr9Jm/mfqRMDAxXnMCeTG9MpxmMC3fcDvGzGKsFP+ic
mM15bCCvGyl02x+9ZqbEmCQ82tbODbYprg+GqVTKM6RJWsVunfPDwq/Qi27Uv/rGylLIAGNzSWw9
FeFXO14oupPonuPxbcggCyxEdswmkKEFUjfz/GRZke5g84nEeD1iMgAmLoMyV7ZDPHYWQoRhrQNw
85J5hbZTZxAiJfKNiWLDsSg+3lFwbYhCkGDgW6irLZ2PDe28+OECGto443zQHi0ZRp2QX/IL5ial
SkgfKiQtMWmDLMZINBk8JO/YPQZqqgbe3oD9muu6zWZeJ83VAL2t2y9SJHgjXgErXeU+68eK8RpN
JcLsHIlCMFCVgAZS0bOnCsBUTJQJEKhWVGo8SiVyLfQCEATQPLR85nq60oB65W6000tlnpQD3QYN
HIPBeWF+lDl7sOA3A3xsMsNQecIF3cuok9nIOjcTEZAOfXTFB8jhDr6wHC5BTWdMJ6JYjN2QmWYk
ZzhIHXK06xYUOwuCsU+9jP6q/tOTl42VWNApKpV5MMtKUbGyv1fiR9mCnNW2MLyukOsrOmGAQJSI
6bcUMClmRK50XGJMtPOK0tBCB9YP1dwDt1e/6mRrAUDrmXdV7OZkbu2Mn1UDRKLJ1qpr5Ykd1igr
wilmLFxNGW9KXaKi/WqVt+/BEk34mM+dTYoprWQ1V3tsISPhAJ26jcvP2sQVxhqhq9+d+2j7g+Pf
YueYa/dM3VfBp1I8gVbY5U2K9zz8Gu2l0lOlGDQsjPmRJuQq9WAFZoD+o6Yl6Pn7rF80lc6VgYSi
dzdO67Ke+tE7MMDdb4NoTUxQxUxEDu8x90xu8QDhpzynfClJdOoLNvrqK7WZPcTKLQ/Bu8IcwWox
CyEpuClmg4xQAmQbGRTxXv4WVAuWmYa5VyBKDRaw44Fb9JbmiPoCvrv32J0s8ytBDR2P7lyYPxw9
QFfyNiCq/PnqtWkUyBbM3HyGsRCTalyOQfAKKqb2REIRbZD+dQ3iSRO1g/KsMBrkgEOUXyX6s5lK
5V8pMtCQZu4qJ29cClwBpEOepeiolDC9ngGqamHCUy9BCHYd855SZrNIBcyWTNYjjtDi1eo3s7/y
SXR4QVgZg5aLJAK5gmlqbHr57OXXhCBd4EfhlghYxSRHiDeQrTeJR9l6YDwk+8uEzWx0UqJjC1Fr
0qifskL7Ly18FoIx3xHwC4s+TsOhVlRLAz3boE2TwJ3abAJqqlC/gB8tEyIi5XDEMJDKfBY4Kmu2
BYb9yT9C6If1yXwlnDJ9RtViLzUe+n9S7BitHyZzjRu7sf2F5pnblH7XsPKZzyjOhWQbxRV7JYiR
/ZfbCjRgPKnZA6sMFWgKEQwTishCm7+8gSQCN1v1WbGKypnID6ERsdi4I6s4MqqSIsJUDjoxbLQZ
yYq8N6jRIJYnVkL/0O3JuRmQUHaLbIPPcUwWsJlFxa7e+DelbF4MJzPcecFFAq+Hpr3ZyrgXcfXo
2Tpz4Pbd4vJnBPcqgf1sGFMYylU85En+VWJL8fiRM6fnL4lkXQgi7MOJkA2YOsV0uWEyrkLUQegq
VLqnWAalH6BQ129aWMy09qS72UJTLpJ+k0iX1NS34l7N5K14T1blo5n+O3oqHye4SdmOFCpH91T3
r9x4puWhsTz4RwZBG7SHvxonSHYOUqLe/lT/oJNIKl7LNPmVrZtqvat+q7rHHPiMtU0Rwiga08Xf
uMwXg3qPop0Urgs+38qba4G9MDU0Ecpfy/DbfcA6Awpbuls+y8DeMU1gbccypt7Kzo4oHnz3lb0t
sVsmH4W4ZoOXTt83aFclfyYJIts//szOsPuPo/NYctzYgugXIQIFW9gOvWeTbdi9QbQFCt67r9eB
FqM30gupOSRRdU3mydy684SM0yPnms3G7x4hX1p+APpN4jsKwwkupn62ZE1AN2nJxs4dXmrqgJT0
w9q0TpJFCjP/RnAivutcPxHO9sq76i0zqpNf3pz2Oyu35SAx+NK3KEx8hMZnE9c+m6myeDFClyfm
JcvfxhEcVH+3m9tcIQgdLe46x74prlmcLp3waIhbZ98bZigJ3OJb55ButpdrIzhH3c2geB8PUUkv
dyYhnX+3lLsetMV0DZmP+MbdlO9VIRY2d2oSXzC0sU/0dHaBl4rTq7qP4Xeafop0y06ztW4p+m6a
dXu6GM0OB55pHHTSQkR08PURU+2mbN+UjtjxmMRXme9d/xYyeINq1/uHilVldy7KtVUDX9i39s1s
EVnqL5Pz3KNfENkZCnpFyygFw5v6kmPY4Y33xVuT7evilIh3NZ314W5xELTqha+M4BjA/1x6v4Zn
H8WEmI0bc/7jmPSidfbVsdZ142eGJmDYVfCnda+M5cV4UhGL038FWARKssA8OizrMC+yRAkwHDK7
7PPnQjwTL4QA9uJEWJDwHU5XDSzkvLR4duSuYRhkHRO8vtG68FhX2Ed222P7SNnI9zh+6GxnvSt1
Y7zx7Qu/qeKr7j07jGKlzYgy40RHmpBc7erFdc5hBXPoKSwPaYiKfzdMSCK3wPVkeA2RLxIZ4ZmX
yJZLX6cK33DJsRZ3Uf0O0PL7/slJvgA7JHyieYsujyyXoaDW4vTs7gRhF9lvAl+z/Im5/tJTGKhV
i2JBhu5S+K++te0qNCjrEsuS96lVX2PwOUVvjsSbqh299Ep3sNxQgYSwjSvO0tz8KbhrJB6sATVN
naPl6aOVYruVB5/2QD40pR5pOGg78+Q8huTU04HGrB9C8RmHr3n35jgvxcgCZlVlK8xA/nhouqOR
fFhs57NLEN5s/hukbDNQMNqT1T3r3CvRN4djbS+NAE/CQrGWAqPXXArrxIClZlKMgRCZKYKEzxQF
pfRvHgu02r9FgvoJ7oZxN/wfnQ8gf+EbUaY3q+UD/SuYlSFi5KM3EemCuW33FsLygG/tVQ6HwP+0
6n0hmI/lH2Pw3egbu2f8XZz64RwRF9PtougCz5gGXvZbMuowV3PAx7/z09Re6/YUGEejetBj6xA9
o+hNg79JGWWZ3137GumbEtUkaw3vkORsiHfKeOW7mhTfdbVDljdIMkfTfzkSJIIlcJKQaszw5FVh
thFg7cRTiXMy5SzuYEOCs4XUvnDgPKfQwxiFLikLCxksIimZVf3OD9g8PCgaZoWnyD5kYsPR1lqv
BRkA6Bft9K9ija/ImKQDXKBEAa3DKyvEnjDkQNvpDtMuFKmcJrLf1907PohmYsa198WR4aGHqzoK
HgYzbirgf3WPVZhf02At2yhd0FGTqbqTLYGj5q81BypQ0/Ro+2L4tbqcVfacqK77JLObzWCh2IfR
89ym8WK76osuNYDnLhnDzoVRh2LUrcjL8FFfHbPk18SR1DH+VRgLbfXcjw/au5zyJ7pG6RNBbZm/
LsvZ9JAGbLWPMr5byW8rWO/r74P1XdjfZf5XIujPFqInVXAf9j9OPCwwuM79Yav9zJmHKX1YV90t
4w0uWE0VojHMD28YVhmjf5g6wk28pGRJJTtf7tNm59egzDaCQB8XeNVmmMiGvzXxXUqG3Y/QOyev
FbkLUBV1GHdI7Kjks7/Eu7cofYtvblH+8H1wy+HgAKqZGbOQjK8FUxHFMvHIy3WcNVADQigdnjgK
u388NGH5xjOQmBcNY1b+OjLXS7aGvR0zwlGfVXB0YUJTo1T7it+UZOmuXiyssfWJ65j6owI3jgiX
bHTIZHw6JY4ENjTso/6xwYO+YZASpDb8JnKfIwZEnBOji3JlZ5MviTqtKYB9aDtzxEXBwZgEBWuU
mguBR2ZECq/cx9YqxpU1RuhBvI8und48x3gt9IohE8tKY/qUfjezDp8kl4CBwrlNs/PIr+TcvMZM
3ZRrnToT22gvwQZF+9o0eWRzxBzffmVTQYw7O4YR5w3pLpXlwRmoDYr86KOiTyVbYglMT0P0jRRg
AFWZJ9XVcf3rsWjTY2u7sxtrFeqZjX7HuUauhXKOfCt+Cfq9CFJAowxjm8RbM60PQ28eey3GQ/dv
kv56Gou1xpDScyMQhqgoQwgh4WPwaVFczIBoC3C0bmy72aQdIRRVQXy1LZZFd4NAtp3c8Cz84KmW
7VMzQODwRlruY5PeA6DS3WfjTeeO4qgJAQnE+qqlNG2LYV+qDx3FQDpS18J3ao1NppJTSiR7maFN
sREOE+rmdBefs17QrOvdHYNA4V7GYNimjPaaEIgIUquRpY4JAyhqPvX8aZbvKlwwMalxWWz8K1ki
asZzXI1wwMa3OMpw7kzHFg2HGDBNNkdvelFJsJwyopFyEnnI84qtcaEXDarkcVfHXx2uMEY2MZkS
WP22fJTrPMGo4s/WuPw7AIZMO1pgX4n/bIYhZIJCtTKQ1wWbmB+U5oTU0uiOQNQxEi8tA2EX4Hqt
G9ce+WUOkV82raFNMVYgdHQNXMvIKmryZroSKL+7IpuZ84gPmlmsQd3oD6An/HJih0sAUdN3d13D
/tcmnDu1098wuXXpTaumTa5IKmuDoynGvazbO/7EKR+OyDOPejLyQIlLljVPNMAbi5Q6nDW4RiFF
DOTUw0/Io5tOtl8ptbdk7O9a8ztIte1d+wW8ri3HmxEkh64IthY5Wg3G3iYxj6VVPWtl9KslxF05
s7y37o/eizsUn2VPTK/Tf0V1di8E3x3qUmz+vWyvvTaceyHOmTOdwxiJMadkExKzxybMc2absDl+
1/CdWpKNZg2+vkL4kJGClJTJZ10VHCKsLQYiGSho5N2DDDbQoiOZ67ybgCZW2izJYS27mXo0Jauj
E6CzTyYEK6GlHyS9Yu5f9ip+HkP9LzFNwF9xd669v0H0905aT7llQ6Ltlo41bXuSvzO7X3r6cMFh
hipChzZmWgjxKC86XnTa2ewUUEHnSEBtFS99vtO9o4Gfdd9RPODkST9N/whchu2WPUtgLMiYtUd0
k4BXor0ZqrwTagMT2jymQXlvPcxnqWU88jHuDsYF6j63aZk/gn6qsFF/D9r4M/QEoyBQ3JVg545c
mR5TeY/xYdK2/6pyLjcQ6SQ54WxlLNXR96cXV6VkN4zqiQBEhE2a9S8n1TdscMT1nKBZScCuyb5V
YMshkmYDh+ZuVduI6mUxFaxqLLvaF9HDJKTKQ1gPeIC8FrWVRri1Jn9vympXjZB7oa0g+WyK6GDQ
0rYJqi/0J6lk3S7T/RTapBv10PqsrQOdwtNPHWlTvon7DgZJwXoEdRXv0EbWapf30XIqcNo31ZM+
YhyPQsAnwQJnyc41+6MTwMrXtaUfOu8KKFfipwvV85yRfav39aZyWiIzcQjXHV1YdFQ0bKPK92B1
boIAd778q8nFkmwJZKjPpdVuxxbrU6vvRfQ2dHy5RSVuUzu862FNzgetdhRedCG+S0S62UH6PspC
IMLlsCqTdjdLARjLt7xpzB3JXgMgP8SfTsBy3WLfEVXXoKj2nZq+JxISeMavnuXshpa7ckawOdzQ
VrHMug67Et541DAinU61xudtT0cr1A92YBxaF7qHgq5PgeCy3beijx7aVQJjKUWmEo7U2A6kn/7Y
FtG5jNS+Bzk5CCS3oBGwDvrFeBoYNoZ2szXHdq0F0JrsfBNBCEgb70xXgz9rF2jlef7bDlBqV0Sk
CPesONTZbv1Lw06+GqZVIjWGfMOujmo0Qs1+YgUomXqWoPCJjF8DVSKKVDiLBtR+EoirUQHWuYT5
PgnXvnkmPpm/htYO/kPXXo2cNpo5S3MmC7QCe6TUdzGgzwN3Pno/tflWzW1k+plrG9d/FPqLaz/h
rRHh86AEQ2CAFv6xYv5dlV+KcVQQdwzZGWw5703lLBOGB+M15BwLYU2WQlu4kDq8UMBZZYEJKQsb
sC5wUHhX/LOtt+852AP10ZrXGV5v+8xQ9L2Fy6vLXufJZuDdPPoFE7TGUF+7Zn5BFpPRkuTVugJ/
5n4GHLYNs3M27DTYYUvOISwTUz01uMeoipoRffuJ9Cw8+dRBx5DgiQBwtlWCII7XtfbBDyF7IXyV
2XPBxVPgt3WJ2W0WHpekVXuIyY/p+OSWq1bfTrSzVL4NCdtW9RqLLR9Hnew1/yKCz8r6M0zk5c+u
9Vlad8ekd4Xeq6PcNe+G+uH7ngYQrz9SsJaB+wbTDd/RVKMZO67VTJI75UAJy1AtQfS3A9MyZvPO
Gtk4JhidFXEcnwdUXnYIfZxBQYaBQXNJY2kLcv94wD3tn9PCJcSP0kDhaFxo61ize1J1p+QROUyQ
/viDMALyNMaxe+OlAx1pcI3Jk5Y858yOZYchROGL60E217M/+lETNmpQIHFZl/OsjamwPX2ZgDAL
JmpE9ljE+Gjyw40Ro7EvSgMkTn61+IrCgWM5Xoa5s0oI4qlYzzlaQka1t/Kvg8lCLva2amwx46EJ
581FV0riAk8R+5yhyTa2n6yjZnbOVmuH+bXs6BfGHdIPEtFYEJPNEePgNf0HqGVSH0DCZkCKgz3Y
5IEJux+ZaJGaReAQoIHt3bv18jdMuRR1tmGQdyxGyXYwsHR64e2P1gpxW0t8Vr4VyZNmvPhRyo7i
M41+deMhWhqKqz/syNb11hFHhXTOkfwobOBAwbc1XmV6wXfCCpFCfiqgEquvGe1mYGlrT0N7zdjB
jKyv/u+36eRk+h6of714zYD9TXRLHRyEpHzNAlzfD8qoVP4E+ptjwBN5iTmqxb3t2MI0ePqdlBYJ
qXn/6rhHl48h9OuDo/0kDXHCr2H8NNE2E5QxmS88HVIeQu1JTc8BbGoGKInxGbN0CKZHkGN/hVPN
Vp+TZhE59oILlZk5m2ftQRgUYvR7mOJu0qCEPAaWshJhH4+j99nm+nqKBR6u5wqdTJX8DqSzdIJD
V/3Zqc3ij9X3qGHkXGgWQVXMSIvkGR18g+LFdj6ihJc2BUA0ybNiKNv+xi6Ee6QdrDOxuyCmX6om
WbLDW+eOdxubZDN/ldqwXM0MskasAmqNefRWy2JrB2gYBwhfoiMPFhJqjPoUYayxmoxwxVQJs0yI
jQf7n5GtvMLYeRqpg+h5B4crVbTL0fb3IdMmv7cOQ1ysHPaphQbQjBxUx2MkafXriCu4h4hrRQNJ
IPyzerbh70Wpn/qgfxrYxiU2Dwvm55QEzyGMd/TMpBeR5dRJVtb3IOK8nKyzsoqtQL6h+ajmKTFc
Ea6lnq551WSOZ+u8olbuy00WOatJJghfxHuhYJ2UA8HhkO/kZuztc1Dh1cpDNiCzAIKVTPASQLWQ
MUI9xr496g/Kg2URRKumvNthTCojqXYhmhu1Die2fNiVfRuFHQLfhAZa1zVog/Ha4I8QDTzhpn8o
s4uS2RELNMiRUls7k/fKv9pD9yRUFM+ps5h0VAEGXBADIlYZw74m5gpSiG1BhQOEkAJkmgz0wAMH
MPLIhIVR3rNqw4JTJCu4RYsaLpg9j56bcplT4lCbhc1xIAEmyvpzo6ZVisojiyDfBWz/O7Hsm3HV
9/5eYwKENlcAl6r4eUPvbhUITztpN3J0gXqyYjf1S8ssbfLTlbeoyC+xfGulyXE1euSr02U7QCpp
cFZ20W/HHtsLiozGU+sOdKSO1FW5BuKlCRfOyXFQrrP7zkG9BY3clEyCGFmM8iUS0T4t5Za+pNXz
pdsS/aa5j7r2ljqDSep0fhFUwdck2g5TvQ8l+Z+LSTs6NHQOZVXM8nFkBuIB/tGpJQOC0397JkEW
ipN+tij/afGbXjB1iodljy82dtkPYVT0FHa47quESVNcINNKdnCms8jnFXXcIixmv0tEWxg/3JKA
4g/Fcn/EKeq2F6t9c9gS5f6udm6x/W1pHx09f6xTzYinKr5HeHcx5x9sEa/NpzA4BXnMlnDqeE31
ubC1ZxVVO+Yz+SomiTqr1WluDYtiWnr4dQZCUvKbCVCmWyfRpQOpkKh3Y3iuxJebnMzu1862g3rT
tXVkPksSPLNNrF+r6juVu3nsPub9TqeTM7Vj1C9BmPvi1YcYXD7ZbbxKSVYR5XfMzkw1CO7kZyuO
s+koAJeOAlSXX1mPIvzmsdGwURn61iw5CRZNm688l9D199C0Fz2jvJjdXG9/67M3EwPT2krbvdLw
zSkKyldPf6k1seB/AN7DirA3lodmCVuC/VRmeBDTgyPIXkAdRxvoQJ+kJHEEDkG9JryIpPCKCGO2
YPOPSVPME+7IetKjwZgn3lul0J+bHTnrd9O7jhGMfYrLBtg3DkQ2EEixdCf9admNC7PeNRyhWmyz
mlfrhG1kh9dIO9cCjV/f7IOKFJYItkEQMMCFuw8rMoeMURnNssK/Zw2sw5yXjPuw9lr27/VGZNNm
8MxVP+hoU4d1UdR3zfzwOaZdBq9gypXXL0wvQv1Vb7zSXHeOvzR9tRaNtexiue6KEk32hznSlsDF
8bxzrV58I/w3edckd5Hqu1A+h3WF90CXPoeqie8h+W5aDG8xL59V3lBTB4JWt3rCfIilTi55bF0Z
Detjwhs+lxrYPcjY6z2CU1ARl8hI2eSCm4RVTzYJjXWGziUNx03qM7QP3jPkThGyisB6M9AKo7Iq
ST+bynw7Nh54FHs1xPCZUFuoiXzHcSCwHfE9ZteiJNuMRA1yelMD0VaGYZ3NVc4a3uN47HQm0w0q
lL+BCrQn9Wg+TyK41QO7X/xv85q96kZu4deGDVEmWbPY06oe/cVQ1MT+YaTkxTWYLVoyJhO2zgpF
i3EwEh5lymttERr8A646WtFNrF6LCPUbRg7Ku0Y7dB04oZ+CDVluYLxJ/4yG0lu8T21LeFKwRGk2
D1SLdVe5/yw68Gkguk5T28KdVtxZ5AIdG7jdDkmjRdAeq14eZI3Fwmg3iuCMMQUdahWC5QZ7mOTY
xSFJUG3HJTBdQM69IwVJmTrbo7HPRXYy3PqieOF0xFVEr+fa9TWxrM8xLU8FULBJXCwBG8bl0fhn
lPgi5oveTrT11HLN1IxKquGc9O2maMlVSsQ58MJ72YnX2XlkKkSORqQOMuGh0AtsIUTUG+f5CRCR
se1G/Yf87pOfB+DM5LbSRx60BsaXA2ZNnR0B9S4v9/3kXCfr5Hvh1xTnd5/BVKrVb8zrmDznkPgb
kBJ++wOyMWzqe5JbKCgAzvFTNTF+z4PBtmnPsQdfKZp5AdU5IL46efFaIFseuuXkJfWilYstKo6G
1zavwZxQrfSPBGhLrVm7ZGRHjiIKWRXmwnhc50F9McICkXpSH3iAjp1w0JlYnGlIkm3xLhBizDYD
rXrXXXZXdg/pdjqIIt4xSEWBhWjdq67Kode0ucHGqjpVNKIqIsvOSR6dVSHOCMyfWpZrOwjerMB+
9UV/89nFefozAQC3hDdp1EBteczT/qmN4XCuSJpHAl6/ezQNjcWULHEO9ogPLIo3esWrzquzLebv
AWVnJp5zDzGMGF88jTiXwaBtKlTy5k7RRlpUxo711wf5Tk/KtejVuur925C7r/zYe2wFZxNFVFAi
FuzRbmoJrLqUYt9x+ovnYdNrKeXZeD1VqubUQfUbYDisCsiLSLlD8zusSQ6ryA1ytWORyLUsnmD4
LyV5EDEPW8Sesy7rowsVi0593poVtwD1+MgWzWxLvMQ3cxquU4RVDDufVqEin/GmIWHyCIgYxkcJ
sBNWlB03nDDUKe+mB1I46vPxxDcfbeJDx+6cMN5kbbkaSZFvbZq5yb3HCCh0IwLnGp/wUa8lQEUn
u6dBusFZrgXjo0GkEIXWGo0ri15y5f3qeWKM3wZEXxrGcYy9k90wiWuZEucHfyIwvIdhCl3RASvq
DAh/TI7F0vyaaOYE5iy/1/8qPVmJ3t5GnXkYY/MlCfS13dq7omDrSUYroH+UB+tUBc+iac7oIP6C
3FqaYbNr4Ma7/brj69YRoQ6jPWnCXYlSJESbFZEuFhvJerKbr7CR6969IfFbdmVyrqhtVH4cvYwF
EQsPprIwy3cuVq7RDhiHpte8I5ug9F/GIdOWFCSX3jkKTxAZrwD/CJo2ple601IykyWNLtoc0rOM
6qch3xIjC0dy8LVzmgEJNRGkfEk5bE2e3ynFaQh8Q7E1lkTjxlz22YTEZRLHsscW1+oIee0DPuw3
u3X/hj+XYFNDMo+yTmxGBfQLJnwLS16q3rmNs32zsX/n6ZoR+weD/UIZltdyco+6r59zfcSKOW6a
ARCXQzJ23l1n8UBJV9VrE0zo7Coz6HoZSCpLamvTqbeiqK9BD5QBc7bwkmZNM/KvBhggAh9IoQuV
0Vw3oAnE2B3ACbfutOws+ZZXWEF99jd5XC+YSaB8m1bynGXIriX1aoA5Ad9KbKGLaoq7h1JNpagN
0BaaD7ur1gOZB9xWrPsiZxHLdt+xg4ZhL8YYbI1H6DkujthjI976t7aki4jaflmm43FgJUTi+2fZ
kBNXH2SWbm2vPppDt0tM6MzMLDs7OlYh0syWMHd5Kgc8ekcRok/K2F/1NgE5xa7RoPpy6WgK1Y/D
HL8xFuSpp/j6ci5BMg8K1gVN25z91wTBYjR+t0W6LkZvAUrOHJptOuXrGO3UqCyiriRsARPMhLHo
Kmet6926AL+e23zwKbsuv97oFuKXfFimEPjTYUMzuatJ3W2Y8TvEfNd05PgwjyXBVDpdWYlhIY/f
XdCJNQYgMKbyo5RQ3B9alNNJoY0QKJKDcMlHvFaJw/QvXfqzcRLFX1k34BbeB7IZ/CXR8x5+vQZK
7QhmfK66CwabJEf1NKI2UwV7Ji7gqlPMScxZsoYIu/xsKlRZyLcUTa1JOmumcGwUsB0nxmBs5hUG
W0FzlJJfPYU4qLto/eaacHV0LuzGg3lTYh1EvopIkpqByJTvrjpmLLpl+DFGX/X06OYRUQrG0MHo
A8+PP+ZnprXLnCKXqwuXXs6+MV9LE1unc9BZQ6lKMp9h4K7bqLOfDRVuNfFkOCT1VaqBpk2BGJqC
lJ3WIPc5ncMGiWjI2wkfgkcHJixYX4VWdLusxtHnKWRAdgvE2oG1P+QPt5Lh0jKp18O3dHK+zKh5
T0DCLIWulu6E4bcxSn5+FHyYRkTplYmLqsj4cWWMolTCP+k1Xi3gIyNGzFFbxpNTAjlLJcOaHNBc
yR8hj23KQBdBdqbHkGjS4izK5lpDggxKhWi3zdx10xw1nyvMsAa5cFNUnhqBqt00b1USvmShBS9l
UrJYZ8SPmIkwtgrciVcWnGoC0beM0WFGVhaxL6bsHGwRbh0uH9JQKSYh/PpBTNwi0qrB6V1G2/Gy
dv36mGMuNFyL5E6szJprfZW9C6p1IMjRT56FS2aFFrffQPuWXeKsY2GspIFZmQHTQtIgZArZgPPj
dDMcRKkjT9JMQXYA2hb+1gjhcVH/Ym0mk156iGHVR+Nml7jQnmPLBrQT0PPnx7BvjpFdbpO+oIp2
EBLU03iU+LfCpNvxxop1lFLzWMNVNu49ynwIHYbfgaKL7l4YPrkiXcUpXv3JMWnVG511CeIAPP+A
JhEC9hpyBiEJixtm9CjBA8qBHxIodxfgaTYEjo2ykac0BofVgLLXCdzoDcbWhh2iCpz/kmURK1MX
QEEwcIfoiHrtSO6rlrVqWNyNwf4znScSOYAzajbRP8F10uGOR85bR4yt4UD355VH98ZI4TENn0NK
ZAKb5HyTWZDRzJAvSVA+m1GBDcUeNlbCw2XW/UFzO3PjZQfVROkhbf2NdBkjpy49VpDo/XZIg2NZ
gF5Rykc2vpTcm4shgPMZ6UDxs4RAsClJ1mIMAX0oE/C7362aCp+iZFK9MEer3VQ8ReWceGRXX0Hr
xqsgnGYNerqN7ZleA/1xMKZpOU54NJ1Z5UQul2hVv24ybVjJYvjpy/S7MYjkcERNi84U32BMr0cv
Fanfu2SSBHIl5q8PlrJ0WFa3Pjtbs073eolIzGV+WMryJOKSpXoLDVfFALpit4EWhpNCshBYmK+U
0D9Bk+NgiSfkDeIz65Fo98Uyypi9VYH9XRdFv6pAQuo2b1MLX6uHVCImMhdT4inqNDHg3sRoRz32
7070jjv5eXJbA6N6Sv9EEJo+seYehf9uIwTIp+C7SlG0xiZJdRHibS9NH0UXOVtT+ccsZ5HmAM8q
R8CLletsfVYsyy6joTMt665DmGPXtxFkixYuYH3GaNO2aPRflBtT8lxOCIfGAPzioCaTeng6y56Z
Tt31uGsFtRCRQqn6tBMYrb3/3Bkwc0PWmyJHZNmJYDWEhHpoPPdW43xFRneIKpIIsskmShHjhFH+
9b7/NwrmAQN1gSoQz5UxbSnKgSxQsJLdc02rtXR15Pie/uEz7RkGJD2RYSytcVZTGxiXlentSxPc
udDcdw9uXgeRprbusaSZMG3/l7Mm5cJiUFHfbLwmoht/hFlqoE2IF4SaZbigIrjAEl+f2Igk1CTe
S1/zZGTDR+RgM44mcmGF5Z7y4jlmPOVEnUDyzcdhuYz/tE1OVfxPus7CzANA/DrRwlpFyJrQMv8Y
YFMzIcrJmcU25Skrn6R/dF65soFZ+alGw4Z2ug0MKpu8wXvbFWgq6pJq4ebF+cG1AF3XxHBHsQJl
06Ge9XMXLVK/HjKLheYYAZ6YzOMgoVsYRXixrXdlggPwfZCj/qzrlsRGQEiIQFELi3ejhIDhusOt
MYujaRn6spwIM2W7VbtQbAxWwJKmP0nKN9a0l1TmQIF9bWeA1PZa65DzjnNyMnOqE//e8eWB+QmV
VTNxcNh1uZzc5eBTwTsa+7NMnQzNmohUeSr/fydKK1oZlbmPW+ZGdUVYWtsg8rC1a4msLqHsYn6K
Z6FNsXcN9DautFv0oLeSGUOCeAYLW0vQi433sC/xvs+VUNzYr16NuNPrdiIo8J0if68Cpl6iam6J
wOxTGxQraTXBZALXg+hKWPm7FQZs0YYAU12saKMqqF+EDo1TszNVbS4zjZO9xFVnjz6J2IxetAzp
TS8/ohqR4qBnrOptq0QDcuomAkEM6TGW1yDOIUEOOlyIOrTu+X0khH7poAKrnepWo/eBs8RmyfLy
R+ZXbMFMBnThtXL1X5YDd1lVBCx6a6J9Ee97fYoeFBed43C6uwLloO8GW8UmJ6/JIYtToh1U1e55
LjErhhjS6pmoMxhQMOACjlGGurnz5BIFwEuiN0fR2GCLiAThrN5biH9p1h4ZjynbsXgRKrI+ilqv
VrpOzHCjfuyO1ILRKOn5wPGyfSsXFfPiUrO3PHFsyga+6v4Ahrxj759EAWsHDE1Grq3y2OX/twQa
PnRv5UickVd9I6tlslrDcYwh5YZ5/NoZTGk1B4+hTf/kBj6SXmZDHY8PM5qblWTJssP8SgGeL/oe
Y5EXtQHbCHEHI5q7Sl/YlZcQUMxcMSObFsUiSuqIQX1pFMRbCg+AxNSt8BiOfqovm/bHznyKQKt7
2JxSZQ3HpmXPY1fWPUPk35kZoPKxc1Zjk8NCkE/B4M4B4xO0gY5tdYJkI6z1R2RSGVmijxFCo8xr
UdRSd08rI2seGOdiK4L64ARPZlFbHGTIl+LQPTgt21+f1Vg7xdWCLymm7O4c6Yy0DdvGt23YYLaS
PTEMmA1ZaHVafRoM+8ef2D909q821jr71oHpf8KYzHLsbZHs0h6CfFN/FxoClcmbGft0Kq3+QPw6
sQe0vWSjOfKNggFqnOKbaKWE5WrqRcSjx3APOdNYeGdVPSV6OWeAAIYKW3xDfTc8F7AHrJhNNy5y
YoeMaFrcpiZO8Hz62AgtZLS2Cl9saQZbx2RmqTrP2UR1wlKrwwPhldbO50o9alDjkjR6NzP7OlY6
cdflT1hzZWqxwX+j+VJ5YfNNm6COqJciE+Oxyq5B7vNp6Mxp2gG2mishStGydkGOucoIiMjEJqEr
FiJTppgHgsIc8oBYX7gCYiw5DojNlBMDtrg+9Ib1UvspIB4Lb6/K9GyuFfnesIGP2rrAvzjgSR/z
DzeaQxhT9gwGHgqIu4zT9eBmGsUbe5fRoZzTIjg8XWUzUPSfEmn6uAbEs+Ez7yzj4Rx2klgZ37RW
XR+f4qphbCXVxYgHvFjUXYFi75BUNfCMtiUIhvl0oX+QRaEWuWMUPJcDrqq++sG8iDp2wmqk++Yq
dsNm7yfOU9E0n3kXM2lDvbepkTV0rUNXNjhX10VC3Oc5tijaEC+RYuO3VHA607aCQ93KyfBtomCe
bWiErzZyvkYB3w2eerXb8Mc1m3GtV8cpxiLUUij/c1gw0+EAmmpsnkiGAWlLM1k1J20qLoPm4m41
Y7k0IgLZfOgiNR1i5KfMiHpMTWbNhCH20OCOe8dsSOwRHvMWqV9inQLeDOCtZjTQVfIfdeexXDmS
ZulXSYv1IBvKIcY6a8GrBTUZJGMDY1DAIR2AQ7/VPMO82HxgZFV1VluP9WYWkwsmVVBcXjh+cc53
UEdiDoySktVe3O1Jw1lnjgHJxaLv7WxilYd0VSHTXlmj83N0OtakGA3CmTbTSJ1NpfsjuPZXW4YY
rRtWUFkZMh/mhoJ1yHVoP9tFCteQPeDGlQk80HuIXPTdiQwuAh1gCazmYm0bm9Kfnnv506iLl9Ko
X9qUYUEU4mRRiX4OZIy5reXPH2v30RIPaQndG9orcYE+59HQbqzM/pwpXbmMuSOkRrOSpJ22IwzD
rHVCpDTFLk/UvtAa0iEuA6yfysADZ4bWdiJLGsvjhZbQN6LLamjgtsLmXD4+KMpEZIaEdpyHJRiv
dZmUZwjz1qCloxCar66MQ7ooLeSiTZYRbh2x1NczU+VqMbh3Wv8gcv3NR8NkzsHJ6vP10IkGvRrF
COOVddcTYRkoKuRpsO7HmAU5Ke7MDt5cEVjAtfjpivCnV4zEEk6EUsoECRADSbgYRNsmS8nLHJEl
E7kDvnWtA+cHSsqf1Vzfe2a3TZkvrfLh1nD6RR2pQQOqp3IEYSDZa+l4RjaQL33giEHascjrbmGm
JO2uA9yAukQP4CaLFCeJN2zDGJbHlBjEhncsYH1QS519JsltAFFZp7R+sqeFtiXrYp220NYspCbu
wU4rHydKWWxKg4fXT/E1Z4G7twzuIsNgj6TPxvugCxBcmw4+qSDYzhXOOERfz2NR/pSKedPcsCRB
MvkUKI3lzN0ZY0rYZxCy8mDmmJTR/uvz2iTeEPN8pwrzwYntBzYYbxjUT52gsrYd2sKi/OqS9lKW
PMzsIvsl392GUWmmn3HnXev6PmVQAKCGJ9k098+1MX+UDqoYE4tilD2OA72P27SPysHRXVKW6Zld
UHZr1y7pgPkPRbJjUKt1OMMEKJkQdIVAUxKKXQtRtuCrX3jLd3YM6FAmd5OJbQjhGDPDooW0kmXr
yjLob+1hFxjEDDgOFrw0RHNgmpxW/CvmVT+1dN8K1KxJIp9lEUKuvRcDPk7Xy711KJDdqQT3ZIXM
kBsXy1+WnRwFTRfE61rqHx72slLiH64dZJnS69+GynjUYSp36qmL0pHstTNegFdPzrSYGkhLzdpA
KkZQsRxgKobZByke9qKasRN6H2bo3+lZ9xkCSCROmUv5t+o6rJ0ANE5u38cbAK9ggXyXgHhTkdx7
xk740bfyNnHNY5t1mLspYJSAVmB32sWJjGgoG8N4U3jcWuSm9Ui99DEjVFG4r0Mal2oIio0Q3Lj9
5SnVigd8u9d2NOh10fM3C4P20ekRkM3+m2kIm+0WxHHOKjH9aGO8pAK73ipu+ZbcfXJQUMWVk9Fc
Tp1VnOqhfS7CxyJ2j1lZrnJ0apOXcrcbc8aAmMIVO9C8VNNmrunE87H67Br/2Yr3TeTc8BOdshiD
4ughbINQzPw62apppPToGNEMmfXhkEYatez35lAdk3BappDg0Ize3zs+4qhsgJo+Uwx2Tjyu/Ygi
2ekptmUcsY8a1zVcU9f3npvBhabquGrNHWlkvW+zx+TWxV6PM1f308rhR2I+HMcbougfhMkQk13n
YwzNhyiUiT3HouQT+XMbMBxpRjWwn27CVdEnPOPbyVjX9OxzZUXIF4Z32+Csa2KaoXGe9l4F8rHx
ebZ1FZ2/67Hi7ORJ5NQeYxLUF7GZV/z2SwVmbStpfDdD6sBSVrQylrNvxbBQOlB1RMTTsJpJV0yW
cS5b6nNuEHMUhUUzL/SDlyEnQjCwV6NzGXKo45jkkakjHjnPybH6FZuZ+BYQogOEzipgcJ6D8SmY
iNZ1EuwqGJhjhXMqF9sRmoMjzZvSRSheRQa8pJGwyq6Fk1LBkq1Mdi+tmDZjQ1ostaCVlBtfVhHC
wh+5fpwFZX+WOTjmbKAHDpZV3KBca4IdalkA1ddQNMpGIVjgmq5cdbRGQp7bGO2Rof0DrfU6Lng6
5i6zkCGFVyRjJkZDy7aIURyeiAX5FgcIGMtp+B7Yvn+saPb9lPk0I/J0RunqYaXXXZle6t64aznH
dtlYvzo16zbL5+sKr1OnkXW+Th3+XqaiYrWm+9hX6hCO/qnu1CKwvi6V6R8TFpgroazTJDmrKhk3
e+rDvdGQCR2XDHnNyKBVIAUqj6HTisn1t7Pm+HLy8SU00bZ6fi0vQhUEDPCxoSH83YiUyyOxoR2r
DnbHwDOTlZd5De8gXY8lhrMmJMJCDe9zRanXRvVNZ2BqylhrqoCsR0XcTJmhx0u6Vh/dTtwGU6/u
S8RoLPE7VlhX9DqQ9U1wyJHE5dHuOPGnjVkSKjZXL8y2KLOcgJkNJfo0Y/M0c/yM3PCJLmwuUNzw
F63uGUMF9LPBi4isKzHxr6SwaJQbf6UQKaywz+wZSeJo3faS0IzRrDtkJQyL5mpExyVItcxo0Ecp
97bwAPRZ5ouWjoGyoDvOUfNRLtqF9OCndJplDurXTxZQ50CV5FxEyqaamSKoBFW/ibgqneyQebwd
2LDEYXI0G/T8nF9kidaZ+2Sh1OwMLjMzERP72u6Tec6MhgvsI0dtiSg6LM4t2brBYG2LSu3bwnmf
1UwsYMEJHxqbOPPvzIIUF3dcUI3SfBtaQElqcC4HC7mvVX5EcTWsxhE+soPp0Ab0KKyExc+EGFbS
EdeWysm6rXaVCJDGZpqlZ5mccjAgYJRx1FS+/yCEqneZO67hlMR7TYWMYCT8zLjSNnP84qRNuY/7
bPmRaZNptW6r2GE1OrjpTrUO+eAEPCDtMuy1lgU5tY5R7B0PsVvdjvmqAsAWMDYm2ZdSeQreMFaV
vQU1J8jfeFaBCJt7zv5yXk2xC3xeYIKL6fasYUBxrwsues3h0mgU/FzZRAH1+D1GGmZDjChtaVZg
WKNxiwrQHRnTlIugoYZxyolAAJlpbN/VNsraH2ZHb5T08vss+2afEMslmJ1onyFtElWXBT46WSOT
jWdkBdM0DauhJjEnMx7ykelNoGtnz72HfaBVbmKiw5sinS8T18I1H89HeC8b3BTkopbhWxp8H2sI
1J6JdqOKs5s46R+KKYBipWzWL6h5S59zaS4XeWZevFZWc9knbGSsgqdNbafgUMpbmaNpt8PFSi+d
x9ZLd6Mzfe9K762w6JeiDEWmO7Kzh8XUEVYzpDwx2YEUM9g6wTJXIhlA/fRpRpDSC4cEFh9JRxiO
i9WuS9Ypi7pdHL5wZLYri9YLKw3Dqa7MVmHQvIiR+7cjOOq15T3L1rROtY8ez9Yo5hP7lXvVdnQB
eAoXhkAmK7RUSOZyQ77UMZVX1m+dQKu1CteDQD7p0caqhkKbcNyAO1k4EH8joW/FwBWNhn2BDIC3
L/cWHDFblzU+SainJO+m/UwXtuKzD6JEhFlwnsD2EJ/IEPMeEMtQogQfW/TL02PtRd0u5Vq9CLr6
kImIWWBI94tb8qb0vUcr99qNmDN2jtLdyBhuTGcQvuojXG/jOd2E8DlGGYF/9Fy2e3F3l+WoULFg
jGqCium/jw4jWB2qbSMwbUxx9DBKQdJSzo3G7eRHZWvBvNI4DnFEDH2KQYZYQ9lE3K0nhh/ZSPSm
TWUNrZ5WrukYO4Z3dkFbGrU5j75E6dN7U72rx3MU+gN3dBMEvhsQxFYEm65etnhNHu2mmcHZVOKp
CLKi3kfmplfT5RTi6VOle/DsbjgAOrnuze/tXJKC3pcI8RU3EMxYjAB8tQUVJCquqIagTk04FciD
txGAbZ3XnywY040TG3sx2DCAQ2ar9EPunt4BZzbD4iQRt76GvFBhAsBfj55yupZu7R1RUfaHeWo+
UlQfsExzYz0N9HbSemQC26CwbDkRqIX7VpBlaK6jKSHxwpObamjRr5ND7Bh+xOfkN7Nq+22CstsH
3NSGPJ6Ix4i0GMqNI62nQlblhq2j4XshQX76biRiTUOYIRWDZGwfFeqctx8JVc/R8vtbg5SOdZOH
z1kU/Yx1k56dlqyI2JfRITEqCCgI5XKXQDT8dKj4FCe8tJl9ela8nXPFaKinQdf5G9oF8KS2Db7B
Heu9F4Tv2eAdUi5HziV9PZBV05k5OE8DHT0rDn/dhafC5XvYgTjJAKqJmBKHDaMP9Mgwwb/NjbGR
RfYQTDaw+gkktZJvTY+sr8x6sGNc7bkpQiDi48FrTtId4ptxxp09U80ixMu5T5ETFGfsm2OcMIUq
r93BLNajZHAZ4Qc4NmOLf5A7mM0kCyvfBDQB9doAI2Hn90C928rd+0FfrAUKrtyF/2DbEdChkiE1
swnPh9LqVQ2mUhaiOKKyF8+iiHA7e1h7vh63TqGem7dkDnexg4dF49Lt+2pTTHdzmCSbAGH52ubR
DDKYCnFCXlxcJuu5Qr7EDfmV6/6V4LCMqnr8mFyX/CYDf9DMfjm0jOosDYpUAyJExgIos+ersvHX
7VuTC2crPP3gpuV5xt85d6zWsTOxHyRZzP1pYRPdBDqDym2Md9N8GWj6RVXPwO9yxEwjemsLAKOK
Lec+pKt3JaEOIhXnrKPBTNzhsjUg4jqLJHsSyKhpK1synqkVOyRtjDB9e7VwQwz7vVgm2xj1wOzk
P1Pc4IgdwNFx41+UxyhFJdrMsGUKU6bIr7TneHs6DRni7gp1PR855fepz0qV+SgTMVHeatu5rGeH
8nNAibH0MDkKTCxytPKqtue1hKXqWuMN3qsXV/iKM1DiLRcV5LsGzeAA2z3kgVG6PxSRNXFN3+Qd
kvfZwEDTRi7c1AiZegvMdJGJmWkTAQsct3XmtQhI5RGNKzjnSDFQtwJcA0MD7h0FdxgT1uMiee8i
HrfCykqc8g3M0NQCvQhJMBMcDyjmCKNJlN6mDcfHMGsmE0HBcRGx/8Rnt3Ua9FN1zcSzlRSisGkR
ftJGV+NAfiAqMd9q4t1UtY9ZDaEJu2e/LhpeG7T92LA3kVqXm94vrwyAcesm3dRI1NbIqhPEFtyO
krDQZ1NuyR+Ozz10aU6uBkVjByWtYbRjJLsq5vQJvWLYp7K9dnufY6r0UE56wUMUF4jYW0YjXQ22
ZWrGc2b7894zWe7iRDYuvv32b3/79397G/9n/KFuVM6isdR/+3fefsNM2CQxssO/vvm3/eZu8/Uv
/vEZ//IJuw919Vp86P/rJ13ebx/+9ROWH+MfX5Rv++ePtX5tX//yxoZbSDvddh9wqz50l7dfPwC/
wPKZ/90P/vbx9VUepurjj29vS1uxfLU4UeW3Pz90eP/jm225X4/Qrwdo+fp/fnD5Df/4dv9a/nb5
2iSl+k//6ONVt398s+zfhRUwa3IdExV8YHnffhs+/vyIa7rC5D/fs0MnFN9+417Xyj++uc7vYeiG
VhDYjo26IQi+/aZV9+eHgpAvFdgipJdjgfzt77/8X/56//xr/lZ26NuSstV/fPP57tWvP/Lyy2Ev
dIMwFJ7lucL1HT/0+fjb611Sxny29T/aVJRUN0yYQ1VSjU/kYGVw7L2fs8A852t8zYC2iiXaPsz6
czp9GPQifknUy+gB/S7aeGsQBRmzarJYGDEJrbYPTeygvS9owQljaz7Ic9t0YfWE2/ut9sdmn80g
fmGcFawMfEESGHMEujz1VsSvg1e/ybAGXpzdTzpwOevRtuu5Obe0OYg6R4k5iKODdrUWCB0WVjTB
Bc7aLuyNvyxhHNbr3qIINf1PH3geK5ECFVxyUjh5R2/aZiKBXt74rOuLHuictQexEheXLCY/vZoR
ag43n+t5O+mrcOhOdkNZ6VFyFA7Fk6huvcgGtmyu/x9cXE9JllQf78nrv148//Ha+dv/N1cXTzjO
n//i6iKg+PV//6/Xv15a/Itfl5b7u8OlgQ6fZwC4BNcL/35pGVbwu+WbyzsFYFELr8t/vLZ834ex
6bnL/0z/n9eW7f/uma7pBT5XhOkIrtW//2j/jWvLtT3nL1eX8Lg8HYtxpW/Zth9w/f/16qomUycZ
abpJvQQnAOwnF0w0aPnz9q7E2oYs/h5x4NSW5SPteFO6zS0cKrFWTtJuKoNoxUy4s7Wek+JNe9F0
nKBXHDrB2FdCx7mSpnldDoqozwkfOn1yC4QBzLQuq3XBzAwBadtSiYoSV4jwVqHhzWQ7oEjpEhI3
umb0geAl9aNl4V7MDeepMyxcJM5ICqbHBixLcvPVzjyUAwN5Z71B5QIcN25rZ9OYgf3oWqQm96nI
wNAs4p2O6WlfQxCKRxenvkFLOrtvYwOTLNLCuo6J3y0MSoK2+J4FAcKVeQ6v6xgB45BXwAFSOznm
NSFaZUzBUlRNBtT3GCikgHrwIY02yLhan7i+0WWSg4iodY7tknststs+c+bLaBQRFX0cvbO2A8Vk
qfBaJsOb2fnDAYcUgZJJ356KegBdgu9mA34WezRWFrKRTSTsCgG+TPt0x+mNMXT590Gp3iNZdYev
Hxc9+knLZtyT5hrsTaeoDl3VZgQu2Bi1jOS6mo3pSqaEn4UTgUv4T0nnS0aVYexjjNOwIjwW4WQc
v15j9vHna1/vczQZr2wGUJsYBowMbYBSQNV75VXTdNU6wXRltp44jXCEXW3Y2AC7mwznOl309DzM
Sb6D0QajdSjNOze+RAZiEi48ExkfR6G4nxiRMT2t271wOnlfGAPcIUHllbYWm8yK55trMdUzZjc6
fb1o01LAuXRhzt2a5cxOO2GyFKRDu1N6AoMZPKQGYZ6VomTDtPo8JC9utLanBkEYA02EB8uP6YTd
uQ7oYg3TI4PIndBbZA0sbOwRaIZqD04Zkms7YYwmEjsE8JnZzEGTYPX1l3TCMrj+9dsEYQESz9Ll
Tdv444Y0R4Z8SWLhP+eFTyZJWHfGPovm6PT1okqFBTdm+TFcmibktAb5suMEv7Puu7vBJZJCYaWP
kQfRdW1L17B+1llxcKStr+XoXmapaxwj1zMRxOEOp+mcuHu5IP66nOdhgN97NSbpdOQpla4xgkZI
kQfrRtSXOb39e6NpEtvxFA11+shEVvJIEYtcQg+X6Vy8uWQlKAzbZuPL08w64Ya1XbluexfqknAp
rKOgsM5hGZpn612YdXKOHYiTjfa6469HxYCV0Udhczur2t82nkzZ/WYvg8iD70bPRsDogzfGzsHV
r7fclGiAYY7wmiiDnAhQ3aXqiONNrEd7KBU15hQS8cjubuPbDbMSMZv3wzCQ0+f/eiNc3t2b+BqM
ogOmQwhhHVoPlhIPHfoGFiBa3nCKVy9B5/3AcK0A8eSfwQgEtF/eElmQbYw0G/a/ftMgj79Too6U
JJV/4zfTPUHR5rFMS+82QpkZpqQPFBXlQ5j4SCYqjHgYgDMDQyshMzdKp+iUe2h3RhMypJoVCIHl
Mw0D62oSx9Pazmp11SNs8HKIuVBmPoLyU8YCiFvmyismb8MPFsAI3j0rolbisvXyES6PVT3x18l3
YYTAz2Sn8ZOTRZT9z1wqsfbrslnjIKabbkrn0Wj9d5naGD0qNkhW79mPXR69ewUSwMqdxhvfJW3S
cFF+MB2FuYvQmUXd8NQR9hQN8sZLLHU5WqO4z+Lhkyx3ugq7708KktSGhTwqqSBkFs3srLPjasOY
fLw0K1Q9vx7JloDws+a2saLmkoeh8diySECZmIh41OYT5+R3AA/pvRF7JCyN1rHRCA+jfJb4mhvv
XjGAGbMs2zRywmxQBsbl12tfL+hhinUsvH0aMh0v0WX0OVb+bkaskSRpCLiAK2eu5uk0s0Oq2rg5
5ln7aS7XeCOYR/06wAdqURKEpr2LQvymq2WJxzNGypldFxO29qmbEsJlkuop7FW9shxTMzh311Yd
YCVYXtheFOxC86k0153rXU06Zo2MHjE9Eg4ODiA5uHnF+MOM9LXn4an3lWgI0YS3llWw8usM+nCP
Jvxq6CAPjBMJvYOOvfuiqR5F0fbHagTl67cEZHz99OwUJGMJKF0N7luCeniRQzmC7DjfloFJNoNy
iF8pG3nZhjaJvK66/noSBuRwKk5lK9Y/s657ipFKwaMwBBrlZKDvdyTUKhfPX260dw5JBUHWOByM
nIxw8FSBnb289FzlfnYtagGmrz7Ch9FmslBpf9pWDVL7zAVc7wSMGeqhch4rptCrITCZyybNTYuy
bSWCaoJXSSSDaU8XdZ5B7B6ScZ9ZkI0dLl7Xt/2jrjFdCcaYB2Ohd1YkVlvd1deJOPao6UTkNbsy
8tlsKjK3UxedUBNM+GDEbOTnycGpMrfO91EmrxbCg2fT7U8V80+222N6zJDDnrLRacD9ZjCo53q6
H6SJ243N+oWTTs27SXCbhAAgKe53OhPiCqj+UaPx9h35JALieJm+jivsnAGnm+7PQV4RXzWExCLN
Zbkn/LeGO9rb53gI3hRxyK9/eSWOQTP4rd3AVkJBegHI2W6ifhtKhTPj64xnMz2eLTveZtNEhLkk
azt1JA5GVM3rdrSH10G9lmyD40F5zyGzHHRaGn5uymcm+ZCS2dG7jHT7fFnSkJYpRnLbs6Z+ESHf
BUXlhemg+ETM5jAQRhRJk3KYjMbe2TCviRLnxfKudAqI1K6a27ApyTiLveegUzcV4UrSYajfFX3/
0ATetRMycoyizGYI5FfHEgSi3xotaIm5vR4L1nbYnpKjL9kLmqxYbybSkHt67ju7dF+5pkLvGM9K
H5RNcDYla0i5Q/Cf27UVpLt52upowAMDJXAtB9+/xFzhngZRPcRMStdfZ51sYrUG1bL7OpWt5Whu
QQJ3l6ksyieI7N1qnuz5NrSJaGLJ5QYZ9Et63sek1SfXYO4WdSWBCjTD5xkJ3jmy9WZEJ42jlLDF
cXbmm8Q0fsCgQI5jRN57U/cr0wkWlPxYXGaCCEbV2syyuqp6CqyUwDsuBDE41nZMp/olHc0Tpgpx
8opsWbNWHzVK+6cERcbOGiJrYyMmeULZibojLPOTFkQeeziczVgivQ60dVe16XpwguzGSeJ+l3QT
wukJW4iuqTFQLcj7eeisS2nADE+rKz9LxfdAQVKuO2w1rNzbO6/UxP1mdvYauc6hkuZ+0L5+Hcd6
68QIZjn0m61Lhs3IrOu9592q6+XtEMF1imZwi305YaEfC1KPojratWS6o+47OUloguZVJzOR06Ub
VXjm1El8vbdnGbDcShC9FxuGYB4BwP6SFoHJGcaRwDaBWJ8nvuRk1/MFUpv+ctSNQtylwU0oHsI6
GF/+eUswvSw5loA+vu4NBoaQs19lpNKPPIMYV/bX3BLqte7tElh5TTpIGBI9j11iX7jhDAEzHG/G
kEwHnlUxtl0PrFs/iBJnlQVxMAy6SxoafnlNuJrPnWCdj5167FpuFTVBDKdW4vpoLVcc5cyOeamV
v15MbeZfkJLAekj0m7xFN9UNWEx8FWJNbEv3KhROtW2tgENHxcwv4kGfcS9H78srY5fqZ08YhKtg
PsDJdnCjXF87aYogvjGJQM3LloIjBatnIbO22vR91u0nG6j2weOeBgmBDPq0GD0i7Cs0Z/94bfnD
DnMgT1/v/+dnWIRsNUFwaByru5MuAw9VjtUVdR7bcnMxJNRTfIGedJNZckYAZKLU+6qcbfA6ITMd
JjQOwUjVokSATq4oF3os2kRMxzrRZwHA6VeNUKPk/EGNcZEZNfg2ZBW/Kkkxh4Rkpc2jnRbcTNOx
/LTmoJBr6Sy4CU3mcDpDypmM/sE2p53p5faNm7qAomzjbNAeXJVBGrAKY4nGeT8srDgtWpIN29ar
iH0uniWLRkJhyvQ4GA0zp1oR/0ufmLjeuYeyf84nJj9i5C9nGnNsoUhM5cbEVybzmhiCqUdZnhSx
w/6FGxPWzXY1uSNkniFyLiNtLtNp5V5+vSm5eDDDwX+2Q3sXVi41B0unB5gdb6XEB+TxjbZJI38o
i8a1qdqlsMngcplN8cR071jjFf5pBoQh2UP0WmUyuUbhrTda5j5pEmV/P+XEhgu72VNedm1iPXD7
KAAysV37KgiXt/wMl5uWLMSqVqxE17U3rGyTc4PrET9qd/P1rq8XubI3k6wODUCHUxOWBgj1gPim
Zq/6Ud1mUZ/sI2hdq8529FU2YjGDPUYn1bS/3vyaIrCdVOiPM+/UxizXHHRCd3Fc/OhHUsVTrnKj
TZr7yAnbPaURMllfwXoKWrKkOzZpEifxnWlWPPoaIssYZuEqcPn2rZ/TT/nWQ+V3FrW+uS7Gvjuj
GM8voPzpHSCn4k6mAPUZbQNuCcfqxc+z6brWs7cdYhQPnQ8jqoepao5J/VI4ziEybO+ecR13YpGp
GHpyngMHjUFqo+lpqLJwg7S2eIvyJccg89vHsmTYERufaRgiGK2BXDFs3aInHQ9BVH5XsxmfwO7w
3NUtzv6wR7svkWE/u4a6ck17XToswtxy8ldf5bGTswELK+hsXwW1xKoEARMBWRn19Y7EA/M42cbH
FMf5zhR9uZ0sTTPckTlPWst12reYwkZ07tCmprXG472NR9zSTjrQyGkZtsd6qPNd58AxAvyQeLG+
ZbXfXxvIELPCY3RjIPKb7kqvf/XsFKQSjIXCogINfUxtFZu1wLoPDEUujvVIAffllq8uxKeP0glJ
zPciyO+LNCX6KPhJgMoGGzCOubk+1+FMjEpBG+/quxjrCVrole36hGmhNApMth2yudMydS48NF8s
yWArLEwcBzAWXCO8X7KqiRMFtt+kj8iByY9yGg+fLB4N1ElhGjyaStwFjWmsEsYXEb5y1SM0A0B0
Bi2NUnnokJ5gzVJViOvCnPTaDDUywDFFdjQuMrW6O8FS3LS9il6Avq0xWX7mCegPB/PYCsv/z6jw
cFpq3DNZEvqX80Cb2jr+BUN0G8QgUTZ5/YYEpbg00VhO7vTDN0CreiamtiE9dxIN71xdhQiVN2VA
0uAk7F1kMXKqMgfL7GjfOqN/lXhf+OpowtywLQtGTWVhYb0ZgQRUiwUzxusYeEm5V2195aWiBpiE
gNWup3yfdPC5Am++61TFsyPyngDc0stbuiUqdiDNyc1+JDNAMkIEvscL/cAus22EfvzYBUa8RyBf
F0TVI6+1rnvDfNUClw4Wg22HdfoQTcC4TZV2l0EMf7aGZ6qVPGOTlOeaMdpYW9VhWBItStTARYYD
hcHXxn3LDcW2X8OJ8LidtUy5He9BN0F56lisKyzqj6OnN3MX3rKeCt+1us6Rcfjd5F2XBRdR7Uzz
2YPr4kLvGI0UykTJcKSJW+RMxCilznibs2pfp0gQ6UjNC4wYBuKbu8CSzE6QBazgzB7YSpCNjClk
7YCDxqdVQo7Dk0CYQsbYPrjNE1b7QZlhCsNgLZL5TmXMH4soIpa9OQhfNmjFEV7UIzDlohAPWTCL
rbvQz+rQVasG3QocAUDJQO3YoR7j2oMhWTkWIAdwD6LBKstMijrDKdnFj580EJ9pOiIKCxu0H9WU
MttBvxJxBlkDO1Kjrk4yxrlK3FGVRCgSMIM4FvB/DLm0GZO68sm26Ctrk+YRzSpBtdS7yW2eHTW5
bgfTxFWEe0oBNSPaZcicgG5ycHdN1VPCKFNdTtbZ7Pl71EU1HwOLR2SG5IP4i2w2oMuNLXhXN4KY
WOhiUzqpQx81OyIsPlE2d6sEudrOt0wXfZJ8roL2E9DcrAAVmOoumNApiWJXL9rwEgDoOmWA5zvf
u6EhabOB+cdRfhxFs/G8GR2GzwjPNp29ttxTPrSnsDXIfSALx4FhyjgbNlRSIlLHWB6Fib4v7eSH
ktj7Qg2+yOdjT02DK0RnRzsmhqXrq2szNm+SWbzng7dF4381TS3En4yAy7Is7tAfddvOICJvjhug
7QakGIZpjIZ9xlNO0R99f7iK2/ycOZE4GCFhHZ49HEPo2HPaUecE/Ru3KEyVg30tRn0fDIl1gtaz
cSUiZBL2khYSA4+JtbpL1HQ0LWn8KAbN44vaFr5mjbTIZAwxef6xN4dnpvT5mgCMF8P061MlkOA7
+ZahP5eDW7tUjSrjix/1bF+pZn6GtPAYwahbHoN16GdPkz191iZs5Friapry9jqejE+7mdJL0yYq
rmJqddnH9q2gt2DAYSQq2Vh5SaQih/I5Q/jGADM/sBs8OIotsQ5dezc7cL2Bg8V37s20oAaSpJK7
qvWDi3AS1/wiKUkrpkHdCQcG03eF6xGxAFkBgUZYg3n0vqmqeSvD79Kyr5qZRqDwMRBbKPKc9D0i
d8BRqSaNhqdBoy0QoNh1uWDLHV2/fxHkPDWR3VATqiXQ2H6C9/bUtKy4fZBVsUM+S5MWn3NH8lKj
mDa3NWIN156HTZd1LCTq3r7QUxAxX86Noxqq/VxEMNWH6dNazhWKqc3kw4Z2jKt0iqzdOA7pKUg2
JiuTI5CcDT4z3Fb1TJ5TjTbQjqofToPcxoKznKes9e2IgJMsp/0c0DsrVU/PExJB6eLDHIImOWR1
BksgqW7ytp52c+me+8G77sz/Q9R5Lcets0v0iVjFAILk7eSg0YwkK96wZFtmBHMCn/5fnH2qzo1q
y9tWmCFB4Ovu1UZ/styjTenh2u6tmr0v7oeuhtNjNNlf5vC4KrC67aqZNoLUkdWN8Mwje9zfCs8r
O7OFenXNlr1UYmBWqNshOpvuOGEtGSp6g4sNj/USamDOHLsJyIGXgvpn8sm2wvZqjSBwsVhdB+/X
OGMecnL7lS/3XpAeoLCLGGo2Tda2MjHDJZVkls+OeW13eEA1SMFN4hW/WVK+awxc7LpwD2qnpyt9
7iF4Dj+zqH9G8kPkJcledKnHNdzt7dYuv+o5eAg5kdlekF2veZOxt8zyXY6XiibG7gkb08FVTcul
73+hrC2oVfETTYUk0WipTUUXXOTjP9WJ/Sl5iDG4aW3+KS0yGMfeU5xN+7p6ravSfYPo/eMw9No1
Yb13REMDRFWIHa/ZTz0zoinDD3O0giM3yau06vIETIDTCpSDNbtrn0JxnGxShae6BG7YAyggRoUN
tSBdIQbwiZjsLAwuu1Byr3kWlh+HbJ9fM/h27B/pWn96e2LCwKxmm+nkNa3sU1SyNLdZCM6IroK4
JLCkogwD1dhcMH38quvpGoBeJuCd643ugfer4a/vcVjpZfbclhMhNHCcNR1aEb4VKEkQ1fCOvbYR
BpZKPuEV5KCjDEapkgR3OJC1V+s4tVZlhwUSUKB/cn0SATwzGE329HoaOLaNoByek/gH4tI0C+/Q
C6cjkQqEMfQ/h5jRQDUxyWNZztnEQWGe63AT4hqBdmiYMBmJGHRDvm8G+2plY3D0IRL7TdyD/cWK
NxSdZA+sl9LVLrwJr90LQ7b7BaQaxJKdXWhmr6Nzq8h7nooKql5stYhjabgzghYArjUQ03PElyCg
BAvA+ZN6GeWkmfkIIyYcoYqKNg23Cq2QmhqS6b2qvyQbT+z+gKO9hF+5cs1x5fotlI1pEtAnzL3o
y2MSezOHEybaYnGoqeKqEaHW3lDROub34MK5EwbDCQCNRDc8xdiIQ0z180L+hCIMTRFLTu8+xJp3
Vw7jCJ+veEjN8mFS+VEu8hDH5UsqQ6AgTCfzqFNPFDqdYrdxMBpq7iM1HCQGNQxWTXUJXXSbpBo/
Z9hG29KqGOQK2mK8Ovr2Uo+lBMNpaLVQzegTMV1QV3ml4m3e4M9qqrkDzk2RYtEEnxNohmssp4eg
qUlqjCBME3fvz6o+SVLedKYo2pSzgGIsDGlheQv/Sz2XV5AR9aPwzA0Zahj9fqDXeV9iyU//AjKq
b8lU7apM+8wCGvrnjDRfa1fHC2HuOTT8P3ZkYo8vmKHlbHm8sAZwaXRPRuwzrFSyXKekI4GkBzb/
ziX87oJvbbzFVIzXH9FCfyx7JdXSfWyM+AJRxG6FHxGqD3S3mm0AdSZWefoTBDXAwTawmbpVviZm
Yomjx8Eafp1/iLLfsZybHbIA49gs3KjEeTQFspQxuTO7AyrieqgNzhKmyzruWI6IyoH87HOmpD7G
bE5ioZ1plZ5sGuNWvg1OzW2AxM22me5nlaH6yffGdP6RnF5njbgNOTUpaZg+xokBHIS5RFWBQcQd
zkipfIliPjPz+Wg11bvBBmnlhPB3jtIy/sV6AtvTDqyFPshr223/knxtmUyEyclsSC0Epn5AI2Yq
M4X2mXzO9DDawHcMHoyyMDkkFToazxFY6llkdHThJWxm16HQJRPHbB5ecbA4N6fRdLyHuF6NAi33
/melv5eVzENCCGwWDJNqhiSQ0xoc3VrbqXdBv2evMsecWfmsMmOggRnA5ATAPEzirAd1L4jwRnZF
0BprZdQL85k4VXuSC2ny/qlnT/PNQbcqk/E25z4IsNkrtgwvGE2ZkCEi3xu2mR/LVW6XiORFgpoM
z7cqs54WUs7XZF0YwBmsNCLFTpCXozrP2IX5yU0/OgN0jtdDNWUPMwC4Y2XlYHkEpp/KTS0+9Xc9
eJuN5cawPrq8IvNUOts4DiRshCra/velgg6XQDYlDUSBaXj3CGFEKeKxhbV6SH11ExnUp8Bw7LU/
+hEALAgWAAh4NAOvWNRkuuaKG/TCL1tpD6ok0R4EPYJAYU3pV10YHHSc8QK0ZFtE4s57fM5UQJh9
pMG5Dtz0mZnlk2waB2Bynj37c8ca5Y0iu4gh1be86T+rqXFfgjmun+2QgBex0c7DMzDq5glzM8AY
ElDc7DtvrOrPRtM/Unr9PorvKk4/r0fEJZpE7ejGRno7cvC7VKAzL9oIzpIOmaHinHb/EPf+OcIe
0i7OksiW0cmE90bEuvuIzEj9HgU4qJxYdthRNkYh7eLJgASFWfu/eWjRL48pGkLKOMfx7BtDfq6j
ijKyyjvbMzUKfuaKF2PxXoxJeKigXwAKiMSSr0/X6Zgsjt2RVlN7IcFZA+ediAvwEdNKz7vmT+tx
YP/mBg3FXNotqDp0fajabE3CHXEDeBUWx+eVAQLhHEP9PIupp6O6jm25x/rhbeJZUJ+EwzOBAaIk
cxVkb/BLxUHhD3ksuil81LUtOS+St8oXR4DWNc4G2f91KByFJd1sEg6RDwrxgj3UtFeuZomOXfhf
fdclGwbuweb+1e4fDKaZlHM2bKNqKw/R+ZDkA0NlXBzpedKbVNnuRXR2D1BakTSr/HwT+1bzkibd
jP91+eodBd+121q7MgutlyikmXhnerPYsK+YVrIKwvP9Zw3MEF7gfXaUC7zbzf0Vbne9duBxi+pc
mi277sXJMTNWlJ45nQoP2wc7fx5KebgbdVFfqxYGm/CKZapMEAVZJIEeAhmd2pC6sE4wL+orPYYD
+NJI7DpdTC2xQKpm1Tj+CdKFwmVK7seoDXgLGOm6eTKcEHloWGkIJNiKAiqaIiAOaLkr3LZ5gu9z
CDtqtQCXOKv/fu08qcjpcKI/V6b8uF/zwETItCOCr6Ogt85OJizWQv6riidamAPCREThoBKKP/fv
ggF8vETe0Ri6EqTy0Dz/twR2pvnAdo4YdkSYLC1pmTP0bD6oLGPLEXUN26eovID1R1a//1caOaee
Msj7q32/KO4veYmpAXaU1NbGzDiP1QzYaKvhepNMmILBp8IYStrufld1rjvzXLU6+9rE6t9/19BQ
sxGSS5FpFbpPdmyPByWz/oyExZjadt79ERvl5PSCUh3xY5vgnhjjJwdKrjxUt8y4sOcG/+0wHJoh
1+0ZxmqAIcWD74CvHFpfbqq0hCbN8LnNF8M2jpb9/TJgIof0fko5gsBokte8Y5jXIblg0jQ3JGck
Zkjo3kWq9qw8xXfh+S3nwYbNEPPalc51BtSpKE++YWD5XoavbCkfuhEh5b6MljKCkHP/H34z/WQG
lb2AqYm6djn+IqDHcVCKG7WBjovYPwxzdcDMRl1CCDotKlX/UFkSlnadmtRQF1DFuPSIqdMpbsFV
WldY0Y4DzLcj2yjk5KTolzyWse66ttobIvFf8UQ8411QEDIB5d3FmyGsP0ZLcIxyTDot7saZ/x4M
raijk1UH5CSELc5NCewpoHmFmEnY/U3Dl7gNu8NoZaA+TQtkaMkJuRviiM3SMjnWy/CacifwnkLG
T5S3EKG/GFo3D0Gd6P88ZnePUjVQVTY0gClHXFyA1wFDVZ5J00HGEotU+BNR4PL+3w3tT8R60vQv
lFL9ZcoCQSzkiPGfBBPYpHrx2uCEGRznlsXDg8mbCP6I5pm7pUvGxV/yJDuX+vZnXLJ4TvgsGtlS
p4OLHwZF7JUs2C6WAWkuc54YgU8XAnJylxeFT/Dd2gxisF9H6V3vTzy8JST4+GeVSqe9iSGWcBiQ
1w05LoLlhk30fRoTkoCO/RVID2Q89Qf35/josDHzahJHVJ/h/PENgo+5SdYpqSoeCnOk1WboWfG7
xaM1id58qE06VpYQzmSrZzIiw5/ILZ+jiaGZPQOCjwXE/C7DZoxl/76mzIEyOB5yTVjtSEmiKAHw
LHsl3TKvxiKs95E9/hYtAoSJs8nKqXXqG9G8jR7E4wzhbhnD2016YxViGkvAA6BNktOgyoOdANZI
b6D+/m9lslxiOwjJEIl5gAKG44EAEjEVRKVDv8o/y2R4mnU//uF4u3NEP73erT3TlpD0qUPl+tPQ
28NDkuEO78Cgj0qr4Di2EqpRGf6zorx7cz2DzYVC/XUbSA7FwG7dD4BvpiMKF+YQMgsY+h4kZo6H
oFWapWXQJ8vhIDvVZCwSZ9x3HHK3ln8qUI8f+g4qYZg3L3dPHA4L60Gby300sKJ2MK724wwXFrqW
Ee+8zmlOVLVyRJ44YuF/hk/pjriOIsC5y2WVTHh6Ui84WktAto/hgHW0bu/DDGtKHRH3iRDJT8r1
YfvBIV2XKpx3fm3SNWcemYyXv+/yTz8Sj3CJZkxJmT9UpHgeVdbywU+rgz9k3kvjwIs0mvqFkFux
m6CYj4sBCsrwd5ZI58Gxhhc7TxBuzaF5yjRdGtjymh1s7I+6y8dDwbwZNelDkZDexlw7h2L5NI/H
F83E5HL/OTIpPzIts3Phy8+78iwsv7o4g0b0LpPvcgqeRtuLn82+mEiJhN93eVWyv94Mlc/un/nP
bWxGDwcOw4Gk9mr0zrDZoDGgE0SW+zjgAcA94zPrJmSNRcEt3fbaTn17tVARGUHZB0Pp35ygHYxh
PQQsZ2RtbKaLP8yg2TszAHYrqQyZ+t/SiGZg/9DhqYjyt5Ujcj5ELE0hfAJYKTzwE5/WWpFStNFB
cMCxUZH8CR7/WySppR/G/BeThCW4y06zJA+ErM665o8q3o3VUD6Gv/mprZNu4+F6dyCmqcB2hEKz
T5k0XYJU4Z4T4bQ1vDi6ylL8sZhYvDPrEMdmBHxiV/6pN6SD5UW/jcJ/tuY+/Wuo6LUKZf6miqLf
eT6Ib9Pycpq2goOZFtX/7W+E3TU3kInhmCYf+O03cItKigxsg44Y++gNYhlcjWLH1G+BJcXBxoOW
STWDZeByyB/vgt39A0Si6cKXPzVhEm4IH99k1ycn0YWs9Yl+jWc1f5uYYkhbwqXXOA92DA2LZ9mP
1N2a1adV5Y9tyuYcGJ/YWouAO1EBMBaZC9c0SV5IF6E7UpywZ4Y4n1MfBKfvedWtGT/vxwUMydSx
2MK8wQpVK8VepF8pg/T03bgcqJKjqM2u2u5s71J7bA1lDyFPg+I7TR4dl/10LRrOrk64RCBqRn29
WkyKUTqsWt+6hp5aezr8F0UONgPDt289/LTRpCOiKTuUDLwwoanouvPit1aADeU4zAw36J+cRV7y
0NPbxoDnmA8/aOOGWRePQ0RkYgjJqRv10Yk8umajZ2kFDFLRYkJ/vFmyn1+mfOcaRrFyyIWXxC6u
bc76iqtlNzJgoyqhZPbAuCRNynbf6gwVBemRqAmHYpRtfJd5QqFTnWzGMPjGoTxRSivPSuX+QcbR
ezhfzBQ+VucddTDazJ+yS5HA35LTB3sNc5f5wYUrzNlH0PDYXeJnx+jGiijLgyiYl4B3y5PUXE8+
jirOlt8Lz2MTC/un7Zt/0O+CvZnCDJyAmmF5o9yG0hYm/b/lTKnq4HmHtAUgD5jos2dTepyS7Gw7
BD0xb65wrVaHwhmI7HpMELsqWndVT6JWYrxA6NokYfJS5/GJPfFVe/ZpwBBozsnEAO67VQkdvYHa
Wzkk6HBpOeuYFK+sTD3kbMNw4dErW/u41We5rgOS/jUpxfTHt0jBRZZ16wINK5szuyuMYT8mQbKO
MK6J+tK+CNuejrxXn7VrhSsxNOnRr8YjQCHjmZ6ZtWyTd+WmxoNbEXwpuug6kpGxB2LvGmEy7L/V
xGh8IDXErhLyUYPzndG0vyzRTC2q+SfKaWw0bQXAesoObZ5Tt1kza67zlM1GYx1toL5hZL1ouBBM
lCDNh0fDaUmOptEhbahYDVPmBoOVPVJlB21v0eArvFQjrChsl/2qJi6wmzxDbDH2oLPUCfezXEcu
d4EeYXAMJq0YmEEG5ivnoZ++54X1U6dUHo3sZ0Ou7pXp63MyeWIb5cB304oxHesn00FW4ZTXnYgQ
88LQqZaIYs5bQyjBXC7amZcoriEvp/WDjoMXWYgatpGx5ayDiSievzpJXmgERm/hDbINuXfY5E5e
fdPmnrmThvFVdQiDEW0KKASj/8jZIj4oRbIxEq8jQYS1avleJexBAh9LOrKTF7iiXEBp1n/hNAnX
LQEBItnuxgQhdywAV4xry6/Dg0tlnCOFeuKYvRWFjX8vK+gZpUyMdX6XjTRVmhIP+py4b4muvhN6
phBAqIBs2795BP58HELc3yDMzK4eT0mubgEdFRP1uxljsjV29X/Yk59ojFiag6mK54x84xHP2lOk
v2u3/jjPg/wktr2KfXABjpcGW5tmr3PfPgl327VSMxAoqFpx91D9sPNCT2jH/nVY8uMm1glrZr2D
KQDSkugDXfTuz8jOiWBK/uxCi9mPnk39hurfO1e89ik12d3yuMgUntdI1gcsn1ALOaPBLWLbiSPf
jk38x6789qklYjSDOmKNK1pMKHmGcLQfyu+R4s3JF0wvowjRIMvpI/P1FmpqBgteb3j/q4HC7NRr
6HjJm30UGWtB13HXNMZJU0s/z/POLtGBWXTmuEFTnzXkVBesTImbAEk7/xUwz9uKKnujSKrcEjg+
ey4pNa7oN0Hx7oJJ8/iLJveD8PZGnz7mU1htDZc+FChz+CRMQvzLZ/iir3WNIm7Tk8zzXSA4wvb3
XOpYm/ZY6PbbNNHmCpiBCIxkTFYlNfUzMJwIwamo/R2TZGJ7wHnXepbHSYpgp6v1/DlG3SXEdHC2
ZHcJxua5BKB5Yqc7Jzdk55cqDtlP1fED25hmhVT824TnlFoBzO6xGdbYEEhcdwwUG188ALqoEMvV
tB2l/Qb8Y9PP04g5zGeWD182iq8GBcdIyVzsaqw3DQ0tgcq/cKKydLZxTSi5f0lmoFDYWG6isX6q
Jsp2QZDcuL6zrVeVH3GM/Q5J8IS/gMcTp7nPcYJ1kah/XDsaZgPzwZQUS+ly4imdlLLC+VZaSu7m
ml7xdqCIBdgXKuaMKtSdjYoq2sruxZrAAH8IOaKhdYLngaRq2ngQSYrBgPPN2oeuQYEtT68yJBdv
q09+rQVni/JSBsWLDs1yJ213DR3N26rUniAgNsZZFm94Jr1tzXaXWpFoJ+GGUTHV0R0bnwe+Tku9
AXS5rTNkz1OVAMy2Gc+0drGrQtpLsegQMAhnf9U9pthZVxKnKjYMYty1A4ZSGTQ6xUulA+vmqo4h
v0t2kMuN9IpzIGULFD1Trcvv6YPeLVkiJC1aZQ0xp7Zm1BOG4N6EoSFg7oZpi9bcGd9Ia2xUgNkO
4fHJi/LviR4aZ2wsEPQPLvjCjYkH+OgFxol11OFbUnVlMgiFtc3QBv9pUpfdqqlwKhCwpwZBg+Lg
XIyBb98OPIUpEqimmoZPf0TV/Ne5aJeThVSfDvAAoexCOc1OnDIBlybzXw+AybUtGx6lxDQtndQQ
GBKSbOFjaUe/KgU3fVLy0bQPnen+oz983GoxboNyVni37Jd28B4WA9pBcbZMATIhzPnMkAduhy4B
qZ9Kf+uXnHecbFp7Pj6PamYrJG4zwe9tB/4A1SUmat6RLQgNY8Ue1eEy6RcflZhXZuW3Oxu/5sqi
qbLoiNqYu6JtjgX0nGM7DrhvbLU3wq1Q9g6y/E/m2wkBJ7zOrP2PHi9R4cP7mgJcMT1t43pqxnXT
pUe2/wabJ7vcdM+Y7H+F5vjeKVJ6JncwUCCc/N3I3xAk7+f4V22Y41HRP5319gv6jLVpW/aD+MZW
cuwfDLtMV4ZWHwTT/qom7tYeZi7gI9g9JX4/7Ht63YYpHon33CobhDm8WcpBg7E8fw+H/NRVmbcz
EmrXUNwsfsppUKcOH0XXx+0GFZKbMWCwEzVzsrFt67t01VtTYCIHf0vIHai3O3lH1eMMDjpQsiXc
JFzNrUOzcwP9QNcXObkH3mcMH1X4gHmX6vPIuoHnR3dKhs3YFvPfkLAUts3XTDos0mDtqRGDD02H
TYcTaCVrC1lyMVwXb22IPyzN3qNGXP1QuRum3wfpuK+GZrxEOu1rCIAbQo2xfGAicJnWlQvRpqf1
Ks+pfrISCgVCfgzfI4LoU3CUB5ji5ggPNdunODW/WdiBd46vZL5x60/jsyw5/3HV6JXMCOaNSIXA
dZTzjPyRaePJmkLk3/DJY4WAFURLA0REx8o3Rju9trKNbr50rn176CY3fiPfss4d21+biY8PB5V+
pyPUq7b8C3RxTGnpAJ8FCbamTaMYcrpLZ+NCKM1nRXIBP07J2YwomLPtnTLNaGuM/XfIjL3xfHoj
aprAZJldA/2ZB+Ka23BnR3sp3cTGt/eS+ovVDhXTGPNTk5lfKA4UOTTWOo1g78JNmXeIBdtpaF87
kR99d+go+GBFKyqAkPgDJa8mkxlfyad8CB4mNOUm8z5rRqr7aJ7RnVxMcnjgWZTibtsErWR7KrdV
2V5CHz+FNMZvW8VnBs1UrFa+vxg3twg64zF16iuEGH3K9PA0mqihGJ7rdcp4g0JuliIljHpbV4DD
61uV0wALGBw2dDLAsYpmqKa1fSGBDenF8sDfG+KxKtT40KDQ8lCaY1oBJ6/8a/i830XutrssYric
tfKkhj7d4uibNlbrlWunKr8FuB9eNpS/qHKeJzP+E9IkzEzYnNkqWuDcy2MlsMDNbsJ7Sux1NRpA
C8uh/AqsuiczwrbVhLrNkkX+VZD0EwpSlx01K4odUeUXM/NsPBYcaQ6amnXDftdqvpJLGleipU0y
6Sklyikc3tIOgM4ZHOJweEjm+r0pcaipxUwYCfbUy4wHxe3maP8sLPCWieFc/amiZX7QmEYprwkG
qjR50aizpN0ImBPgydiiqALIb2HW94IHY2uxXh2Cp7auMCfyL0ugcjBkVn0+wWlxqEa3oTDsaiTK
KOb2FxzYAmgCZ2P5MLJPgv9DJOuY/E3mDpmRL7hpTXnG3iF20IRYsxW+d2wu2PfScS9xGuAxCVD9
gg17S7aeup42HStf3RNBxBuxo6+PJ3TuQ3bbiHx4zVN95LxGNQUSb9uLAqjRaTQpwg7sniWRp4Ni
wYmL8Y9ymvlgOse0K+j4mlG2SWRCQVmaO2nwsgiUDdaUbxzP2Ia1iAgZ0kk+BVvwJngvW7LaFjZd
Bzyb7pJfri5/ha3YM2o85C2BRvpqfDM+Ti4N0DjyMJfM485ArXdwLiRjeI2kWk1N9DVzYu4rdalj
/kJSLsmTGqdR+MGDIFvnFRUFsVGdrBIypgyHm+4qdsJTixGHRyDX856RVb4pbV8emreeM45fGDRV
AR4CUjlgNu1Esi1Ci9WICQtybS9JbFAH3yPO27MGFVyBnFtc72HhdHy3F88iz6unON1Oxs3gjEnP
bWSeZOcTQ6QAHZtAB47EYj/rfVscz1aEw+W570++AxKS1tGPJrAYPVJEzM8K7AwvpaZfUDtE0jk5
0PxEwfDCaz4qiRJBov2r6LpXT3nLbA/gy+AMH2HVfXiJRHr0Gag49J2sjO/Blj1OLmQwb11rbMap
xuAOV41HB7PJndBci7Q9B1RZ4322WwR6/5/NxgF0ilDnOKNncVJxcW6qFxpbweQRCq/BXt8sZ8of
RtM42Lo3zz2m0/8+VJN9xiCEDULZ9pqm6xB0Dts/cS4kJOZQg7Ib4sIHgSFvhC9+RzBDgDM11D/F
YNvNXG7jgcu/mfZDw7zO8p8DMV8Yt0Ib66JsYyGnHjpf02I8KH1hT7Mt1kPMU3IYsmCjU0JpZZHB
8Y/DXZnAYzRiBov5NPBwIZy3nP8Whl3LpLP9E2Ro/DVjvVVr3xsc/wzLXroxqo8wqIxz4pWkRgOm
S6J31rYLVqnKI1q3mHWiYK6ttiXXDXSbmgnQ8247XwYfN73DqdQt27dkqXQMnJdUi6c2LV497Xu0
n6s/Xma7u1lPr0NKAnPoTKiGrmrpCAYt3cl+Zzfxj1MkastIbAR0B+Rbgydzy4D5qOdcEFqo6xxn
vkXR/2rDiP7nor0WwfQ7G3Jv75ctm/96+IPaOVHqset76naEBQWByhwcOYk6RkSIVkhH9TFO/loG
omycmHv6Mr2tLA4ZT4Zt2eKDcYwsu8D/SbRpMY3Kn5IBw5Ypapzpza+2q/1r4Ew8hTjRBA3VKo71
bCGAYwjYKWTaTHfMBrnPGAlg8u7s6eyGEdcmdwXx+wSXQIJF0RKcl6tf2dSgouay560SP4EHIC+U
U7S0Do9s4RrSsFn+09tzSxlGOh8Hyk5lJx6CKnlZdtqburJ+QRys2/7JoEGeFBsb1Zp+i/w1bW8V
ycZb1fOecpVsDavIPlyD0ZLw2F0rkhMB7diUOcLLTnK6Z2kRWB7dFno4bS5Cj+9w8Oedq3LeA3JI
yDwwMJPC2SaxCwFdy39u/NIlF1C5P8J2NxnWLnIPvstcr3mdqaxZ7lIewanM12wGaQ9j4xS2/gf5
aJ4oWDlXMtz11ticKLnuUrCyurN6nEHFt0NjB/v+oL9UdrlvJYb7yANIEc79E+eUpAZwQak5KorF
9i90i39zTpw6TaAVD+UHCAoMo5GBq4+/PDMMDXpxcOvGuPhMkS9jZL1VHF53oXbndSfKY6PCL8OZ
uUkz5pcFc3NKOMbCPo0OojZdOq7WB2Ceci1r1sygfw4pdNs3blFsLdBRO54KxIp+EuqVG4tUNBjS
FYANe9sLLFoDwfcxnsptf6S1vJK3pMrfPIcypCwovvKeto8xMICWcpXToBvtiPiczT5UQAXT3047
HMJyLDbljMwaosdpVRM/Zc2jByIW2D2yv3MTYdwcidICTQYRGkzNM7p9RBlBSktnoV9VORGKM6d/
EhbOBQD3sDNCQNBuBNZ9jjnGTekYABmbrYOVBd8TIh3bE6aqJvQCejDJ3tqNec1PAN28p2ECNZDj
4KGZofzspx+jsk7xyAnLNFoaq7zPZOr/tM4XVNR1T2QlVHoZxPt7x5WfXVARiHgdLV8DUSQEroLr
VC/7kVZgSXhL+xE52zpMCHGU+lD3qB9h2X3nEEW6maKyFqHLd5y9mgi+IeXcwMhckEFXEpsuXGWO
yzMTAq1wEoIqbBgKYWD8PRUvVmuHN/yCy9AXA0dV0GCdmC4ULueIaB1fK9s/h674xzVZ/4rLrtvX
OeVi4WBdkFTLYNzEnvvduNkbyL1mnKetUzg5HLV8C/uZc7Hui0NtKW+XZTiX2pr5odlwruSlfeMA
Z5F9ps2vxrsrWsxsmWD/gqJ86+yEdg/HOcmimI/9FAAJJ4dHHzkKM1/I29e9+Wue8mfW4Zp0jYx3
gROZZyTHfxMmT9vDHtAgexs26208M68bW0NuUyfhBF1ED73Av6vC5aE+D3tqnaOa/ezde6PcDr9b
FJ/EQC1yGe9tSa6nbw0UZuGuq4QinsD1un2s+XVoMT521LtDwza3yp7AONreK/79EOPjJg4fuXHN
bcBYYbUYOB8xwOMgvsVGEBztSjo7nZfprqY5Jp1an+wJ6N3gd9uS/fTRshgK2Acd87O5yuOiGOxd
LcjpNe2qd7W/bl3iC27eguqOUn3wpKaCOQnp2Ch5O406f8dmuecIY6ySFC+qCBZ+sjGWyEjxhj5m
sQpgA5sGc0ZDV09JEVxyCP5sX19Nba+sYX6p02Ev5p1B9G3tqAl2T5kvAAFy9QBnKNGGjye5EjHc
EqLp36sG251j118J8geBTE8cXVm/1LRZJ+mHIcI3WA2kN1zWwjJ7yeuaZpaaugOqXSkcjxPC+bNc
4eN5EqHxXThGC93Ff7QdZWHjmPNNUWdAFN0lYV77PPtrZ99WyfcQOgfDa3Eu57e4CLdWHT/6HURA
N5y/vGM1+tcqp44AcxeDuzJisCXFfnSo9jJsWmGY0e5rNlNrrxu++wgbl1uOxGCckkoYJ36NMv01
YgzmGuVPOo5jreH/634axfl+coIPNNBPosvKYf9fzPILX+/WDxhDNDxxD0X2aES8KpjrVmZS/5UB
9BWX5icSrm8oQowvGNtyUU5rPxz3YasFZzefd67CJnHPdXoMooo0EMf/j3re/7zup5jKXO/NnLLu
LCrdnrF3ZocY/rTVee05akJ1+g8VZPA8VmVMvzdRXlIVGjXu/qFBmQiIpB1KXGOg1rU8125vvDFK
v7Dap09Y3Dgl4PZWuHcYsirM3l5TgkgI3JMmQ2Bwgnxx3ZTHxpQ9Oq7j8vAY4aJKUnkjqEpGcWw1
olhkx26ofaizmC/unwrEIWYkmfESpbS82wZxh9ZQF6s0pzP4yGznuXbE2s0l1eDVhi9KO0OMIxyU
ufgqZ8o5EtsaLujA0T4NidTNdkt5DGu6LCrGST4UM5eoNlMYD99kKNJFcNoVTa+fpjb5jWEuufVp
R+FZobyHKTRR7/21AUjv5MNauP4nH4sqfQzZT50Th8dLOo/6q7e7x9YpdpkXWCSYSYos61d9F6w7
l++YVQk+nkaTSlwkaJDEb+CSsGjP8dWJMeSxLlVb1jRALRGo5MLdUSj1QCO2/ioFdHYnoWlySOit
rGfFp072jzmf+nXfp5ZVawOWin2OFe5wMOlA2kg1i52vGSFJ9ccOkQbMCMkvKC5177vH5UXiKm+O
d2hRfLJStTD+yX4XYb3hOUgUfvkvo5wfvKll8KuST9Km4wn5CbNvNl9DP9RfIcaujRz/uVL9j7rz
2I4cybbsF6EWhJkBmLqgazpJp4wJFskIQmuNr+8NZ1VXRFa/rPWGPUGSDJFBEDC7du85+8ijRE26
C9oh3ZWDb5/AbeNSrOlamSXa1MmJWJtyo2533yQUalsdqCSDISNww3M5m6e6iFPupHn5wwg4HoW0
M70nOrWhiJzxbvL33Txtp3Euu6g9GY7GxG+WjbYzAdUuELF+/90aJ0v6isfQMH+03ajuXL1Tey9o
DLq8fAO/Ydr+yUL7nSto/skV/CafSSElAHMiBm31F64gqaMAIiz3l+ESP8DBcY+KixFuJg99JNSu
m5K3CIhWYQbWY4SGZy2RUkH9IHyC5XZW4lwvKUZ1bIPDMXIYpdm1Fe3KMg/ueeNhqgvkWPihs6Zf
OyqzV2Er091/+UYAxf0GSJy/ETC5pqVAJyvdvuIbfwckOqpjk84nNHIlDMCm0jdmWj4EjbYuQMyt
aWeVu1lqr+f+o1O2/ozm+hqg6NKQgMRCYciBE9FDJimVvY6CH3wA25syz1qoHYbA/yei8xuR9/+4
9zaAyj//ycoWltQd3RXoDWBg8+u/MR17rMh+UBLOJpMuZWiTinQTl2m2qRN6+zH2nbeqMXfOqFk4
wWN/l01GfMr7mp7pVJj4Y2ndbHJVDMgkE2/v21jqM2lcajvap0KMr0j9UEA65sGdVdTXS0FwqvL8
kvRTz9uzBXa3KP7pkILGJMOR/kBUmuhsp0mtHDu+BPpkrl2hyMOZ1SgiYg6ju/B/GqEf6/ly/Ug1
1g8LAgVAHEEDCpTXibY0eZZNTriuB3Eqo4Ce6FXfMV3F0eDYYuPLCS2DsJ3XrCU2QtOCc2lr1cu8
BgV1kV+aWjt4SShuOxVhCNITl65FLW7joB+2ZODxjyoQiCGq4U00n+lwawdEO9FDp8zmLqccii2r
+i/vjPsf74xjOxYPm7D4jwBP+OfPjcoxoAM2Z0ex1Yd5uWsKkunGRlWnsMA2b8DCDDSVbkytCInr
4LhT6AzcrlA3GA7y4jsevW0iUjDKFpt+Rik1En46ythhd/20VQXOvmIGMOjNQ9km8U4LNEwt9EYf
ypBAbPBtzkY4FVuDMPp1B6iUlQjhSjkEl7qaLmq041MVShStE2fZGZuUDhiNCeQlc8zN5BESMIM8
BELX5Xq0B6CZk5EcBHwaeJ9teJBCEMXjuXR/nTo9INDYxoluPzvw2baVk/DYph2eniDR6PAmgIkA
kIA2uH4uS+sYlS3TASxrl0qF5XbqnJchde+v+tPrBQHxPTg0lDvCI686bfW1R9X4lGto1i2lD09N
Zdx5pcURfkhRcAiT/szokfcjMwYfBGOBDIomCL6ZhJPMTKXIXPnpzMq9rgUOpsgGIiBPY0vAVY7x
IXEJcs8+KK3j7T+/lvvq9PcLkvqPBcm1eTSk6ziU1BLwxJ9PiRYoDkYGBBl8pe5NjYr6OCaqvtFk
DzBFBPq2mRDw+DaxF05fuycAzu3FGlmMRp4wa4HUDXRiV+CcdRD/2aGxMjTrqWvnVGVtDM6TfLWV
rB/KiAad74VUYRXHn8i41+smhWqjJV9Fn3y5xXRCqqkdZMuRlgQUekNTr+2KyKrXRYCu+kpKmWqk
nb1hbaKwS9a9n4xnBxtQWDn55XohgA3MB4SuR7OgZhmHwUFSqksCQ2ZJ57wWXBWM8RSlu14av8Ik
rN+0PECVnTcvPtA9+AmpnMHVyTO4xnEJeVNs/v7GC/Ovy6rL8u/q0nJdtjTu/Z833rLGVuKKmoNq
XVwjqigQmqd5urWttZ72PyI9ngDcBTopv7k6egSePgRZ/V6JuLqtdNRdESI7xFw5Ixx0F/Q7bf8E
8fvOh0P9EEVGzFrN+VZUGDVnih+Lq723veHtKrq+Xrw2p51g+B/w2HH9qM41n8D0kFdWkRZVt8PS
g9hIUyMFEg+l6NiLnhglTrvUwvRmYIb6FvT1v783hjWvTf/mCEuF8IhHUbJRmlIXpq7/eXOgK06J
GxAOgX+M/K2ZHFnmnXdAeTeBJK0d5gN2f8hlS5Na5E32HnfiE7D1j07K6j7A0D/H/AGQSunhWw3K
N1598lIqvT0MTWfvSfkJSM1FKm404r5XRDDlVekfg9JK6aejkZ1aJ2dG8nb9is17ekA1S4T0/BvG
MKrOWu7pH27cEqwUFTe1KPpjOBjG3pGhsbFGWc+7D111A0uro5S7ifpmB7E8+6x79SAK+5Y1d4IG
jBaw021WpsgFblf209b1iAJBHJLEcR4w+W73jBSKj1DQsgjohzzjQ80XoT6dUch7R9G5j9+mBQ0F
WotdAAyAgSDKxRIO3yyLx1VPw3JP4Gl20ZXxEbR28DHBTAnHYcP4Z3yl8U7gAGEYWyY2JJPYzNEC
vTfXCb+wDFoiq7CBwa0b6gi4RoldMAEaxZBHc26/19gwR5tX2kZ5dtH9zQapHn3PciyBXeBZqM/X
F7iv2/pAyTtDM4Y7us71ckpaELLzp90Mc41leW856fGq17Rm0aa+ysGvnayscLmDAsNQ6DZnovZG
AkSd/NmVBnMZIIj4OBFrqFpbXw8OdUngWaKNkIVIH40G7qipMUVmoX6JaFGiMHO9DSBCHv420usN
0xTg+3U/vSXJcFZWL75AGi0NVqlv9Pn/WFcZ+l9XAMewJAM1R/K0C+U6c+H1W2FVw0UsvDKeg3uD
YKONvr4Fh8SZMii2V+aZg6FV0V+it20vZaZbTyxgdUxh9V2EFwbxOQybLqlFbjYBU9VhagfvaNn9
i1Q+00QgZMbhyqdsG/WLboEBLrcmZ9aon7RMb/YDbrqFbvu7qPZGMg5zC9pJn97kaHYZl4SvWPQC
WGNmu6Knnp5M8s9OpcjTU9h6NPYnBkDu6Aa7Osh8pj6kYWkU4c8cskFwj95q0OP+1CVWQwPIVfcM
2pGPsWxQKpjYa4guvD6tUwdcXyKWXl0flESCRMUDgz8hA4wVFwat/s4gIpZK2AIgdw6nvCDqr+xv
jPnT69ccBp1brQyBi+Ie8ssICLFU07olIRDdt/jQhWI6nZP2PRhyzajVX3rlYIyHUmlYQZ2gJ2uX
HohslHisrOqWpQZ0a2v/QHz1Rdh6cQ86ChBrjPb9SsfVIDQg38C4q6Y7rL7xQzGb9hD5/gQNGh6u
n/lFG/6X7cMQ8xL45xIpbPZmobs2taqSfynvJn+g71cSd0sbIgYEWCariP/b8wBhc+HZo/8T4Mwc
nEganw2/kbl6jc/aLO9NZZwH04ie2vHcQNg7F3q0zaYAgAgDW1rQvrI2MdNc4jpSD0AzABEvjhBK
SrCpTC+mYG0nunloIgJ5Jh2Ln213EGDCkEqTwUVk1vKuk3b7RBr9op5xeYnhylPTs2hZKIWi7LFg
TPtgDyR6zutpEwzN3fdpoXIJ+wt73M66JfZtaQUXZYBOH7Jqb/QN/hcVRukxe7ObIDhdL1cwpmyo
kliQdbpn6wm1+yLI2uJlpLd+k9qsQML2i5e4UY/KxfAVCGB6HSKNhRYSktP1DJ/Lxslu+XcVK0k6
y/qqlr9eel/alECx9f01H5UqcnlkeFKM7Z4JDhEMpeWeiNqFTWE58Z4uBJa22VTg0tFdNFUHQ0cy
f53RvHaDR3zMOvtWC0dmR/C/mM3ef7cnjLE7pdr7IOS4lXrsoOo3vXOVKptUsDI4FKjYlrlhJBsH
fiSMgqg+V7MNwM4uYdvroJMsAt2otqllGW7U8/ibZ7XaU6yLBwuyFiI188m0bP+2Uojh4urbvYmM
7tUZhuTgecDN9FF/C+G83Xaz9jMcDTCkWe+2WyeNOZspXma01cz5ZLlpPXMyNiZN/A6VO3q7W8Th
2vbvqwITkvpvT7xt6spkPqnEXBjoAtjMn+tl0BvjKGIPlRFukMSUWztGgZBPDwGvYwE/dVvQI6bL
idV1cHaGyKNt499ZFpNQL3gOUFFHqiTZIzvYfWs9EpB46/rO+nsVMdBeGTVkhUFHLsXMnWBaas6W
Xu5ONdnN338z7p8sd74Z3lpFnqRuuUpys+Zv9rfFf2LCShupJkw11KZNjA7lRRQMya5WELNgs/Vn
kFdolROUiXYj+hLP43xo0osSgWPd7w3Gv7gMOGH7qYs+4Wpaw2sb7iaIs8gNx5fOhntAMnGRW+on
jgUm0VH54/t3qq7RGPZpCNWMlqAkr4IeUppgB8nGvjoOxoE3p6UQCWfpU4jLyioT5GFXKyPho/Wh
ksZG6m4EJxssbuGh6DJDAI8+k89HOir2uhlicXSGSzIy1Inw4yqtkRcsLf3JuIKuy+QLXyYGrz4l
ZWYocWHwqrOqjtMeRQ05e/2mCxqIszncCcNf1aYbn8YanQDnzWad9dJcB4L2eOP9DGKPIXHRd1vN
lbsJFPdyiArrxQUjt0TZne37NFtel+7oyZdevx0cpqxXcHmZ6J8g09xDV3shCNL4zvIgM1YmnfOo
8uX2+mkB++y/PNjOnyd12wQgYRHKYTAsttBEWXOh8NuzIAMFr141P/MZWjmHXnkL83pvCmtGQLO8
LArd1+6imezkOebJxi5NorphLaOO6IyrC0gb6eLOxLTMHpCEt5g2BqJcl7g945MVQLnuW+ZL9ANv
ooxCFMMCgb1R1aGPF+MC3kZ3N7YlglWmUwal+Y6dEDSOR7RyHgvx/Ug0GNVnL249W2aqLPE33YiH
wXRE8TaL9iRrnNnr/ZoXbNqbbkpHmy9C2Ie2qtsK0YRpEoMk1XGyxoyjPsjyYqg3yZDW99EE3Tie
SuDDVzu0Ks6KMTNw0RJSc9gDyYm8GrL/vTeOy9yz9MW1V4NufzyGZvrY44LZa13O7HP+yO+VWKm2
zR8mhy0nO5qqdkAz+VBb/OnQeNPSCYvymBhfQS2JS6wimvEovlzvPUyqx79/5y0CJP5YwPg5OzpH
GhvasSEd5y+nGjBpdiLz5OdgPveW3X0XeRy+ixV7arcNk6A6pxM1VxsHz7YZbEE1jj8M4n4Qit59
PxJ9iM8kajpOHiNtKaG4D51VvpUebYI0qfDLjHbxhkwS3vt9ldrJO1qcz0k58UVLunhfDNJaw7dY
+ixSH77fD8vYomjkZEdMebbSJssnBpyLM2+w0MD//i5Qm/7HbXDA1RsWImMD3p09vw6/Pe60/EKO
xvQv+ypFQWdw7og6c3qXCZh0z/+RZfp0k0bJy1jxs8EQJm5sAsrQctPXQTlJ5nNG6aJbKMRCZuLv
ZbYBo3eynLp6kyRsrpJEQA0NitciYEMe03C8u14cVKF7EUxAtbxXI80xB/KBXnN6a5T/On8y/eur
nBWIflIvfVbFaGxAVOGoLMlFoiAJ5/pECe2RIV1+C2YkZVI3IeCiX3gz+f6GN8phlAekOENaifIH
EFYQtagXQf7m72OK2AQ/ZHXylbsQ8xin6cLXdpAxJpDisy+z9mxb2gND+/iYDd5rNxHjkfDzPYlQ
azfEeBZo2rJ6ce1OhambH+rY+mmZE4AShWEbZSW9+CjfYsEVL6VHymmqcC9VVQV+3mvlUxcIoH0R
qHJcp1tTvdBw+FnN73VhNQV7SIajmtzvpYnScD+HAM8vuVssr32yrrHE5vrai7Ext8ncskMA8P2b
JD7wvd/OBrEou2vGf7KLiXxAxARzc2sMCEmG3vtF2iV+H1yqFRnHCxzR9cGaLxxc6gNuHNnr8YHW
q7n9Pt+aXm5v0kyNT6FKCe4khTGaDbh+FfcPV2/nNMizO1i3Xhhnp67yvRPpHvQhE4bV339HPNhn
PY0qYPUvBbr3F7QzJ6SD2g1i02INDSP4gFpRuDVN5rFEHeVnFGDto0m/9ikNAiz1rbMtBMZl18q6
uyJXIwC2ROwLpdqdKXrmLJx+c31KNlkb+Eutsh+Jbc7vLStpbnLm9Ns0Ny/pmGv3srERHpXNaZ5R
geaN3b1m6UxuBotETht54jS1zRqMqFjJEa4qhJ5k1VStjQ48JOHXDCgIFTFeoQY9R5OafioIKn+e
wGJsZWcnnypDTn6djHn6ZwsYE74hubJpOW1NS44nbxq9W7+H3Smkb22yWkx7oZPh6Xf5Z8OyhUlh
fBbUx7c1XLIt0pdN5o8YkQjFfkkAja/LumSuqWBhkJHYGMPLOHoVdETqD6vTInCCdKBKq/rKTG6H
lglSAiwBizG/QWv6QTTlLRzbBqiv3mxivLs3Xuv321pGzbYbdTRAZb3zVTycenS9emMkDxZ0PtBa
9kMl7H51ha1GMh333yhi4egsDE5/yjz9wY9C958oYlMmBNiq/DH3YEXGfbL2e3d6runs046GSUiE
MRYU7M4DvC/ggRe9E839dRH8X+WencLPKq/zr+Zvk5f+azra/y/RTILO8/8czfQUV+9jmL3/kc00
/5F/ZjPp/6DkVzh5FPsG/RK6pf019sw0/0H70ICC6gjTtucAs3/FnknzH5YtSfPQCT62OCOz0fwr
9oywpzkUmy3OspQLTPN/E830l/pN5zhicQ4nNgqjE6XcX47iZVd5cE3HbOXDRgY5/Fnm1V1kjevK
Mj9/uyt33+f73yehhuVa3IU/yghmcYZtS2kYrmKK+NdzkDCMMkkkY1+oITVIUwJzGtPBXBC6905A
+kXmQgoBhOu3K5pMaBel9uzOPdSMpt7N4HCGvq7zlfVTJiStababbZ2gDu68+ZJYnmJu3O76wuvA
SDbVCZLe2Qx7/ZyR0nGTwRXdtkQUPOvRniFkdKP36Iz63IQ0+H8vrkOwprL7rVXo5jPeH7BOOsFI
vT2R+glaAJlWvgniyF0RjfyOBuqtClR0Z1TNF+CaAVV4FW8UsaTb0Q+NpdXrTzid823vodY2Wr04
tbHNHiXjYE8oKWZ1lRxk2RmPQWWpA4JTFxIu3dTSxrjVaUazHUAYLjvW3wc4AfoDGqOr/74CdrC7
evLjJIEFw1B+InmXUIWo39Ltiu91Ie6MGOzwwJFuVfs2dfDUm3e1MtF0yJG4uNgdMBYlgBTmC13a
ft+s4kQrMEfvrmcHoWfgNnu2/HD2sUl8qXtUAVBMgDvp5sY2tQs2KhQo6OW3SP6wiHegJFnVlgna
wRSBw8bozUfEHzppIgJD38XlpP2Ehcm4QKrTmvxgpE+dnROcM+DKUZ5HzoOsbYC3qxbFCXgiJnto
Zwgb8qcGkqz+aMBI3OnII1z/aAw2A1OdoComF8HSjuEqmWm47XJMbwVZFkvJaGvrDEb9GOXHplDd
RfO8Q9FKYlt6MKeq1Nvnus7eItfqDnHrtAw7NeQartr2qFUeAG0UD2TPqy2ZSUGdFXR5EFTBmpM7
LBavueTIWId6tplHJLdlIfewN4rtOCjsrTMnvigDdQdXfWNmhx4/2bn2XfvcRKN9LmI8xUr2IAgq
WGW0svSDi7tuC5ZtVyN2vrte2rrct2E2Hv/9pbCzCAvuMmjNcYIoyUTJWETM0yWhf6/8HwCLWvnW
S+LPIQ+BDcA5Jrt0O0eipdg+wMZLd2EEzoVd+RNUdrAijLRbXwO/ZGNE26RrefVilCatZdm3rZQt
Zgfnh7S1kyyK8dUrtV9RGSbbCH70ihM23akypUMUE5jFKxbCOxXy2CVwtSfP3Tr1oA5N++hPcXjs
Gys8IqsGizVET4HjUe/7/XMYIa5j616JEdyEHmKmWZnjaN3wflRMvKSx62eWHqPk8T6sx/EeMwTQ
5t6gSGjME+yZkuw0ekhNT25SDkdb86HNBU437LvOu1N9Oey9LJyWpV3doK4A+YOwQg7JJWMAzihO
vY0hHDHPFxvp4CpDZtkvA/xRnPuR04j4q2raLedZdO5t3Nz5EAlvghRuXF3iuBlWwcAwq24knlRn
YYQ5qqoIk0HamocqqD9KLQ3Rp/YX3VDYZk3o1ehaIGGNT7kKhzdD83nrO8ZJQymBCJX1Y2pbEBoo
fpYTE4fLVGrbUNXRK0nuwnI1+JZ+sw+x+f52uX4tqiT6nRnTEGsC8qXejGtdT/OHwR3uNQvTSxy2
yTGzveiYt+Evvl9sSRSxXScJJadfrfAnr8o4T24Yhkc3V70CIvgDY6BwN8TGBYhKQEcUoLJgngJe
q8MjZFl3FZNLU6G7KIhwCFgcl1meN0c7NmoAgF59FFNuw8Ha1D3/zVJNfV+saFrWUz2sKemj9XcR
C3RkaMULQ/BoO7jy1c+d6BDzR9Zwou13/MvDusSHyswXKozmFCXqvvLBERTudmuoZd54iLOrZHyQ
aM9pv4Eu8DrwvHZfXgwRnWuicm8nDSUYjLojh1IX4uPwLibSULLOZNxWIugk5Kql+hUV0NLmmYlb
v0aU6S6kVXYHMHZyVSoIc2ENNCeIzOAp7yCbBLX7FvsFG98swoptTjl19sIYuN32wkr3fZdVTEw7
+E52fyTeAJmHHt9jwA12Liybkx/KR8b3/V6TtslBmdSDGDXbJp/X9IDggrtpBAcUWfIGqxNuSvlJ
nlb3LFs4g92Ae82wp/45bYZ8izdfcOIM8jWtCmMX6Np7YprJY+hXzVbw0mwQzrZPpswfOc6Hn046
BYuUKcSF2Kh+PWXuvvW8AcQ6dnlEc+ljxTx3IRj2fTL/XWLZHr7gl25KKPpRrA+fVT/MgWLyMZnU
tBEJMmpO0eFF98FK5hhdXY+ENidCb5LTzrmM44TVuXOhHU+C3RS8y76oa/jVtR4s8Y2+pXYYv3Tk
qxLNUpe33WBELyUi7kQCXhCk0h88B+0Z8cjRTZOMeN7bWYdv/OAYOK4MrzwGJr+Uy7x9SodMuwkh
9eHf4FM9V86mjxT0PmChrZbEyAK49BZ8ayx1CldsslSxWUDBaNsSZyEXwJXgSxidEgfgG5uiSe9H
82TKYclQHxidqHJMgm5xUixvqQEp1zATGgMR0RDKGD9tGdknZpnSHMXJdVN5un4EsCg5meFOZ4GJ
sfUc8NuI2xIbEmlYJnR7BZg0SYHWpCXP3uSqdlUatXZHP2Olg2G/WGm6rAcDd8I8QLim8USccevc
vh1KN3xQiR7vwA++2IDtf8JR3HtGrJ5TgnfiWnvtBww2Xp3kJ1K8odujm9miOKjX7JNLRsYW2j2Y
r17chTfJgEzRIbVhX9h4bHxWzhCSxj7PiXx2DSvZ2JIggGSoizNO2P2EQRR/osRLz902h+EmyJtV
qMWo0tN6J0MTA5iM6p1Czr2F6j9t+JumBdADg0MOsumiNvQDSqDmaAKVYQA9VRsPh96q1MZ8Mdax
/JXvLJzceuWn5+vA9nrhgP3cWZihQsOAADn57qlrTefUDFV9iodD6LE9VkZR7ZXqypc53zATqfWW
oHPI7ewVtwdHTzbRGx7InGiHMLpz50vYZtVaIPhky4pxFkag2A27TO6tJm/3gVKf189Qr95PEU2s
gQb2gtmB/cMMh7satdxIf/i5zSz6qHgZbiMCR/YSCd6qq8mPK9z2AmVLgDXJzI9EJy+AielXK4iH
EnayCZpWbgg/dBapn5aPuFtAV7pBdg6c2N2UKLD2rgO1hukqWEfEKPcltJQFt8j6qIv+Nooih7Kt
xOKoCXU7+ThOqm7a6F2HUX5Ok/Fq3TrZSZevbcu41fuJbAOk0M/Y0Me9knS5q5HWhuHE0GERzObS
ts7CyjQqt7TZT7HSj5bu5DdaXZBQFKSvba1OIxXtQ5byB9GE4jqCvLuqClo4PKOPqrbQPxTYTSIV
EPpRfZDfnJyTEgfMkPCUWdzh83xjMUpkgHetIqY4bAdaamKYYQY/eIEhrdlOvhOTfUyIVl2FgNzW
/bxP9ZF+smmA7f7NT2Iq6FMVMItF1LEFprXXArc/G+TH3gNkWGOwBGktMDqIkYe0S3tY2Uwl3Enh
ETf8K3y+wiAEwAx3dnfS3SA4uIwH8CH6P2i2ukidq+gcl/IWEg7w7ByhGY21tcMUkJxNO8QXvgHi
SEHvVGo9+la1E0bz0TnWeB78bE4PcC8mSboZZXlVC3uDcQqmXTF+8VtIcKvCD/jvRHN2pv2QdMRV
Bx10kkB2wGWNFB6PAqFuFXW3d0Nj3BOmnu+S1iWH3gcVWEuJQhhSwUth1hajeQYuEU5amvPNl+iM
7MyBaOEZbE9OTMepAJh7zuZLKoczsPyR9tK/vhS4ScWaO5CYWIl95gEAmqoq3WUaByWzUpSnXFBf
YscmC24VVqI/pDpLDgk4/mumgHwm0U8/aFEVpcZdnGnhqzXXQ03AT6f1N1pgWqcq8geOaOA4mtwH
UGlipMxJIck76oOmCuRDmqIWMn0sA4KJY4EjZVGMZf/rlTHQB37r5D4rwcwQEleunDisXhkJF8hJ
Jv+YJvgOVDFjAYTO1/Q6fvD5kd3QkvdARiH1EUNZP1ca2L7cgo7HbIShBu3GrNpmBaBEp7OGM3sN
8328Dds+L/Hxjv6EM5UXIBjq7qEqHiloGT5VLgtibZMH2BLxbSHX2bR1MUH3fFRh62wGvVenoidP
xNMrb8Lsi+lQdRDWy4xSAOH/4+ikwL/HFFu7WRggGBRxFegOD0XcfnT2+NjNR2cwAKSX13tlmPqv
FIwV8joQgjlGNdkV0zrm6UDAG4TIjRsNURc5SkVJdl2fEH6shaI9+6jn9W3r6OFN55nh2TbpweUj
4x2sh9PWiKqW5AJwTBplyLqqjWCTgFGjbLvnnRJnmtgougv7CFd62lqheC16oCSAe+K17IzwUEcG
EQ5usHdbGLOtaRwqe7wk8CQ2+kTfa2YD7hlBsF/o4k7v6/yBtgBSrBg/OcqZJY1mNCuIlRZ2N66T
usluQ6AV93kl2SJszD9hihaNkeO+JS7lECmT2bXuvckIGyui+RWL2082K/5Oh8kLnvGd2RJt5U8G
dVWWLGPSFTeBQzxMZhAPrfsh8QT0jtMihF6MPvC28l04DnB7ngQWZE630X3fVtaqKJJx3ZIxunCb
YHwqe1zvBF+A27ZTVIQNbVYlyn6bD+QvTkTEVxN6Mvlc2+KSVWpYcUbXZhPLAeyLu2CKTx5Ans+B
KQmMHV977WSzSxIm4hhQTQ5+VrBsNANv+NdgVS9OSUjqEHOSzCHMRa1OHzH3f2pte88RRsSMebEV
3WryiILJ2YtTEzOjD2smG3BegIqmAAP6vmSYGrU3sjIQ7ArUfAMG+8IUL4aQe4sW0IY4vwTpIOIc
5rw4TCMXLt5gHxJxNmcRKYg8s1HU74VhLkuP1CWfD2jOP6kQYk1W1LiEGuMeCtvRmIC/pHGaLLy4
R64NDo61Cj/B4wTMZ5n3R4n6flFHkNXiYHwjuNPrH/MyOaU2SbOOe3bj8Re8Jg8lko8y2tDoyTbO
bqSPC87LR+Qo3kOB07jU4UQPjVCLKNH3zOe9tWfGt4Mqkp2fx1CSwmU5wqArUh0zGhLJvOtWQZUW
i5QfVdSDWIvAwgGLi9jo8UIxQ9+O1QfNY+4gMuIAZDpM9pS+dKK/4s8DApSayxrnYmlBInbswsT7
etskiXswW/Oshnwg0ao9Wj6hnFVQQE8zLcRtmesv0LkR+kN1N88yYQ/R81gQYbYuXJTddVHdNLEZ
JdxlooCuF+GSDJT3lQuBc21PM90+xq6nFcQj1nZxHGr3adQTluDOfu8L9YCM+01r+WGi6LwhwPAY
o+9ZJnq1Twsf0ar04O2bz2YHMzMm/BH5MgYbHRg659uFMMvuptDKmzBzcoDPkbbEACqan1UTvuuj
gP5iVE9R2MNfsB9RLF56Q+oL4ZaXQYNaRpxDb74rOdJRtMMl9T0L/iR3w6CFSxFFQCdKxsE+MiGr
QXGEqn3kfLSoZE2SRuy82rRTIJN94Vye44gkHYhLgsGOFtluBpb0ZfljCp1zFkX3wVhcXIq7Y4XH
uPcjlgftgFRz5TvNMS+ZQRSedoGDtBlq+10W/U9zMp8FpLEO2ys9+V8ErAWo9XpQjiNeIuakkKHh
dQTkmElsNpFFKhgePVI5JrGuqvxR5axYOIZh6niEl+p4uW/0wnoKOjXt3d6uyHjgB6gSB66QqOcO
h8mRDhObPkQkzpjnpMBo7bAq6ISQkzYCIdlRLUDdJr/E44edGdWiSgD2sRfxAo9BuRkEtxa79qWX
/VpFcKqJccsQ7FUTQjlcgqL8iBxQvkDZvnItOLllskcM/EiPQoeH0kaw7KN22RcVVCbSoVYTBIPR
eneNJF0ZSfAJKbbbt5n/1Q9KLIFYNDCHFlPUI5Io4V8HMR2aKnlLApKr2NheHB3sUtSRJqJD/fKG
xlj57n0XuO+x57Y3dW0jQNEE8cDxlz7BVs6nIgK56Lzis7hMYXsKNDgR2Sh+kFxVdkEHQIJ82jgy
3ossJPA4E48AMM2jORBFkRAxrWFNWjFcLxnd54tuhB+UkLLC/lvdxbTueTShnIlYXGycpKs+nOCS
hSU51AEm98olqsdMxBuc5VcojNlqiuZAQDtExIA3Cd0ekUoFKUuF2Z5YEfLJTW4sRPyLGARL2YLT
yYpt3qJetyvE+SR7PpCccYKLAyaAOMClVE+yn6pFruSv2Cp+VdYdgdhHQnDcreUf5Gj+LGw7pZWA
y9se5bYdU+IXGuS6bdmiYWeQLUcFC8DGfmWQRMR8kVW/m/plLGjGET1FnrCx0ekGLjIiaTapVc9E
DnuXpXrJgpCOW5X69zAVWGuCNlsRyryii5yfMV8iYPe8namX5oF0k3ptlq679Ec4GzRC2w4y98R4
grkhhtw4gmAMPwRvdu52p7y2pwusaxOOEwEWBI39AP6wIoUccbvWBmzp3ChbN7CNma6is9s7O9VT
kNrZ5v9wdGbLcSJbFP0iIiAhSXitAmqSSrNk6YWQ7RbzPCV8fa/yi+Ned3voKoaTZ++9tmGAxmlH
RDJ8TCwSdP812fdspDjESZtPujPdfeyMB6/qROBj99sZy5wGC4u2oNEeu7zYBF5ilhybRnr1ZrLn
tAxkROXeCeFByeg96kBoHpun1Ym2dBnoPixNuLTQbZP5DwUZWETXTlIz9gHR0T1xEx0zf7F3g+1v
Fz9D6R8aPKYUR6N39PG5cZZPXCEc0fmvBu7Y6oikgQfBVl7tSdp76qnmh96cCftJTG4lG7OD4W+R
lcg6pAOyCoFiXM3Vi1oPYhCBwYe5v5kRztlATpwk+wQPcWchZI5ifi1G45oo3ixM+f+l5fKfV4y3
nBxkSTSLlymtzm0PtcVUxO6SgSUAw3BkkS0/WnKJlMtd3euqONDERYJPfNPgG991y/Pqm//5o/Pj
es5Tq9cfskb4wF1FOa093vWqte7ol2ZfhHIb4GveQk/3LlZccXH7qmEgm54GLFmdBBe5GAooMouv
vWdS7TRK51uXaR0phtVFUKijt3o7pBNHsJqFMqEhK0Ltoa3TICnbty1ghNwL8FfQWlIvaPhFdZis
9o49O9l4hI+9lSQqTKh+c/31ZkDwielhG5wLuwo3UfeQZikRagRGefomQyd3vuPc7IO0Sb/peAMP
ltGgOkyQoH3SOi3LYfwSTFVA4UA2iGWXzMvTrAZnv8DLq9h+Hd2RVfbEca8lpSR4muvci+qU4ozY
Uq9ciq7FV98k1F6ZGyl2u5BUo/TVkYs6Plrp+FDHxchNPTX5o720HEGcHLjav5/EGyyugnByz4Zk
8xk/RF1GmEmHYNgqjdHaHg4iNvyHzjHMoC7SC0d59JxYJGGihrtRu3i1+oroJ/mOeLF5CYjlYya7
8tjZ86fpFQezk85HS7Mm5SqsLRNr6j8MDjIP2xYfUxe4waoX6+xs43rvr+bpX80AM2xyEUAgQXT1
D7SntPtKDL9RauJA1JTbSrcIvTj9TVvgk0sz9S43s3caGC5rspw9bfafS2X/aUqqAfzbl876C1ii
8KOaHJ2/pqd1gP5YDW365MZ5mJnWu8w7decwFYVy+bHMj0JkYc9iNsBlHgIPB+Gi3e+qoOmMfM1p
HGN6i1ITEpexG6dOXDN2SbhQKZmSrR+QjmsCPUiQEDMbTrZQJlRH/qxh9X0c/bcWvvHc9ON4BkxN
ngJukDJZgZXCC8uCl6+rwK0wtVyqHrBOR/Fg3BDMAsTf7GpKtDm3it0kRL2jierBrpL7VIjsv46u
GAaq9Yh/oCDogPgZy8y8lArwZw+EZw8saXgdyBftl/pRVTiFs9yvLrLWR0ki+IBrvjyMHL2AKyso
SD7Te5xiz1dpfUdfFZxCp2ckc/R7nnJoK+O2IalGYiXFV0oFN0xRTkYcWIu4Pns5Vowqvd+sTiOz
+V04Nbd3ol2HrlIR/x7QLiwcDwNb7geHPoO40HwlQx+ftPU2tdvMDnzhORq7mE5SG1nHUlAJifUq
izU1/Ev7bK4cokWZRgAAvsXsGIdF5ZS8j5116G311xm2MZodvkpiJeaDJdRBAM95oWhpIOqFVLgS
bDn9+7+NZWOHzJdPxdTUjmAkGe2Z37T3xBkuUqvxnSFmPg2m84tU46OOWdmqurxPy13RuuLquUhD
dO7Zs33vlRPxeXMxMZ7Twc7xT5rTek4MnnPeAN108HiLGsIsT7KiI6UhlVOI+qUR63a/KOQxVscI
FP21iotgbDqsuhBz9gAri2BobHH3Z0vVdO0yEYyEAUPiWMBVE52+1+SKxOwZd2VW3SdeW51pJksB
nHvWvWRRm8Lt3KP/0rZjt/WTTQmd7SLQNH1u7maZVpz6Rthf9Xoo/E69pLZuA2Fb+dlz6BUDNHZZ
qMTDM86pqo4BnmXZ1XFmztdz5/AArKmvop/qYnam5gNt2dIhrh+kv/yapDs9b73JzLAgGCbgKEhy
SuLN2fYA4aW9ejffv9M91S098hBMOD3iIz7Aysz3fU2BVLUYSAjMxI9a6/TRSoZf/gyHSLRJtkcO
CyFOzZ8qXR8zDsY8hnt1tgyxN7gRIlNBd1gCft/3cWpJ6BviIQOrOiseOpC11FV2hXEC9heuC6+P
fLyOBoK0yX3g/slJKYbT0q+v6XCjaLjUzhouVdaLKlC/zfehgbxPwOOGuJ6HIxE3BK4zYDHytli5
yAn5fPf3asOeWdutEVHLeNkW3H7GRJOxnfKyalv5gv1HB5VLkHtr4qNZlAg13heEIMNX1nlAQ4Ea
7u7NW6FNm1DXNVv9FmU6fu2ctb1gT1tO3Mk8VVeWsU4mzvQDPxBFnUPIOtS7JEAUJDxy8kFtFDdv
hd0jQ2ZoNRj1rGcTi3Hd9bvUrZr7zDThCkC/CYmXPRAXxZS8yZVkdpFfh5hqT6c2RibS+uRvzXXz
Vwro1O85MWw0Nko+VtqwN2Rrb5l+kq6usHIAVMa3Xe5G2J1X+1az2tsOFeJMbMHaoxCX7BmWbR0v
XK3BavaIi5zg97pJWdMqn3PwMHw1K282Nm+KDppmvTYr6S1GH8neEkI7xYa4w7jB8+KpM/qE3NbI
Pgg8iPTA6MUcKuffa6zO7jp/EbiHKUbey1F+8zA5ZmgT3wXHTVRkpfqIKFa3wzrl14BAACkeFIbl
tiq+/ZZLlACoFU6DuNbsgHae5DDU375j4a0wgHP/UtUTLNcY3i+ogjGk5h2585r0jR9upcO15c72
ORvBm69UzEQ0OHzw5qNNZuCl5PXrIdacDOfC+CtpOAUm7MvAhbKuVvdNtbhsFeSamoc4Gf0EuowD
vU3o4w3Fe8EHqClgT/XDyKobJQqcUzJHI/Bd6HrTzmyKj60E90vJ3OIiLBQ5BlGzpsEx9U/4QMVP
4ouookoom0HBWuYazSTUfe3Yj06+RlURwmsneS7bCisJbglYt8ZL487MYYa7XzpGLPz0dE6DyIos
EBk75sg2aIrkcaGQgvNaW76SwBue7A1dR8XsTpCSQHKv3hU2N0lRmH2E9lgj31gYfxsWTVvJo2pF
uLvD1EBZJ0yb+3yyqctY4iqc65xW4RQ5n6T+gdCWceKh+Cduk1+pMDkz8NKiAdxtgtZaHRQ3RDq3
k9+WN4bWIpx9VmjGWLkOYZNh7q8sxTA212ff7/jSOR+Cd/xLOxHOnTg9YY54Y6u0nQok41VL59HB
En50BNGjhSRy9O+HpqJvaa37+bJmi7FbKVzdpRNgHhQ+IoCOFaku/c/l1mHxk9ZH5Y+hNiv4voX+
LKf1IjywzQ370dDwrfUxb5ZIchyIFz3dL1MdihvYO59u7u/htiXLto4ivOm3mosxMlzgwtPQu4yd
mI2StJn33QBvRtP1l7X++CSXcqHEkRGNDigTlrSxo9TNeTQq46tL7PFs32gobq3Pw59UC3VJGO7C
tMK9YseZd4TsfFfjjkQHpOw3q2br/O+HOonrqFmnr075yFUccHcI4xPNS6wd2GWcOn7h5pRgKjlz
hFhB1SOvkH/jLnRLv5worIxnETgTmk+vR5cdJukJlBSDbgeO2d6k5B5dFMsKdptJ8iZuncfGrn9m
1b469F3/ymue6bJ/cuEEUCpCG0lVWF2oRTmFZp5YO9ZVxR0HK2YwdxNAwHvqfJcZLUV/tqB47aGp
I9uYHvPEAy2qkzBzb5EjzOoL0c99Cs/wjsJHN/pzYJvzk6ni0g3OCsLOBqc1pq/+CEQe2k136bkq
X6yvTBrrsWnMNwgN67sNOZ230vIstvHL7FVJZxLZtEm5EWFZH2IMKMDUTkpQLu1XThHg5ro2LRP8
gGjT76U1FwH9hSuTReWHPQjzazGwC6vK5gBzEvLudqjbrmIhbX71LJCCuhpzPL0lD9jbcaAuGuwT
lP0VJdKuc/sWjTk9Q8Izn0rTHgM72d4SvoGdrl3rzm16IywUUFAGsGSfd4ZF8ZPp3TVoCWS5TMWg
M1cY26wXOSOjztzpwaJJOCOM6su//zWhn0aVb/x2VOuCxz5mQNqwdMwTghQP1rh06LQa6QGemJQr
BiOxGr+l3UdrOqa3LVswkgbAVhtn794KGp4SyBLudEKuqJby2R+ruwJw842Q8h+ufREtKj4UlUgo
ikI1hlL6NvVdGpk5qNkBrLXLljQW0v7jAJ2cjOHZ5pPGSOjTOJptpBQ+fD1RXZGDaqORsYS8xYZ1
wjvA0S3HQFBkUWcu+YPBCyAD2nYlY0pTxGWmkvDXKrNTaSEErCR4DgjL7mtNphIjD7WEHDnoxcG9
kKuaJgVtOJHT19gtqKdW862JgXf1hS5cq5mjpKTRY5LYIRYKiZrGA79e6v41iTVI884/kiVHtibh
DO7Vu1Ni0hcH7Hg15CavLW8dwTEEqJbEpCZdEYw3msijOtalGlBWxEkpfF1P1px+rjT0HfuiNe/9
xHqfGaOjVuUvBrwcWlNu1yROKeguVXF1xEdlCfFC/3NRxR3cs/S7Ie2858qjj3FR/5VVazO2uSyq
PNhHi3Gsm+V9dQkxzBl/9FJB9eirWz2rGk75Q0nm+UnOJuXeVcb2MKtPWXmhtZz3mNOq3Y0hECBq
Gqeeu25HxeQfuj57rmlmMT5MGWC+pkVD2+ZJzc79/MfnYI0YdcayRDi8ZTEzgvUCOUY43GcRhkWs
RrchSkj3p099iGvzAMjbs4vmJ+mtnZszna3FcaMqpSUOxJEBer91lsWkD9SpFyMVMSxmQWX0D3kG
nk7T+noU+kbHrJ8ArsR701FN6OUpzNhUs2qwfeiC+QxKsKmna9YVj8laJpEyM75Xn69OtOVBttvN
4QhrjAVGhDb9zevqXNWI4KlvAO+b+PUr/FVdpT+y5d0kGfjTweyvtqP+U8tWPJhvLo/53drxkq1T
1icj+vpOWtghCVas+SGZM5tDPtsi7Q7L3Ub6mUqW8WhVxzgDEQl64b52qDFbEvi03Mi0pSdF319A
DwZ6w5+4mdq44wnNaaQuxs+V2OMrH9GBOK7eJSlY7VlXd06N7cu1qu8GEO6F9fcSIvReSEyydTaX
BFFt+dFDPJ/GW/gyB8m+zTQWmSm4uwL7emTCtsE7wIRfoqvfykYLNpC2cSwXHeJ486OxpuWN6tsJ
z/TeKHJMunIOSC9shO7SZ2rxZNRBma1hGtyBFKQ9ggdObznQ15eZbwXYi295adjFFEoTwoQiim5f
zrNN0v9tQkydE0THXKPPuCmA47ZUz14MfH/ylvdyYM+EODM8tw1PYGkjRHm+Rwip/Mw2KpOER0/V
WhcfVDV4dwPAvqZMHk3xUaS2d8qMnokf81zlL88V3GEKGxW1vLYZcP5RJ70V9qFs6pGv7baHHocH
z2r6sJyNNsSBOH9oS38DMGhYqS196PEFGdxPNM3zB+KdI55Cc4hPmWdHcWwueZHphnbh3HyMFR2Z
dl7lgTPb/X5chpcpz99ds+Jus8f50DrwhoBfBrBpF4bM+T2J51+SQTbg8DuwYC0wOhcFTPPJj+b1
auFCZSrscKkYgMA2tDqtfpZhJHFhgcWpXW2SXHerqze7701efBjLop5uIlrL6yGIW59ost3gyh3A
427eBTPXR26/JRQlH/MCpueoMW7l7qGsnORaVETMnDxhndOFS+ugicmFc6vT43D04SmRCYw4rGfh
ApT0tIJwKxJjjZixwPQZCSB6tlgsUvFZ/fuBG1Xep41HHe1YRaUEvdqrE20qQ19cx8HaNSqXV0Yi
C5+P866GhiBnKa9iKpID2KcHDGP2GTfJeCoEYhvy/7nJx7fYzfNrO5Jlzttrm1IhZM4CuG56X+bY
YjgTtrXkoTZ8+rAS26FLD5vA50NjdOgW7Xjwc7/ZM8Py5OAllAl2o805M+RP1lX0I9nav4pm+Dt5
/aPsBGS1GhWXhlkedznWsAFwPa7eqcIUpzmdP8lVg4LsqPdQDiNC2RUP8DEIWKExF4C+6K6lcGsR
7JLTnJKXMqnu82r+mGNkJJ2lLNPS7IK/EL4+Y8fQPLm+cSpUP/BgEl+b78yhWpf7bqw5DnUdzxIv
m+9B1Kpssnbz5qOJAjoIDZ4M0ZwkLzKZuqjP6eBwquXQgwNgySbicwZBW9a/LAoKHmBlPzc5BW0o
x0k+/dW2RXXMiOUcDsbaNww2Zvx7s/hWcKV+rbxkd4wM/8mhPzZeZT9w2oB0WVRh7gMt5sRxUHQ0
m/Yg782yRn9WNxtIbvAImxh918HYlX2954g/HNWwBeZo+EejaJFIQHrgTZz9MLMBZVvprcpA2Jf0
hbKCD1g8UVwbRnAq4yo9cjdkYaYZO/IKXN2wqvM00DaVqmoIUZTqnbvSDGDmHfUeIw0zkxqpy6ua
Fy0TweCCzN6aT+yFs8MwugBnk5tfZnPssEup32L9v1XZEhCDyI+0uBzWlvMYSpxmwDNysvQ07c51
I1jVK2ZyCS+PRFc4j6wLEp4rvVvm8CN5aZUF8CxuVtCUq8sOEze1nxCpiE2EN6drzihwpFLNJ3pi
eClsGiluTHmcYygI4dySP0vWNzwrDzLH519PFb2AdvUpGCj3swUHppdRISww/zJkjGgDoEHAplKX
1AU1HGwJhkthzrAhNdTxJIGGmkPeTWPj2cEpfuZ4PoQLlTb7yc4eUgdhxtPGEPZpXB5Eiw3GvMmL
SZN/WNbYBY5CDBhvf7uxAlHHPyqd9ODpKg5GYW88qZJvf5uKXW+ZaLDxTC/v1PytUOL3lC8wjHkL
lAQOIFlh0Mh8Kzn2bhCuzZosPn4a3Ik9Nvte+fJaOSsy/8Bz28tPVcMGqdbWwyCQsXwXuie3/U0c
nC0ouQQ2bk1VyvgaMGahm408R9P0l4qLR0BDL7OBi1TEFKICO4it2QpAl9mkgbc9k9ESbbczfpVl
RoRF6I9hQhYcF/RfQc2bsO/46FrK0QWFoU4OzTjj/IzbxAR7fE7Kxn5RW20eba5DnrRTsJX01moF
84GCvl8AZJiW2FDlA4/BmvlpYO8CYoW/BAU+AW/pg/I2GLIO/RvlttKM8yj0ZcYwz56Szkni0p9u
B1+YWkrYKvUCnAJo6h4V6nt0x5lPof5jMCWbcTod5oyStULQIDAwFivupoAIy2OW4n3zi+GXXhly
kjHp31yfj37sNciu2MKDr/Iw1S1nPKtuXnIf/YV6eMCSMODHTSWPihb0zZLU7AxA0Li193RXt1D6
cWRZXruPRf4EOj3mxFN/FYh5uzX3WHU7Tn5MRP3Wq2WgLROhgDDBGdM8hsjxtBm3AgAzf3a930A2
rcDJUETLL1rKMVa7C4MjP4sJJfU4tfPaGZU+5Yt655IgCt+k8aEjebibsFMR+Ycx4DeUMOhM/GwC
JPUcs1QRzLdR00GTreFm7qykjUxM4CBFIPqVPXJzeXCJoOY5q/Uc+NmBpnTE+uLKOfqRbKV0X8gc
2NEwpVlUdRi3DKBuQe782lzNV4TBHCzmqx5p3XBXeSd4khDQQOHf6pPocgze2qRci2THzkCg3vN2
yI4k0B9zNeAVNBl8etzqQ8lAjVn8MM3Vu5WoN8bR5Ojj8gH57vwkNTvyUsy3NEyw2SsU1g06lJkL
uupcI9r8DVWnLcAllPerqOU9RBUZEX+rgzjr39hQg8We244Kw8I+Ki9/0eCrqRY0h4jRiKKQkhhm
mvYX27SfpBzqh8lYHret+Wragh1zyTqm0udlJHi53VoXZazwPrJAPYwXa5AvKcmlM2EfcYgbQgq4
MZPAT0fJfh8Jr5F5EVpQf9c1T+jCaCOwxtUDe6LmzP7vyWJMtvwBuzF0IGwCTs87Gi/nluMeZvY6
Dywn7zArnSabAK5IF+NCLDCH8kMbIgYmeWFF4l5KsfxyHENCkS7gQG3yLBv5exu7KlC197bhXXm9
YX+TZEuYyaeL6yuTPJfzEet+x+JfXjdFoc1k+Q+T/K+eOPysMsxkwo5SAbHTs/3g7RbTpYGdNkDK
oxZ6bq1XizVqNIMSW2okT6+3n7Th6T0eIlBcmVHtF+CTt1vsyRm1ddfW1l7OSx4MPcyayc2aR5lG
kM1Y7Kd24OBv2bc5gQ6LlO/SMeBsW1DZlK1lE9jBuCrFtYfIoOiHOneltO+6X9LCKJCVSl2IX/2h
oVtE7pQBcJnqNHIM43dv8Zv0DTuCQsRU+7hVxk2DroUIa4jWARu9YPda3y1v4WnMimTvWf2RZNn0
1BIf4jiURjKJWUvHvDyMWfL+duOGT4iQUO+5dwMn+b2ZAl3K6uzVnlN6m53kbe0poO685G81nob8
jzBRQLycuvAJlOC0cLpbmXqc2PtVpPITWAZRKS81w3R610bBdm/liFI45d73U4g6VeMDaEHNWBqk
iHE4gBxJ9hW2j7uxp+XD65Ig7XhcTp2iuWFBGXHTR9isyNpW/ls4/IsxVMiA9ec1npbfeiWB7sO8
N8fkDxF6dbAwvO620U+DxoWZvF2VVt6BU9R9lTAf4rNu2oR9hR/Lc3mzSCSYgswbfgo0kJH79IVW
y44ZfN4Le7zkK5Qy2XfnsibF7Snx7ec6VDbpHWajyrBflxWuwMwSjL6PjUFJv9rmRoqljn0ubwq2
nfoZF+FHZ8J0sV3T2seAk4LvVffsq03/FbM/Pm8y+zUnnPBx7Fp9QejdYQPAgAOy6NDQndN1lK1V
t+aQcYnK/nFG+byZAR9xTz6YmrShmMYfU5eh4iquGijoFQcSbAfLTzy/CyHMcNkuTTd9GSlW3cnJ
zosmJyQJmCIQqR8rj49z23y47Cwk9+WO8gOGm9ysnf1KJAW93P2vAA41bby8wJjZ+XpG8GpD8kbn
pbBLRKpbCz3cxbpTIYPOXcs1HxF9e1frGulyOQMpD1Y+XNwt9rGf9a3qBq/N0PjnxLZCvfnUBug2
pJaBJD/AOOiT4ezexmbw/P3w2Mr8zc37v1Qbd4EW+PiWLARfNbXxwdHZAb1NHPuhOa0OckL7VKj5
r5jcKazQokQCohGWKTn3/dBRujNXY4cDF/tN1cv3lKeA7efoOdbwoWY2HCWii+uByML4gGxDTJGs
DUVHAjRDgiWEG8ur8N3BJNy0epE03u4ZulVQNXiGlo3D4mSdjer3aNMQCbnqN6dbFuXjrR4GNzzG
A5ZcNwXF9ua98p+ppJYBRfSPyjNebt/Ilm7qstnzy/gD0BFSbdKwvljx5LpUknEaupQ546Mc4BdS
mHTRCGsA+Bm66oXvKa6fFEQDPmVCRBTOYLLTePgLj/tAPiNJ6vDT3Was7V1zGRMouO38hwU7O4dV
NseKKvW0jyMyB9fFawWyYXaJV7YqshBhT/aHVxmhDn+e8fjS7mit5c7eOL+gRv2A3TmNdAztWFnf
sdDGiaKQTtAO7/2t5iaX9/OSvDfwyHc+Swy9UEq7eVGZOKFy0iGKZ/wMFppBp1HDbefqoeQkcjyM
g3Gqodsf7TzVYTfQVdAW6Q8HPzYieGgofxgVelv+bQIDmEbLeUNPofnuZBuGfCU3+VigTESl3/W8
bbJrao/t55pfdgz+fKFaUM3IgrOhq+XB67CWpYjGtuzjne/Lv7bqmc00hcZs70Bt4mraKczcgUUO
fl9b2UvTwKswHc0LgWuUI+bv1mYjNfmAdjvxQmAUhA/p4YlHtdN6TpCmG2G73KGOq0vXY+9iAban
Jb84zTwd8jm9xwNYHzExR5Wrx7tMEXxKXmr6II8uwmxE7RObGS5galYD9gyUDJhzs69W/Zfj33L0
c3awRb2cNognjCwcPMqq4RlmL++2IWxorNZ67AxueY87MpsS+6EBcF5P3roTZlqeuE7o8Uvrft+A
yt8DwLfH2EPUmrxdYkIPmVYr6BzfezBt/TJK/rq4br/IwZ5UwwAwe1OIKBbfC7NNoHXxGBYVy77c
xUCi4ZFh1RP5DudQR7CTbltvfWPL+mnbhn9uONObFWa4BNOEGFS2G8XQ3Y1cbx0LZ0KJqRMoW9Du
F7P2N6DjIk3+zNLNzv3o2QgAjjwyC3nZpTENeRjq5W/WxQL7gn9KqxFzjzmGqnC4VPvXlYfy7MgJ
MzDO+qLwYSFXktlGeSf2vc7e9p3kHAPJR5K7q7Pk09vobNoWcPlEKjlfNaeciM4jzS05tpmRfkQ3
WeAXUg9TeCd8mF8s4+j4cdg+FPbFLoW564aCjwjQxa5LzBMxMv67jZQXFEXSvckboCbfhxv7mSUP
zrZi3KLENd6YQ3dpynLU0DNOTNP4dCUeac+LL7nO7tO4y+9E474KFxeDy4qWu2O4uGZCOK+yb/af
PfTk7b7ctr92FUhl3ZJHtXtflh+i19/GWtpfaXKrbeoUUnBtWRCajGZvTJgFCAUSnR3uF4u1lquG
g8np/5arGeh3U9FSkCOP2UKEPZoxLTLF2+oZE64adfWRyK6zmZxXG/u70TovzWC+p/4oDsZCP645
8ehVt5wWJyMCqvrTK786PolfXSw5/CgqiQwKvLqudd7M8qFI3CrKSk79DJfZziIl9uD0YbZ0Yq90
7B+Wyk0DL8sArI0TtcFQtMNaWdRqwY63LaaXkW6TSsIU33A4GGVnsGkHjWXozgi8iVWhkyXNgdoQ
qLKjfxYx35hORpob5PiMnYHsjpdxNU9emEu2DK6cdlB9bohOwn0zG4HOpbCs0CtMGM4Elk/AUAy/
7da5AvNhP9By4kgp7OE15ULvc8so9/J3HBy3D28dj9IUyaEzxnhfpMVyhwv1mQIKG7KjdXQ2PJp2
6j+Ntygfw43acfYzT5Vj/XbauYlY598qPVzx5mTWfYPkZ2A2BxYc72RW4SnNDzR6SvoPxesysXzL
iuVxqKzuOrEc2Ap1yJg1/sRoBbveV23IR+gQfsBQLDS8NfoxPVb+CWSL7i+vIeKopUKWTWlgzOCE
7Bfpu4gg2Ne9toanjXig6byyb+3RgnhED5k0IsStQmXx835scFnjttfltoCu+7V6Loumgts+hmEH
wQFUOezDFEIEG4lEfVg20FTPTRg3WlxmpMxp/bTDAQ8sG0tGje2atFJwHkbZEfVwtLbVD9oJwNi4
dT920n/ZC1S72dq+M+rng/h29fiKVbqYk0+WLMbZNWB+Nw6eVY9ke+B4rJd7j2eXodpr3LP/kw2l
ha1y7qevyneGM/tmMtBJ23FRzupApCzdg8MDWdTHzUkTngpBXLLjVxzC+QUHFhxPZd14odTOWTX+
h0/0M8sqbJRpd1krNSNyLShF64OPsML2H2ScPyY+mzQOwpX3OWcelGHvUJvFGt0WOb1hczJ9xiVG
uR/i5811WIcJ1sNrRgoiL/ijPc1qG4BxsBL3Dto8Paalj5aauH5UabUfG3PeJZ05n7WSpHB9a9qB
N6D6DUw6VRkAx4n0LrakBbil5nwCBOxbBGrBaOAVkyadCeuZyZprYqoYLrRx6W0O534fhwWu+8Bm
mYCdBB1c23ToLOg+ZuI69FyIY9x9Fbp0npSxPpdYoAM86IB1iyAt5EsZp1/myNJ3cMFaJQsTGp1T
nun86aztr+9Ye/p0vZ38jTPAY4tobwdvLOAwDu0prteXFeI9z/fTulaoH519KSu8aZoN2pLDJIRz
Vx43G4NO48NX3GTLWMPmkCRUIHSB3rapx6ntXPbVjXeuy59/zk9HCxjIevzLFaD2sBhHfrt05aCJ
J9Gfpm/lNpe66dl74F7e04mDSuA0BOi46hzOuMT0OS3n8f0GWKD28Skyd+h7u6DKsW3fAGm7ocg4
Ibmm/mv4CxKUYWV7KtbedM+9NFvcQU2RBxSdJ3dQTl2UBApDdsxz/akSmwrd0vhVwuM/M+kSoO54
E5m2zPYtPHxE984giWX8jWmKJPNDkScnVTxl/pZh1Abnb2FkcgqLhadbI7ROx2I2bxg8zJrO9Bfu
jRvqTL1vWFzknOp9R+kExlx2qih2QYkTuYOy8iYseRySsds1iELhMLO174n6B2RT9G4pme2dFDco
yyaOfq/k+0yedLkbWo2xfLgqffD/WX9T5HTJUYuwUR7ZRfE+FPkrxjzsOU2e7j309H11a3bRJe0v
ZWqBb0mo9Gq8P0zTGGo3irPZTXMj9aQVoGQ/5kaWX7zsd82KL6hxZQZdUot7HPwotPkpFt2fHN/M
A8uPiYUnh3aFZWCyCr37RzXmImbWyib8KzPrt6zr6ZSAFVKVGTiVuP/oG8r0skXuV8uK8ZngkRNd
4nAEH5rIxLZB69s3+p+5325gb87wLH8mFndUh7TAgcxvVCzA2Dc/ETUHQFUT575vCHi0Y9iWOABT
r5wPSjM5g4I9ubQwCpg1SavNYDHKaV9ULf2F/q1ueXgjsG4fXNqnQrl1rzxenB0F9khY6tMTSKop
h4Wj5Tzgl4qhxkZbozd8T0xcPtlVB27jXvga5AaX0t7WN2JKdprGgCoDZPcFe65dY87vy1PrNTos
a4rQY4R2VsDLoXDSGPOOfbGIFe6INHXR0jiXyahDBNH4OAAKmVY/ZOgDPiebNcBOg1nbjv/n6Dx2
HMe2IPhFBOjNVvTyKpXfEOWa3nt+/YRm8YBpYPpNlUTee0xm5GvFFjmYScxJJ6TdqWgANSW20Rvz
5jjX9AEY8TNs0D6+d8YebOoZIEEFyIva1QUBs1BEwWVhtUT5so87HAdxWv4tM6ED1WoFq5pWp00r
yPBCTG+RF7SXWSCtYrOAo4ygtG0IH69NtBon0TAQY8pmoEax4Qwali8iRK6TlGzhUjcfrIxWxrv/
lgQ1cqkVSEDwjS90J/bU1/6apl0oIQWDokHW301qoeBApFVtLU4728giAv8STNLp1CN0RjG45aW3
6cyA65jJdtuGfbQxdJfSgRBHQjAo4zUeqAU00KhlB5oERuINHfqrPm/SAaVrKcoJAzTW2uyY0l0D
OHrX5rG572plurSz7PNoj+Eq8P0WlELXsZvDlfyswwouZKdUr7kp6QcKCicpKuLVh1UGrNSvbjoi
wiQNZDlWgFHY2NVc8dMNaoSwr3pF2MO1YcFcR7WjjIj/ui1refaY7UTdasvod8Ot5pyQBc3yyJ8f
nISR6IFJ6HXFxRIsa0KAsrz1Qd+YjCwSawn6lQnaoz1zJ1ZH9jASeVDjhEUUOv77P60VO6p4wGXy
nUtZ7nUbUqIdCY+oDxhEOWLXCQf2TWywLVATEHE+9aExDgg7f8iS02jMCAVfh43IQr2WHDrXCi3P
Blgrw2NI5oh26VNj/4WZPQ8nTNVDQdetSE3rTxI+C5FpsNuUo45GWF0umDDxz5Iy99MaZL1z7g1m
8bw8IsJTtQsyOY3f1opEkrzGM/X/H6NOMn3LIuLw/z9qtJpUVHkRQm4tkVkLNcFfk7bDsTKRzKXv
iYOo92NinsjDQfFQ0xeUdRTvobI6E6bi01YJX2TF/oN/kXqDFioS2OYmqt8XhGOkPPZfRPulDoNB
Lt9JBxu4SvF5YICylzvaFnkbB09q/HYYxBeDTacN2Xof9RykCOXw9RMEq9aHItZ62McosiAPTnZD
AYXxTRJ3hUGEc6kiQBtTkkcSwoenKRZv1YS5XiSAXVkkEpPa4jmvWYEMKg6o0eCsXkbatVw4YfIy
6JAO21QMr+Yjnp1Vm84KpJ4RHpVWBAnfmuRHu5QhienkfU+PDajcovlMbRN6LwOGKj7LYodQ4HNo
u/4i1kKEslB/ydu31PxYk9grzeeYucTGbMSoqBBqDHg0iqp+i7vyOBnmiZDWQAWC3tQfCwkh4rQh
1ykP1CN+jCS3NZ/niBhGAOw7liB2i5Oqpx40+DbTHJzMlc2ZXy6zXZbQrRBHzL21wxj10iAC2BbT
0RM0IWSccfaKkvUsseLrR6gBSxsuHY4t5RHJ1+H+ZkewvEn9uhv7wTbN+DUaDtqEZCoOhc1AqZ3u
peIsDbMDWR6dJrbIko3FMiiHfsJRgFSAAdSxwsNWb7FT8hvJpHaa7ZvFBKwFwIHQfN8i4l4Wh+mS
kqF3as5z+m0OhPUBFW9JGI5YfwograT1QyAPqolN1kp9sGgrdr7aY34czOLGoLD7SDTexDUB61k+
lzoI0JW9xEgLhXhOhKMywruouv7YWNaB1gNbxpfQ6k989442GO6kvokkeYvtQNrFiH9qvbKwB2I3
vEhkCQ1qzO98EV7jTL6P8YumVT5cLJeE7Uj4bqDuBVgPqvRNXt9j8D5GTFYiAQWjQL/Qsuunp1La
49KyJqwbNxr+lVg1UTmDQbDXbkZVtTh53qAOrhFrfhvmvWiBNWDMiZx+gt9lCS+GhHqLDKXmmRRy
t8g+TXYbak6S04C2YTNt2vsYTdUj9aoFEFo33sY4pDBpL8Y937ENTZaWezlkHUl5aW6zgXgDHLib
kG8LYucPCkqC6so2B8f2GXmtl+ONpwJaxA98bjYUfMei0rOse4N9oikPEqM0+BLskxi9g4RmO0pi
tUvUEqavkSxcWa2ZgrCQHdy0vpApdlq2z5EUi6G0BQ2R+yLZIh/jpntC2YSZoe0XZmFGRKmMMZUB
2AmBpb8BZNiQoD+CWrP+J2LUYnENT9W9UPl6kAWWqP3UyDfy7hMFh4urzEuW6KWRSSUF5TXM4ORp
OFUdkmy4SV8qq+eGeWi+/aXwTGWCjmLtxEZfWDVEEqUjQ9zOu4T3np9lne8jGyAzJoameYzs7NwE
vB3JJLUS9w4LLQO1jAwrzHXVa5J9kx5wmQW6Qv21vKM6D2Kqf+AZ1DqPVNjZn/TvuL3n0tegbf5Q
PokMeXPrWR7+ei39VXhmq+xHw8gkNntgbxotmj58NeJBIItD4qgZ+aj0O80vARxUpacFRQnJGC7E
rp2EcYQNI7uFsOOBE6Nz1YJFOKY8S7lusLzP/BljW5y5Ah5T2bqN/fgBQdpeGBKwzg7WeQ2V9HUo
flB873D4iiyE0wai7qkZyOPCXkAeBsXGOX8AESZedO2zr55LNCsCIQ11fym6V/BhAaqPs6jtRSSq
UXU168aXipVVy6kV9rwgdp4fsUDYk7zYBDE27NbXzp3SGoSwZPd6aBaXKg6qx2CUTOt8fH+sweP8
KLChRL0paqc+8tkkI3nd50u+N1DClxb3Xc8YjJ8twSzdYrFMJySmX8hQ03Q4zUgQytmbWGlPm2hL
whH1n19BWoa/7UXM+to3uRDswi+ROVT4KiW+j8BE9plxLAoYjUcZ23ofZJ3ltuvPYx04TB/tML4O
OJCseXUk5qLG6OB7DAQ0wog3HQydHstNZ0i2QMve8CK3Kim5zMwXmOyzPLnLSCcFzVrt/lK2ERDt
CVI/jybKnBoI4Zw7JAsTzrprYOpB98WCdpo7Y6fQOffsLJg8MDLGDKq7xYyZE+FzfgZesjfGSxfx
0hWkabShkB8H3LTyeoHLg1eBQHMqyClzO2hIWrcfCoaJcmrXEPlrK/XGko1wTDveeyMQTVyVHPBe
P6mMLcBe5G71RwVk62wDxETccb2z4uH77j0C2g7UOJC3HgobqFsRRAmAI0gW23l4qpL6RoAc2i/0
UylKAgX5VX4ZF06SqN9T5toWjphY6RhV0pSwWF2LJLwtK+mosuWLNDdIEBDqdxDPLg3CVsQkjoZe
KbaY1GGEjvSPdVFszK+7mG09pKQdYZBlRz87Ra6KzDRDmi1TX2GYYN8w2F36Jy3PD/REhi6b5Rob
EK8Cptd3VH8Ew417wqrdBklpIf2IEf+d6q2VMq+CH672uEYGDL8tO1B861m00E7cgPoQJQ3RlHOr
Sm4wDGhKnC2OvKKPbEQgjlg9NDDML1Zm9vUOLsquVyW4KQJYrN+HNwFj+KlW+pAEHG/IpdBEPjJL
byIumU0+TPFdMDIg1A1OfP1kmfcyHXBr9/7Twxyur9eu4m5QhBdIEmyluETMHZKwmat2e+iy9kmp
uZmanLrHVushsxrnYEHrg2RvBrpHSBB/rQyAkOwY0fsdwK48V8noLe9xMe7pkQmFOZXYDmiJ+Yov
ylWrT+JjdZ+BafDYZNCCa7eJY3zhpV77PUvbsezxRBWOINeoVCbqVho0Gb1Zlj620G+i8I5Yy8AK
PZIrvIZFxX4McCz7fyZgz/FwHtufqP9R5re0Y373YiziHbGalxAobtG2D0nkjDVm+GT9VleLPwed
9U+bEJPzmtZTh5Vqfu7071lE4lgz+xCfCn5HlTc16ZmnH+StvkvatZr3c8/EWSsPvXJBM/egUbll
dO2a7GZW6a6ODqmZuhC/nCohKy8yfEr7fZUGjSa+p/pvqqv2YEfmzezPOoKkyrBQry2wPudHuM8+
k3hrWLHka8uPS7E/toEyMKDObUB2+6Z+kYcDqsogNgtE9YzMYGyaP2p1kqoxNKCv6EXhSWMFUymh
DgCLrwWdeu4bLKhpBhF2cGNet9yIrjLHfVIaZ4hhH4kMnSO3sK98jwVz6AfVdEV0cyoZOGNFFwj9
y/P11qvyXmCAoy37bgkjJsONgrYqOvdqjlD7H4kCNrulQ9G9y/2fCtonZr45JQLijfdCrrxFmW/X
Ej8VUFhDzhmEP/y+OITrs5YhL8ckunKN90+GpTtkIoSKFruGSTwNEgBOdXNO/FXzRTmn/XlvO+om
5AcM2IZLrzLXWBDMLW9xzjmFHuyxnYQecqLZdCWTQ7jsS7clLybpvHroJO6xOqwz1eV5+rE6cAyx
EtL/eOL6j1b8UI31TSYUFTHC4FXzw1Ri8Yaoh5yXU4v+meJLyuSpzZR9t73P+nOh/s4RIkUB2A7c
O3BvNQxVY7tVlXmbrWq3mIIbR8KvGreHcmO3KrygUX+eGYWwWPkVBIRdWsnsBxHwzEANcMKLjrHR
wg6sso3AgkWfwx25Eh9kDAw6VU8nsqVNhBNEqMJcDomhfpLNCiKEnfXCua6Lx7qWcRrOO6gw1MOU
+NRdmP5yoijMLD4sa/6OmorqFGKnSs2vGs/q04pkcV2pd0D7IR8RslfeCkc222ONHkrRu9uWxAw/
C2TdTBIiybEM+u+2v0dbzliovoPCRRaqoC5ArCcLtjAnRxPqfKt3Po5MTTt2WhLWyxpi+xkULBCb
wLt/pFHx11oKBIiF2aVLCq8IWuiqa6Md4Zi6cUlBGJnxd5qJF4NJASuqEPio36nvg3W2kn4HyWxn
0O3XlBhWI3AHssKZTM0rhtof+Te1PLAGRHwW6H8WlG1vOUn82E73AO6En+0hlMqYGROJBm25iZxC
SXzSmjaNnEqZqfCjsBB69u31q27WhDAwA5K8CB0GD4tSBsWkQOL8FnBBN6r8XFTVHdSpK9L8lSoO
Sx53EaqRPoEuk/eLGoq1hd6TnyXL08BYA1ODiSSMrgXiSjGeCYF5joACPfpNEfprb9eizrgcyomK
aI1p8gMEOoaqnFwY5FMEzs5cXSZD8TR12w0Iq4fiPXv8qMMVnBlr5QR6XwvsrSFKc3xRROwVnUGX
q1+28emhCJGmL91QDtpjtxh/rgrd57g4jXHTNrzaK141dM7vVZlxlq+2yQQv1RGB0C71pwarbZTp
eyWlIN3CbTgXYB5z/TqtkGpZ7VvCWwMrA3uNx/Gz1QdLqH3Z7N56FlGPDAmCwTesBlVThozc3UjU
AgLNdgTb7FfhtAnTfV6qpzSP6DNAoW+Vp4LLTdo+qI3ZG2M8U0yx0+izw0ZilONOllHPG3zXwDd+
OyjAEHKcGaw3iVD7pQcdNftb2nkS9h8z/QBYeYyZ7/VbOBKva6jXvn/qutsD/wJhWFCvhnLeaJBQ
LRRQ2BfK5ER3swVyXIwTiEV/KwoXvYaxbrpVRAcMkCl/AFtlFlGosMVse7VU9DcjkqwCrLGISldU
a5BECOgywww4od2FaoIyjjDbcxMNZERDimOXl/K7yVJYrsSr8Q4QqAGcN/ZkOXbm7LWWND9WEOMn
LxGpZ4IEYeRGp253fqa/TZJP3gXBakBZce2bx5xSxWpuWFjn8Yt7NHt4C3A84u2M0aG2nHJ8ngNq
nXj86xqNQom1YEIU3PIrCgvGLhCg9OoSg+hxcePcq7qfEr3zNJLxlzdu39yQ34am8tihomqbQSLs
gBbvSE6zEWbN2Z6O0bUYyI71JR0aYG0o4FdHW0pEeZUdd91VEgPWlVDp99haDi03WZ+WHiUOUDqb
Lcw7BT96ZUlBa+ZBKA316EiSym4T5zMSA6AR5p7KK9Ui6BRYspvS6dUPneGwKJwlHAtLXFMSWlc2
u6yEpRpp1kERxMNkyBR51KnbUyztFYhTIpuclMEKY0JvSK4s3tRd17s9WGMClx2D3wz1Govmyuui
YIYGHAOuXIcn2gS51QF7haus71Jxtbsmf5bjK5CIvGPbcq7BRET6J94NZIKQLormbVxQgDyNdXzQ
2UCx6rGr9tCbWA9x1Re516Z4Id4iZaBZN8j36L3yUciogHxjr0P+Wg7lF4jYz0U96HR0RRUFMs4f
o1WDOYbszeizqY2vjVZvqqrAYg9r1FDEmLPU+xrnVMMsDfbOoF8tqGo8b4mVYKzhRSHgSYMXLf5r
hJgcO0ChIRoYsnq83qJM4sw19ae4v+clTuyG4bLhsYPMyj9dAIbykyeftRXOXX0BpuJEDPy7jQHV
zJRnvEwSh77bmF+xJIbAhYi3oQHo8Vo4dezkwmhL3WPdZtoMp0AuhXl3HIbASI8S5eQEVrCuFxSv
wODYZ0JZSfQgYUnAasrTps7ZegnE/OS3ownG1foq0vV5kwdvxHPX5NF4yqvpqArUYLrWHWsgnvas
TkCURvGudL/aNGUeZIB9JMONUualdS1RmrypgbxhzVp/BrWwY2s/ePljzKLtCe0pCUywXnJNHcHP
si6GpsdwJiJTXWvmYBr4gvVVUWlkErCKPX6JUclEp3lYskojyY/wrJjunyerR6eYKLm/xOo9b9o0
bLFEpwgw3DUrq12am2rQJ/J96fr5gu6yctFzxcwgYVtlhGlHIhpOhDwzOg4ixWrR7cvyF67CxFle
fqVtzWRIYcSisEHL2N5GyBUuRG6eTSU7x9Oi+tLIhK6cTOaRChqd2WlggAYjgtVwY92klorpWNb6
VvALnhjbvfYPPUHZOWUupPucRQxL/EcviKO6tdqfsUbGk+K6VuM1OUHAeq1mzIuD2Y4HIWNoDNs1
VImuNjbaPqNIzZeMKaU/qhkooLp3dJ2ewRoUF1v5ZUn1JQAng2d9miqyt0g57y3MDdYb+4anqQLq
I0riC+P8VwInkEKRBgFZa6wRiQ7ls6TTjvN115uJmWFB+1YZw3fTzkzfogZOvvFClzC6QKq9hhGo
mxKmaDd9tJDM9EifnHx5SMfLw83QFCIuDMjqcBH0Jw7yp3yZgD3XwINHkTOxJIZWQpR+Bhqv6BFs
fM7+CFjEYGzrmUW+lG2gY+flD/33uEe/mNhVpIz+smDQkgiKuzHi/o6S7jboRvNTgHCGsBVqo1SG
U0FtM2UJ+yQtcVfu8Pq3BqgbzBaNbblmVxOY1ywp8q6PPjoNYJG/tvxU3cyUu36sa/QoDnSQ8bve
WdPkTzIEFlMbdlo5IVAJIoU1C39ShOuh4jcFlYscQC73FuPXGkKiesk0qMmbUNG9ZhB8ujFjSCtX
tp7GmfOVKBQvs0p7bkwAXkk42fT6WuZobjewFj913luEqQl/SL3pT9nW7Iwoem/mjDsJ7gzAdf1d
1FYuSIxcHA03XYs5dJSUcQxislkWZ7vZ2G4QrvuXJNaj8Jm4VpbVbURZcFjxsP9ZUy83Bb5DZeIR
EkBJbncTLdvjuWgnSw02FUBdKVmt3+nRyyzA4tLiYm8m+iGNBVDVjCUkLX1FE27sVTy9I5Fvu61N
fwz5XVoo+e2KS0joTtKqL76yFfJuRUY1oecESw0Us8tDtWYEHT0q4gUwl6Lpz6o1l+dVMk5knu8J
R+T0w49LfitzQyjkuylFlQMKEaHukI9e1khE7W7cm0uiS4wc8mmnVxj/UCLMQ/IFDpwDa5nrozy8
TxDEI2X+LpQ2MFNuvlaOudmFA9rTnZJ3xIQxOegNb9yUk9C2vgJMRNHI3xs3NMIQ1nQksMpFSVqG
prcy7x2sd/s6fRkyk+iq0c0RvZJo5XUGaYbNd6crkCYlRE2ZKyHbgh1gyAL/2T8N4GwnN3uzwlZK
65adK/gydlKDKOSCDrAdudTrnsrAN4vvjG5wSa9ew73WFiv6e67t+gXjiIeAHBQuATOsxQWxetLS
pzq1vumPSzAluljjx/pe1B/SH5iiflaP6QUPlpXN+Gr8HJ321mBf+DLMi9QhXbX2JDywlCh3cTW+
6UnuQ5LC19M6xvQWb2sg9yCTox+mac95VBNebRw6ieAQd+1aGyORl/bEmrZstmCC5jn+K105pIno
W33uTYQE6NZVHwZfll/a7V8ufy3oPck6PDQ0kRHz44iBtdSuNobns/RRNlQPZ8EyXUV6VTHNLODe
Hx9TxZylMV97kaJsPHW+hglS8cXxK2fuAo2RMTj71pxYhnwiCzC7bgwZlITOAuRgRgQ8h9+G+V9U
/oGGQI7O7bQg5aK/SGn80g7dcd7vJfU5TwDhIKea+bix3eHws54mxjZ5znYQkfhYLTtom3sl28nm
p1H6VRbqmltYRBTflO51MY86D1XywG7/VuYWNpDEyLKhWcmOBdMqgcYtLd2YqqGC3mimy7WQjtt4
Aclix01lN3NLUh2Q+vEmq9p1Vl5My0nN5/+nvkYAK4NZDCtmMtgfxq2dOeq2FT1N+FS0XEHRgZh0
XU55uTlpHNmGfjfrs1y2iCIIRxug3pAvV4G7XyX4LzxRi3Ifg4oRY560wKEQ3ikIpys5bBF30JoV
0YwNjR0cr4GYnWi0aXkAw/NeMkRBQ0beUJIy5DDsJhHCzUJ9gwxMVQyeduTnQgjM40I+eYA9hs1T
6eQqrQklfvmTqW9Ei9ALgjkb4J94+mwhkXB5mUatt6f8M0OnVChvuOV9hRajR6S86wSR1Y8CZR3I
KPPFafBrthfbiq9TY8xKGVDS3EjHZaxJ2OvcWD2OKxMNU3ractOz5vGvoYmvEDMVOAP2I8zeiXkS
FE57YddMFCNjh778gLGwzSiSzD2SC0x1D4UeMnib2RQmEbuuEdRB/7RGht+eWuDobL6A1TxGR+OT
NF5q1J7zAJyEeBdS94SscUwWd2VxQvVkavgLEt6R2FHrYIuuSUraQ8aD3O2ifmZX5JO5AsWXIc+5
Nm+pTkYELiwiBXZ8WmnsU0Mby0kSmLps9zP7gae6fTOaJxmZJRBKW1A+OvBenYL9CYGZGSGiDoWs
PwK+Z/P7mrGpA1TlsqqGGPybcYAuPQTplDcKsav4JVDhFSPR1dGngN5pKLg4kW8uE858lhkWSvZa
OuvSV1t8lrwiYuQjM7JluSb6RLJbIB8ksAgzP/tpLD5aSfMs6pelBinCUCiTUXW1QGcKKi7zR4zx
ujCTEPPEZX1LlF0HjZjXScMIAy2iyx4hFtI9N0W+nJoupDu0SX/ZVpV2wDoNmXEe6Jc2MT6q5R3u
n8c9w9wZhFGKX64R0be+TPL0K7XtFVhw0uf71Fieu0LyM9hOdBe7biC18pHAni9nvUl+Jzl5M7JH
2gzzHT7E2aKkSgjRBuY0/lvAEacliUVgSaKDsQDijQyCd2tF2ulL75AddIsw2IrbdeoVd6zUT8jm
t+FBxaSiS85GbHqG5LI4fzJHHHSE01e9jEgFt12205nPT+1yXK2MWmeu/l8VTZ2AH4lr0GyoTfER
FMPLiLgR0MtbjjBHkr8mqf6e4CKTsnmuSjpE7tQyJlQY6KuopftE+ZSlN72Jr/qXNBCIS+xY/1sI
h0hJvtVe3PdyiuXY/JiFxZO3x1GZf2QLYT98MhzgH/3IsIma1uBpfth8WYdMQOWjskP8ll8rXNzs
bxn6dzQ0U2JiEyLWNk2dMUawYzFMbxqLR1gPY0v1R2CfltiEbcdGRn0sSj5EgsIBsLzNRf489vWT
MBuByFtXKV89NApNHulYzMO2fEkjqB4FalQ9hync7Qo8gW5uVCw7cVf/zsdeh9NrF6482WNUIrxt
dpJhslsmcDoBZd08ddjz5A4F/5hcSivhbwxhk4CKag/CwzuH91bOlmc0eXurGe32+Dyr9I40OeIk
XHVpwy+n2I3o8hEIBrFhl5KFITstDBeHutGeo5Ud0fpNYSjRHzsDyCGToTp8OVbg6kZpzobV7M6d
MBGVRDJyNOx4huDOJQ8yY4NyiP+pnOcEmO8lbnsRd0us/qEiqLDSo8CTtktCVmTkxu1JyfZi/1FY
5k1MfWt9QgJOPZtKh63T4elKQQaMvz4maAkSjtmt/rnyvnlr8kLukIOS+DDqhi+U/4ZKCh4vxZS+
Jc1dw7FTAbWKS4Xj/oJQFb6FtrqAjTQoiqeyvHStxwIEGZshBUYO+dnBPK63eJ3gRI7cnSTpDSJW
Gwc2L1Yig4tE8TgaQaKyzsLNSm6BAoDmlr1yeONYF4CsY4V5JICjgOQWsw3Rp3KtUAuTVXBnMawf
eQQ6bSe8yr9W6wE3cAmCEEdbps7L7xYi0F16RHDCRloOkUN0/zJFfiGKHdAWQ38Z7oiFEd4ESzJK
7JWba6ZXgc5tZ3SA8rqSJWVv3IZStX8KNoGJKYayxDeD6dbFty62oZk0NukBYVFjphpnhqDc9WMR
ljlySkivGgngEqMSi8UPNwqDgrkJiPcrhtRJ8aMHfB7SiVYBTejykqOed1CTFp0dEYB7Vf5VXyt6
/EuNGhPAiLBPwzXsn5cXDKdb7pD8DnGt/WAqYCFnnuyP+L1+5nV7KI6vVtheQe/usLSsmBSfkBPj
yVaL5xjdwsxNzvd4KeAMTCUSomm9gPhgdoJniW0itSRRrvoifadRzejcmP4Jk6N8zixvW2ezrT1C
gfFZPUrcQjKWZ4LObOuPhsOC0I7ElMkHyxEgJL/lFUkd5jkav0ogvRZdDMsMV21P+r1+hHH7fG1D
vl8abtZd5zZYRHGWow7YTgty4BVo+676t75DJUCnjO+CMnTDDl+5lvJRPpwrAXNftMPxDjduZZqI
33h2KYJ21Ao89/xohMSreE7++FHwnI+b17IiLPZk1A0FPxOqQ4x3XtQ4Qn3HU4M8AA/nHB8L0bWk
gJbUnae9Gh8E81AmB26/Zg0pimNycMtAaA6ohNDBjPCN9jW0Or5AyPBcm++1N5wwScjRrjd+Mfka
f+TBoZitoYzNAZsTxijs9yDhtdtZYp0en1rjuzOZnC4HfYRH5LTwcELUrpJ2XpUXtspx8Sz2d6Xx
tPal4+6iGY3vzWetBpp5HLVLXodxfulbfoQFzTrMnPES9dwepxct5k14EzOv1IIBVQBgDKq2iF9U
v4/8Uy0/CcuphFavIwOWfqLCE/41gyeLwPjcPt4lT5xECKQZs2HgoxhMbRTrqNjYtuQ/EkpFIECm
+4KyoFdfaAYGJtPGicIPxUmvcWD5GlRln+2BWZ5U9Ph4kKE1bTb+G5UxGFJNyY9yAhHpUL288HBv
t/JRY8uZvkiRm+UBmk518NvCk/sQqs3cPnNQ8HhHGCJ4zkgKYnHBxCz+BpMdJSh4eOxJU/Eq5dkc
7SELDclf73Npr9thfpMZyScoU86a4M4qiU0TQmzH+sw5a/Ea4EFTnnlEqubAt9sP/OVTNPldDceS
ZRcnbaA3p43XhfRmDQW1X3YhDzEqNMbht+ItQZ2QhV33+JUUEhDfNqLuTFvzW41TNfnSxJO+HIz6
0PeBKOxNIlGLPae6ZNqZQ+2zPrSNj7lERRrLeucXEhPauPNGblYJZF/12/hnM2yp5rJobpvhmA3u
LEdfMb34MvFAeVjV/wplr8h7MDsRFNPt0g6uCrLkHx8F3yH3ZOuaub1ojqKf4bbw9Qzhckb726BI
SnzVojIDB5v4zBAr+TLL1+Vsi2ANOof2izWuUPnS5jbdL5NsA4LcEHYxYEg3A4XBKZSxCnAnjN4o
5U6UnCxkI2z9la3wfbE56N8I/MgoQ0GgINar2UbazXTvKWesX8pBtWftxkrbAZZrtTuRaijHGbVr
LxgP40sBH3s6Yd9i4c0TEP1Mnxv5HzkULJvErLHaNaj0ZEhpLC4Q6OKKsx+MIxWWJ3OV/YRQnTA1
yQP11tEOIWbQKiK8sGFf8ju+Krk/8PcixJYU9LtOZ57ioL7R34R/KTfKFoKKoIB3hwkgi19wI9Z3
3hp+dXJpJp+5fgU3tOAbfG0UL/t8YPzeFUhy1h65nkiVMtjo7Ur+AfpltiMOlq8Z8CCfLjk3HV5Y
NlYoFZ6HWQ8HRngcdqR8aS3qpvuy0BeKtN1MhQDoy7eHoGQSngwCIdAP4WOBLeAbJKd3pxbREeYj
EQXzSyX7rNzScW9yBvOCFHAKiN0kudLppNPKKC0VzwOHjLreVZaZmrswklcx3QRZ7Xc9x4cD+CC/
zs6HQldITvwh5sN6LxePg1iOwjJ2CiSGyxXMGduUVgQHcNvYyrC16vbME63WZj5AfKkl+7oOXxvK
QcLbfSRolvdwRYa7OMbmtiUOMQYTu/n48GxtrgRwlzinWoTOyont4Z0rkltCCwEQB4mNI6OYmvz0
Y7Hs1SKJmwovQMoZkdKpOihVBtFWGtyfTmwEIHka8CMEWOSePO7iZ+Zr7Y9EdN0L7xgFHJ8sCMXW
5CR1lO6oJJeeB4fBdvlkfVWrPTZIZHDLXciUyh/nga13jPhJtwtQqwlZkCCLt84DyGUMgY0NUqyN
v4hy1Ak6k/eNGPCr1USEq24Ni4Bd/t8sOfx8Kww4VjWfMTLJu9Cd1auGfQwcCotKYiY17nan+8pT
VhMhLRRiVlw86jvRM9RL3Jngggb1vap/xNaZuieiZib+lc6df3syb6hPXF4nXgu+tj7k4SGKpPhK
zhvyMzYRZP31j9MWrok4H3K+6u0KLWJVGUKRQrgbj0J+1/k1iSeHNiT5dRfm0Z5Fhk4PwaMfmRfV
2gOVZ247uKURcFBrBBcIbwzslxLlrZexwW92A37ZHbu65cxpsDB0GbF1PwEXZAmKtesoIxkY9hpk
KSF6W40AIZ66er3yt5FWkGLpvkz/8OVBD/ipO8cc/NX6Mo2wB82uQnjogr4lGGm+K9UhGY6MsTKR
ySUIJaRlQY6goDPuTN6UF46L+cLNXOL7SIP6orzW2k9pfK9dMOMI7htG3PyfjqC/kH8AcYGIaoY1
ii4D7b3XwcbpAj3at6Y/seCmVkepsZ2wY7L0nLkWysJWkY9j39jJjDNc3iGuWOxlPTQG7Ezowrcd
vUDNu4ICRntUifJ2wI/FkYY+tQW+whGJ9ZX6WLbzd0rq8dKcjdsDAxnq78p+IFYpm+1iQxgJo+Hp
P47OYzlyYwuiX4QIeLNt7y2b3ZwNghbeFgru63WgxejpKUYihw1zK2/mScXhgl9CAuMExVziAPC6
BC7zB/6/RaqeGVBli/5DJHyGVpyXvwwlkfNNtIK3Dne+ki3oOku8bVKeRwH6lgPDyrHpnAKrsuzY
IfqfRG/nkk6OM1UXbM95fSUI7XSMr3hvM9Fjbmy8exI/YECFc/0FCc7uUAX34D1q3nfakbhCgGDS
Lup0YeW7GvNC3h1MujQwclCn1jXHMjxr/U2J8f2WPNepESE16jAj6YcYT8rbiA1+hNkbOCsuM+aq
giMkEOai3xPtocaW+4LHHTddeeLyczpOlhvQYQBq8InBvVoH9TFU6aiceBJcdM6DK2tX9DmrAGhS
0/jKZRXmawZaJoDoYqP+v0xv1u6SA82RPDj4K3ILoww3uW6wSnt03Y4uDRYyW5uwIMltZ2lM60P0
5blBhieAwkTfLk+fA0xRoD5asixYCETfnlyAF6AVKfjpT7wdqsuY3YcO5qx6UUrqErDVwKHlcMuK
WVVmEZ1Mtd9vQ0/dBmW0k6PcBNBp+5JSZQ6neAOx2OIbqZY2a1W7UW9Tm8dg/fLS7uIOqwKlMPJF
SzhTmUNd+Fvk4sHqzkqHDS/dmsguqCSGtplPijaYTo6S0RHaygRKQ9hSkETpwEMOw07Y07vLNVeo
1Ww0FWzVb6KkHsMiEezlC9WhtFvBo80JQbYXGJ+L6jJU56GXnDOOefFFIQ2Pd3x24bXmyV7k/4x6
XObDZ0p8G69n/k/w5B3on4ppeVA0F/cLBhntnyUacNblyi34ObfaUsVe0G0tRLESVEIiYz76lDkD
9hrxo8ThscLNUp1Gnv5m+2qcBjKRuRXUR1kVu6xOO/bpQJwF44Z1DagFjEeUJoPUY21d3BRqEBeC
06M5p86skxQYjocUxYcVb92iZCsA0YOVNHHALczqHEl2WT/8kJuEZ/n4iPTvvKZ1IqDcuvo0IbiI
MplnbYf2BY2POY7PTqB9BhehPg2dKNbXI08vpgWsgAXjtzCPKPZ++68trVnjIe1demBTafVSjX90
Y+F3v43hO6aPFYWItxTXMcRJe9O3z9SskDsDCxjIVBNuctwJmVBlQ/nYQJeCVYzWVlY0SFkuFQpm
d5Nab69ZuNUaiR/X9Jj3ydK3oVwFJgcDPebprLn5JvDYuCi9yNh9dTn9Zj1zoMszsZFYWXrS7Kq3
UJKexwyxPkxXNNWza1lWFZu7GoGW3eOfyNkNNa2+cTKeSvYI5orZA5dborCdgvNhVJACKlaU1TzQ
asY430UWw/1OIfeoxLyufIXD+MBylALteWKtQztNdgpEVFb/5aG3ufSCQ+TK9wiqS+BZPi4Q6+oP
5BUs/07DRYARWGE7b8NZq3B3256Lv0p3nuJ/Bs9twJKk/PqmcSzsZOO7fAaB2hFy5AgRiWeBlaKQ
GStZV4OlpV3MvCFoaCz9HnmrsdtlFpUPi6cS9UnkmLeyMD9IvbWchtqVZXjbdKhPpTS/ayW40gS7
9Gx/rTUIBtHI6WcKWI2DES4BoRD1eC8a0uh+0exVN3jLtCSemzcGbbOCgjsq9PAKB2FsUL2L9LI/
WzhfLZ2mcW6s2iHdE8bealXz2/gWYXKOESWrrzx35t0QEk/QOWrqO5HGH6UaGKxeplLB4uC3Bi6b
0qXItz/oGiSB+qfnmWmVxYhTKIE6qXs/VaZ8xSXCfUGLF/4N8j1eU4DrCnC7uDZlf0Wz8+muZb8w
1bTdemc4WCR2F+kx75Ob6ncxC/B4D2aDzKdgaGhoGNBLBD+Q6eaqdZSVVICHaZZpo7ci2FAEjTd+
moV6ns6pIWsgUuTDq3DyeK/rpN4nkNNyZley9qwhyesusDiq+M8H6sxMWq7atgcSxM9R099UM7ym
hfNMeiiCkhwByIe9zLKbocr95A5mSK5cjQb1OCDiXu89lXVEpW36IPzBkw6rHEAgEiGEtZrKG5I1
BzaAJ7pJCFvzcAErSjuya7TbsDtaiGwVNVSWz0+/cGyu/myv5PZJ9+SvXXP/O8qr92/VMM25zUWP
wYoHSP1wzkcr3tFSv0tdrNu95M+XLi1k0Dy2//ra2jdwfhWnuwoozjO356mSt3uNxo0EO3HChydZ
3eZIu+N4LlkOxZqxFrXzBVCQCAuFNZC6cDgVCXEaZP3ET7+k4z8TnrqzEAMX3+IKiusb4PyjNirc
N3a+hQjA/rDYGSJYWVq0LT1aWkKQtAiDwc2S2FjlH5Ln0Tf7oxzcOzlSo2mugNPpulBAvPmcLXXO
+FxGm6XBgY7RY+Oy3VSB3xrIzEa64PgxemdotndXQ76uzXXd8Iqd1LGIfoMSnbG5yXJXFWw1nexY
h9Y6aff10G6STJwNgySl5T0izT9W8cuYUJDT2t/AbUz4K2uiTWS81QYx7AaFIuO41iKUxYcE26QL
LW5gGLMpJJ9KbmP8Z5LGR7qiCsaZa5tlaI4pDqFXH38l3b8xbuGNH3LjG+4mnKhxJlj5QnnadA1F
SSO6FhtCclo4UnPW6VlvLUsGkEhgGmUSb4lL6WVPOZFLvsSfxwTSqsmWwCvFrD5LvGOCn4sWKYuy
D8kssd1JWTMCQqMmE59WjD4+Cnsu1XjuK/lcHXYabW7RjxN81ILYEydlHmYrBasZ1EG2MgKQCfZq
rZhLHrNBUiz77lW7/wz3H+izDkymG97L5IPSA6SejnMWjsw2OwgRYTQ0F0IGhzriAdOk2xS8dtCc
9anW0gRO5It1nFmrHARZIdEqVZrMahtiLGQAmh201mMVTEsbxa2Uoq10KNYm0B5ugKaEgzJ8w+Sa
WQ8hm1NhBKvI+pfnuJGFh/T7BwaTzp1wDddwSdUJHk5jqfsltxpGdtBYPYAgMRzK/qW63lFLWS6n
c5LDh3j0d4kx7vS+pRZF0vaWc6pjJ6fvzM7/1IBLs4I4FM3I7jSnLmzAt6GCmFN69pSAzEOfOmXt
wDplHVMjG5Al7CSL+K5DRgJrKA3rZTKLESSgkcXs67vKE5jd8KILBhIUYAdyZ8khEqEFBMo88MRc
Z94tyAfO4xR11VIXFf82lV9lNpxa3wST41x0Fu1NQzS7QwbpBGcNiQ3dl1uemhdMSJsgCddlnrOR
4CQLaupiIm5GLv91tOUh7y9RdbIAzM28SF0HkviHr55qyrR5Rl/0kR5KS9lXrD+szP2tsAQpo3tj
APEJ7qu6A+QL7NqRRDRFfcUGw3Fa+n+K3T0pI9pro363w3FHBPXg4LSk7gSqOy0tCgB4R7vkMEj1
ArKw228C9UuER78KVp2vnPK11/IWLjYQS696n528zFgnY30ebSRtdjae5t2GqIZ/Cu+7tQ8hYf++
B9IDyfORE1wJsOZE2JQNmm4Aq20daNo5h97eI+xfHIwxAf2SnygIwoN890aoEk33RdQPFUPjZ0u0
gURh0oRbo3PRlX8kqq7drdgPn/Sw2Sq5ubD84k9tsA1HwdvQpCum0jNnvIaTSKPg00ensx31Ydga
eBdzw9dEkFL/VOGehmiYN5UBRE3dWABKLFBrsdCfdVe+pBQnq6v29GFSEvzqEzzMun6Adkmhescr
Ur7ZlkOdFcisEGc19q96bF8sihjN17ZzE6GxiXqF9onkOLKBhuwDhs65Zywnq9a/1eiyVoZrySF9
7JWvsv1o2uE4JtU9b8eXqkdHSRsT+XtYm8m37C8NDadB/65wjIsrVCSy/OCYs6M+cgXF95gfbh8w
pWfRwgnLGzwz1jhBy/5IHOBeAdGlT75JlikQMqFduV9XuKGOkrRDym1ohca32/tIjiW8mOhLbcSs
isQqCKJro3v00tL0aNndOcW8zhqZw1BH7I0+4YdOFQNOwVOvpPdm9N5zNbhbyOAaQh20n22mOX+q
JEPqJExVORBhJCTo3CURZRVikHfPpPGmg1aCJQxFozmJgkV/TBcie/kitYHkR8cWW3Hmy28n4pKH
47pgxeNwnuCrTqIQoAGrv/WTkXm8Q1u+dbXz7tXRs3arVRkYP7XAmRMXxSvEMkA5+aqv6yOES/qJ
be9kefVlsPR5xA5eLfFWOeO+mpYIDu9wv/7ABKGqzsaytI+wcc8cwniiu4e6KA6OOfks6oAQXnN2
zVVDJDlLbW9mSfI1mEm2IesLyrwS0gVNId6hy77z8lqnBDbM/gED6llSS1fI9KEc+q4+uVXyEKW2
yYqOqxQ3Wa19l+k8DPtNUpiYQRpxL/2b78sfBiQcje3SnD5uWtQJT/d424o7zqavwTxiSrx0RbWz
tOSl80MC04qRcF1NJzboVBt/9PfJwMU2qD/gYzdKEOHvP3W0jlSAnZKWHVoc7fWpJcLCKVu2GseC
8F6l2qmQ2jzp5Lqr+1Momt9B5mczVVa5Xf1vpcQ6hj4aNGjPaW/QprSwfY7/tfMJweViTNqCRxm1
1X9ojjjnWn40B8ybcPyGAed68UHV3FkH6bAaE7JTbnZgrgh042mPJbVXLpql0q7dYpo6/H0RyAN8
JDgQ6bzxDrQrrgqUzU7hAQSRIUi1TY3zpWafWkbJFCPizpviTcm/LIYLpP8VxP2g8MDD+pHtSij7
jilClE9w80Aj35MUpYZUXIAVQ2AY4JbV0i/KFyjrhgCxbngLTqzlDAw5B8BZV4pVTbxGRU7NcDGI
iA2V+16hTCnE6QajJWoDwwRmiZ0uggnf0kBpFH8UwzIqfLo9GixD2OC34MFgHjQ4ISzQliUETeKO
6BIKEJdk6OkXw0amhpsOxFJIeV9PwJxszaaEGalr+BEKLLrPKMGywDfnBh9QBemXHdZZXNJkFGxk
+1PWw6JDLS8BkTX4s1qP2vmKbSDbJsNz5+OQQtCnGdK8JGc/Zmrs6j1Yj20nAs5kPmy3iogJ62Yn
x99mLkfMMRUOOg3Dg0MfXFI4W6W4SqJYSfvoi7MClaeOAdoq/xxUvRp/rCUsnFFkSaeSkJ7I9tCs
Y14vA8nfxsQMzloZi5lvgCGGIUBssu1V7KmUwk+9pRCu3IisGQdENX83hTNXWI5VerOgq4JtYI+T
013aQXCO43ajVEhoXbNj7F36J4nXM+GxMt0BPixkASdVJUjJa2Qx2tmPETzQqbDmLZnO+4H9N7pu
XF6d9l6W/Y5+kFVTb3jGca7ih9CiMk4WRYoFaiL+Mb22pUAe1pulXWEqgxsRsddwYHlqvwPp3JGS
Kx6JpnXFLmF4NvsSa12ywyFAVjPm8j+dfDeqbaTbh8Bsd/i69Q+SbSuz+Jm+TDfJpcRKagz82bmH
CaSDQfQRcCngnoXoUDm2HHiH9TevxFknDvgbZxmx5vprwPCkBojH1rfMGfTalA3I1c+4QJ6Jd8et
MZZH0AcQHvvthHbVk11rfwvl0sg1v9OIH5D/vfZp5hu9/SUuUmlf5GOT6EMSg0viM325ugD0dQPO
xDNxVZT01PGGy0R0pKzsGBKqIM5Zb72AVWQlT4nbPwA4YWMpj4jHqIuBo+3pS8a1g0XhpipiA9ac
GfZTFD8Cc1K2c9DFLPl05Xl0x//H7jT95B43ZfYasNBq5q2KWoDrHpYvh1TC0pFzezzb3JIePk8b
+wEKJMN0h4Eij4aFimW/Hp6C/ROzAsuiRzHRvNM/0OkshR4lkCiMtbTKoo1zVsWyDEEBkinDjYYW
alUbgCnIrxqmbOME/y6Bk6ZPjijpLSRWMtKdmCo3bYpTtnz3CNhF1kvBtU/smfU7xBpeJTWepGQ8
hCRMRpL8EoKbIHItQg00BhcNmQC4LvxWaxGE7mp6oFCzujTweVRqt3Yxl6CvSkgDhnoOfQ91lK0f
D7SwJlPeORuO4XQR1ZxHDz4mxbbzdy1odomCXRDxG6EpSOA+Fo5QJRwYt3Ca6wdOPqZqb0WFgIDc
LQDhuX0/V1GaJB68sWDrE0C1rEhfYfMc9E0KE8bGnWPy9XIKtAr2HV2V7FxYaK4EeEEcNkAZBZU1
L0LCOISSfeW9whbas6S+2jBfo4EDJClano/IYIDaktWoshTFlKthoPB4V4fIhNhtsXOuwhCYQoQs
SCiCaq8CnsEAJqsllWLH+HITwHIl64HgYSbkf30o6CJCafM2kUA1SDZCUBnVUXES4SDotI/BTY+8
MZYcGtc5wRLfzFf6HgGNNRmHkVXJMmYMxgWgd2qES/i45kmhtxZmhUHuZhig9QGq6cJkmybGuuSP
kFjsxjAv8dK60gJ6pKWrYgvhh9DJ0m4xeUqjMt5Da1pZ3vTPJoInHK3SWHfEprzO3E+JXdqvd41G
GDGgyqLI6A3poKCodGdhj8VSDBOTmlp2bfAkCbUsR5DT2ibH4yq1dkHP+cLE24A/YkN5ClnrasZv
sgZ12YQVjFFlwXFyDT70BhlkFTb4i3jTh120hZU9rXpj513I3zRhZ9BenckKzDPUtP8JNGbu/CJ9
E0S66mzCP8/R/zD1DwszI/8e/UkwmV0lV4r6WyWcvpy3AdkIMOAq/65h5HCTNbQZWPlHW11BGf6f
PMIdYwO6VE3O4cyi1JBjzycmA9+Z/IuSs4t9xYh1+KQb8U/hjBWOb4FyVUfMvryBMSztBwJDQXLN
3fekuVjKT+ADMcUCYzn0k73LjN8HfERhV96w2xtJm+rXTLxH0bULX3r9S2V4Wn84zas03kcEW4O1
a61QpRQ9QUG66kfBmbzFU9WzUsmwf3fyYsmjFq175ikv+hrwaANvNB0yHGu1Pwf+Bew4AfJZhB/a
xm2ozwC9d3eMVUZ6UeV91F9p/GubUMMz2HkwSq+Sk1//Foa0y65oKh60h0aZbAebxMF6WkJ+0NjY
tu4vhzYz2wRZQRSumXsxVxDG2Kj9bYIdT7mNSSMedWy8hV+xlv1YTPsZCeCGpZEL78Np36IWisxQ
rYxBxwAAAC/N1j69HAP7hgFjQTbyyiMaFoKCcRLCI0Z59C49vS6WAtDHgyjNpRQUNibihBGsmz9U
v54TIVypHivbhE0iSgcnacnH4CEx6snVHL8mhzDAcDAO3Fe6Nauj93Z4tQKgHUyWjNOcQ4Qzb1G6
07fM5SB7HtHCtAeBOVfZe8XKrpZV9xfZ/xCUW8GidprvHNQbF2MvphmQ2VgxcZdjOhxlie9UzrOC
6aO1sL5aiylsHSenEXRRpy8BRLrjKlHR2xlOMkqIeGX4VKp2R6CafDOHPHjryy9euYr9pMGNS/1f
GgCBuGnRz2jcVRzxZvtrGZDhzTsfpzG+ZeLaFn/lAFH87Lrb1F0I5Bf/0bfBKrEIE/PqFRv+IOlw
lfUhmOpTQw/MDKB+tArlVbBCE+pbHL4XyyC+u81nhjkGQFFHeLPpEpBQTBc7xzH5oI6lvSm1d4vF
fVNcc2aSlBHUk8+CeSA05oUy4F35clli21ixKTCa2daV27ETF6o+8VGAxInvCTCSUX0vCkZtHEyk
f4ION7d3Kbp/ncYeO9t79dkqriOONjeA/4EWLjJGTp0tLgkFsCFBMVkZuUsuic2qusJoY39YmMML
r6WXFpuk9UUl/RxYRMO9m6bokeGbKz75hgiG2/4rV9Ze9lnhQquNZ+/9RKAoClYiYfSNIrVo4ovZ
nOrp9FgcpLxI5xqYW884hfGFvybhKih2iXnGm98rGHAUQOHYCk1O6QSuuXjwxDtTLMosWewxNcZY
PeN+SxAIjW9cCnXYmtI/u5KjaNNtYrymTkdqslBOU8hvFNveyR7T/1Vksh/Dih037klOopzVN11Y
89QdjkAYgKTTPRHeupKbdCTyCmlJi4eDHrk7PcabYdq7PjkEPbVzwz9b19YVSAiKsVay46ilGdSM
ajQnagcQz8D/VMoJNDBgYFoAqlsaCMXEXLu+ZFPMaadwsWfGF6j5J0Dh3wEeUD9E6XaaWxRpV3Y9
n2Zar/spkkUeVjb2ijdsmcpthLapIji5EtibV+yjk6hNyEvR2elo4QgFjtH+Q6+1G1Z9UhD9Uw10
OkuGFfzfTZs8IkNnTQlRqIgROPO10cU3qjp3Q6fsjKlcNOj3CWNV7rbLZAK018VhSKfDGo+bqS+m
dz8KXmp2ROhODgdHVvQqEdfo4pcwgzfaTa8t/dUdMTNh4xPT/TUdn5sM+SrVvxWMbB1tvHARJn1N
G62N43ekrexdDjDLj7P1mFhbnxHHhjkJIAM/urMDfK+E7jaum62Bauno4SbwaXEBOxgy8ulUjRSI
2iByjIaEpWKyeurGTez6d8smiWdkD13vlZlutQ7R523QsCDNu+4xVmwmA7b+tIhdW4Mvqef6w554
sGGJcOdzBWA8Yt/JDncyc/Fw7JfdfOgkVpEamy2VTcxl2k9JE6elT2eU6iU6KFn6tTCadj/1umY+
qkoaVHdDMQ+2bNZaVLGFUyCjGCe+yW2MU6ZgZThvVRjsY3E0s/JTqO1mBJs+JS6zaWE08bU6i+Pw
4H1JiHoDVVKzQFBVbNiXhFnXoeOBl8B4rg0GCx9eI0dwoPoLkOkH4o3XTutgU/21SXtKDNaMfaj+
tVDqGHlLsJmqkv0bcy5S0/1UGN2UHxucx0h/VAXoo9dpIp6iRAQcu/7LrfbJe+YqbxbmPB/3Wl2X
Z7JMnxmxkSKjvZv+K1aBrAVISlhC++49SF12yzddRSwW0CL8/lRr2snke4frc+qc7iJs9RKyJ2xj
6CLlXZfjVyXDC4GPz/LlRAOzKOv+fHJJgPS0/eYN6v6h5zlmZNBFOVmz79mb7nATUPYd69G50cZv
fhNoYaWrPIXqXswqvVmcA3EKLG073VseEUt7bY3o9EV7HW3jnKB820Z8GFj+CTiwQtIVqu4qVP48
Gg9+Pa6LNrtB5bEpw80oOFeVALFG6+9RHL58l7WplITsdTTjHFx7xlHOyfUlaZRl2ddLg9oLz1kb
MKZTTDRp7B4bvLyREqx72nSpHAYy7lM9AZG6K1iLkjLgwQ5i46I2VIHSSy958dCpBSy8mZXqn5as
PPRNEtqj8Z37gJ9ylCnJwqDQmk0cMAg7bxLcSJ18Re2wHXHpxCZYzsheGkWzms6GIdAXd3zYqKwW
21y+kDVoBzUsL0auPd1knI/xw26VXcx23YVsNQSY8Y3ZIlGvhvMZAwkDA05vQETKiX0omE4QFBs7
886YmJx76ZkkmxHAKfwmeLSwIqgiJuoCgCE7O3bGtI+bSZgPruAC7/759rADtosPUluGjdyMAheh
qaEefprjucc/SikR9uwQxqnwuqvlR1c4oSewKhsqLlXMSO3o42HFAN1E1EGGRDIyuXIVxigGib59
xamHNYTOvzglQAPU02DSikGzY3jOM0QmeCg2pMV6w1tb3+SQQUNu+tLVLzG/DNu++JZ7SRvc+6C3
9ETBwM4C+WU7wTVgxIU9uQNa9y+m564po23GhkFKc6Mr5WGAJqBP6Fcl36YGxzNnGLd+5ByK6qfB
yitKi7hGuhOeRxaBKLlqH93eOFiv8GIH5UnnF0i2K20J0NuNqxuSlCj1zwpXcwHur0+t93HQnpGq
/Av69BKIcQlCznkVQ3KyRLJOJQ5IWrksG4GOYHmmBbvcqp8cJM0QZtE2wu7Fob+FCOa86cWS0xD/
lL8BpAKgjK4ZUkIYlvLL6GxH99PngZQHa7O50QBc6EeyJ18FDYPVQXQbrd5FEcA0LseD2b2NOQ/t
DQjTKJmmIp9HCmgC/xZUzzj+DgGpWfxqskmNj7CP4XAZDuGu4IjgmRc929ZYXTm+ZstC3EBFjdT6
md+S+GP5phl/QxnNovoSx591f0d67V9afh6zD1YgPcO9eWucDdobZ76yfTneOtO2Utsq7k5ptgWo
nsqbO/5RHf515DdZrzr5h0BucJt3Q3/KGswhAx45kUb5AdPE4+yHwBW215+EyoNu+nYHKnfM37T6
bkrMZx86oKdC/3HNm8ZliwN9ipatsK1X2DWy6xgDs3qr5QdTthm90dZNuozhinSho/5iQWBd2op0
OU6SBc7BhCxilzJWlu/84dvoAImOtxmepJ2p7J38ZjvkL48NjXn5JamI1hK6qTktFZ5PzOmPrMRy
rLcw5E8Uys0NKOGJ4M7lF25sxl4oeM3Lghap5GddOcDYEOOXFPu6/XC6XcDgJ3hEIPwprLC7ferv
+uEEOqPCyMUmMjk2RGHJpOp/veRHNd719AlqesRKGB2c5lg0J80LiMZGM8P9jVx3l5JmYv71QfD4
psVmdWK5zukwZD1Pew+29Aomah/eIL1MHy+Xd6FvwwA/KejIBC9WmUG/PzDfqQRXzW/LZd/91Oot
31nn7WW9LwFPO6BJ3oP8p3E/R8jEbfdU0fKanMqxl6kcaslu4IIlOv7lbAFLs+mPTrfJvJVCDz2d
2XIbGrfAPTHQp0S4LQfYw7dT/NM49oGzMMVXAmFYu/jVyRyXxDbLkGYTnuBvRYnk3fxa7p8h38rs
RqdTWDwQ7DX/J9XvDVM060XuARfl1fFvqcJSSf/MrGPAsbn2wfkNX4V57Jsz2nBqwWyZwyCtLUKZ
D26aMSa98abJo9Ch3BPqndh3t27A4r7zx3+hdcjcPcarvEFVpTfnbCPbuk9OL4H2GRNprrnjegT2
PMWgc/ZAX6FzIfOcTfk5sJvP+mTpEipoQBKxNplpfTI3s9/pvD09J/jmgWwiUgwXrzgOPOuhukct
ePyvTHxFkGKml9tJ4fHnv3u4iGkOwi0TLdvsmPar0P7p+6en/8b6n+3cJZdXj+Suu/TXEM8u6dyM
OCJ/tR3grnJh15i8yqfuHxRoM/YiwodN4l2ZHNFEGcOLa4Ju2TT+uW22sj6l494R10Y7ufbJrh9Z
enHEM8aQ5VnGzCF6onlvIrkAfFess5+s+ZuUB6NGMiP/8wOwA+7LhToSQR/WkNJhOAH+OYb2b5Xu
6GhXsZCql0S5DPobkGeOCGyre5JxDz56lcAJ/AONj0Qv3yv9zQyONTFrLV0R2hoEvqCj3WE8eg+D
P8+4I6DYBAclPUb5l47aZBKoNNHcVHaUqEpwc3+FuPQB8YPiPUMo5SXgevfBO5XxPzEeDbg12jOt
/k03GBlTdcq+acBTtT8UxY6AxWC/JYjdQT6T6T0wdqZ+rKrV2J7YtPWEzPV7RGjA9W9escuSizdg
7FnU8kkVCHhwjHF7jUWnqe8dhnZtq/lnFh8+eq0kZdCf2glcQIiykZi/+7EEhwKtJ/ULe5EogU2N
s/VOo/0rcHEpY2S4DCOxusF/hRwIAj3Cc0m10dS7zDGV0mnh3DLFfuR5+KUk1feQJkvJsKMN4tdh
0lx47Ssh/TcrdTQMl+WioPd3pECOJb166W3G416K9zbr8N0HKsSRAMy467gLSkTo0c4ovfJsurTL
2FlmlHRWTXbU9BIUlQaoXQswwQLU5hOplIQFQhkvIN+buHUn9JrS/SZViYkIXrdjhNayMAWGdJ8Y
BVuWPygfbMPCdEId0BtPAsnGm98bG81B8pFmgYxrksGIzZijXGwpC26+bG03xZZB39+nKMj41deK
rC62IRdxZyz+X3hSt4ELsK5YfYarMcOA6zRhiMJhc6GN8PFIs0IWH+WqbtVdSo0K0q59Ud2SdVQJ
dGYcOFuV/bqx3OEEx9VUIfZbMYJxM+DOTxX863jH+WFYC1+G+oqK5kVfRM2qkTwQ9YgDVDl6v5nW
6KsEqlmhs8SNla07aBE4FrGQUQYFQrWJTJrhwD1861tjn6khBY2pQK9WlIPJEMWyNGMa5JROXyYv
BjYZDucw+tWqsx96azd36SkRNFm6iLptVU1kn+BDEvFuhuGzUMiz1BMb18rznmmj2LsJXski4BEy
fd5Q+rcu5dwYl3hfdBVN496Pg1iu5gDkLNByFQBcfu7RtouBLimC77Zjfz13OLL1DeRlpx94P0Cv
oNFEmQ0aIRi29vuoModNU5t/tevmVD79mFk6UTpKZS5bNdyOVJ+v0q7E9V0jsdPYBrg2qvUVSmeu
vpsa2M4RH4K09H2oFbeqq8ubxgXOWhlcLOmuziq/Ldg2VPmIPVsSsWsLXvEmh862SGAbKKB7cbLO
w4ZURGWnbzmuIFG/RgJBoWFpa7oReWpqxiLEXzofRFGtqTVaDrlDqVcXr1hGuhhOJtVveq/TEY0O
7+TqStjaX6mjMEinIo+ILMBXdgW54IGgst4qd0vxzmBYcgKL9K7lXn5ys6qiIbNd++WzGTFVOi7I
0Sgz862kj2toXeUYwRTwVb3bxRGjT0gCGLL/QRhkxVInxkge8qpN5V6rh2MyeR/U1sdvWtZrU+EE
75W0vGdI3mRf2M1ApKcKqgr1pS9ieDg9oew+4o41UXeKCs+EUQO54z/MfBDahyFz47OU44cr0nw1
utFaVUxj0QAoJBdvpFsv9+x1KCmmytyAdhe8nLOh4LfYomcmGg1Qy8DgzIGZXc+yyyaiOnJZ+iq5
aCd49Rk5KGBGDq6aWL22YsRKP956VLt1WrJMtqTyYSb+mcHL3/dFB4SlIT2SRQprjEZD4QNz1jnn
wQFAMBagtXTPcZirnJ1DJxYzSHCBw4YxXxR7rmp1rkQJdP5kylbb5pV+GbIBSXpsM5tdRkyMIGxv
Wh4vUpMVk2XH+iqqCaEnWMl1k9BK6ZsEZlVqXQqOT40/K/uuWXQaPAz8uIvaQ+7qzFHOjd7GbKwX
n7XRpbO8oFTCVGrSM7j8IecHcxpbMBu1dHHkSGEuFbnYTRF4VXbOWaps4opjktV6UFzYGiUxjnpb
1mDVKn+lI9dhleZjMNOcdQIbZVna7MjCtp8LyjioQYyWdWuRovDOvcQiL9wBTD7WKkDa7bYdcny0
8fiKQjq6FDDpK5SVe/wfV+fR3LaSRtFf1FWNRmpsxUwqiwr2BiXLMnJuxF8/B5rFVM2GT5afEwmg
v3DvuYX3ypV2oGT7x+QZ4OriMB4dxjfg+zYWhOoB4NWHm3asj3VPJWD9DSHMuBW+DDJ4TmirnrKQ
zzhN544bKD7lSoxMiaJ/jcLA1c1sJSckCKCn+o1D5yt785QXWIjTYoQeFzwFBUw3EWLBYm7Bwx2B
Yk6m9K5v/LfUxLehLS7M3YTPUzqo6o9hdK4ghZ57THRdFm5HZSnA+Q25ory5Xg8+r5PBVw7b9+D0
6bmyWXwJZhOohaKHruAUsdRjoobzzOoTsMVryjN742ECijx7Vxk2AnqObtUYM0ya0bYQIs9b1mJv
ZJWWm+wKxZ80Em/50rb8JKXis7C+RsZI6ewRXQ/ZgZThdqfa6d96n47D3PCDBgqzvuu8xD4lNkSB
nhCXmiy6jfbdRz/iVPfzgfDoHD68B9y2hQSJ44N1BI+TG9tBHNyltjy0S/m2QuchLKP1lnLaZYJo
jmhQ2yBZ11PozZaYybi7sClFovHiQpsOJpdy11V/E7jPCHygpK/svLRwPvKlzR8NUszJuR+X/Bxk
81dc9Yq4FuZ7Q7huU/OA3IUicvdQU3n0YhbKZp8kojPVO5UclyLPqpBD+tUm6qx21kwq7vh9GzT4
6+gV6+a7GJjTRnHt7cfuwgYXFXen2cgjffSa8GlWfnFEyO5zQpJtWezmzjc8DFl7D3kDv6989BrJ
FpLk0iCBKZV63UOCqhc2151xXMDz0lxDAxsphvaF3La/DVjBGBsryMrhBP0cjmwfu48B6wmLdmad
dwiYHgwdl+8v9LncXzaHzEhZGLTHcKBzJ4nO3pYFeNMFueuc/qMh4+y8hAvbz9Dm3RTKfkl8Gd9a
487ga1c+riTfkClWO3jTWEpCkuzwyzWPzsT7qIyxb9wpfBOLtRlsHqZ9TBBg7yGyrio8f+7MOTXj
ofa5j0Pb+aXl8lQJR9Ebm9tZVR8N+R/pNKAZiXHjiicd9NEe2DxvGVvdmT247v2vyAr2FfjZU53K
HD3odQjzs2uwMo1xobl5OBNQ7fLphC3cMPQuovAoSzFvRSn+VIg3rP01xgGi6dBPcXeV4qUogRc4
Xfu36VbIztA+FrM3bi3KxlR4yIygmlVkfWWFe8h1OzK8gT47YdjP/Y/EV6COsMMgl70GS4pblzFD
yJx12wXpNSk0OVtJ/dGhG992P2iRFjextZVV8TVj44rGFHR6zBZm1NZ3L4KrDLKDqqg5lU9x4HiH
lOcuQJf4s+vTZ0dyWQYB+u7e3RrVp5inXkIx6k3jvwYpcFByXr5nv4lOswEjx3p85TOH+KIyRqMu
WxDeJJE+eFmwpuABmp98wgHYg6SuiwdjyAlmDVRADot9Ww7d52D6+zx9Zbb7HUfDMRHDifS3o4uq
RssXq8EwM5mR5bHb4Dvuv930X5DZDL56VkoVHu1snRoEpIL2fv5ReN4rEgquDD6L1MbpmFcVt2qK
XzwDPqsK8rMGYFsDHh6wDPLcC5a1mbRhe897TAkAmlkVDfF8jih/u56GvFF8GrZu7yYXtUoamVeX
OHgiCBjdYKw7Goo8iDKjhe+EdQA7yNOwphDn0FTmGkqhL2ymycGXv/6ycqQJWDJa+9HZVrPn4qLB
EqtRmG2LPHtwQyaXaSFtftKITeGqu8UZ0OxIQv6cDJVRzUGepjT5rHtJvSFX15m/wU5hkYjshHAb
Ok5kJKHTtKS4RNaBah+8km2TPB+wG7UhbDUdTg5JjqJysNTr+c1xmue8PnDs72Q7fvs5XO3o3iyA
WAYPHaYZ+qMq3Yu7kBTeZGb7839U62+zVOljmM5v/ljRNZmGw9vGO18gOZhCcPsgxtnayI9xCT4j
xTnbMBW/YU67BCVHRYMxdx67E/IXLlh3uMsBF1uk1+ganUMaYqMWQr10JTYaey6pvx57gfYu6vpu
Y8n6Na4p7ZJakVia19emAxNk4c6pe8IHPZGSzqNwQIkMeoZP7GdRYCqrTHr1aFvR4fwpZtrt+F/g
+uO+tQEexnSTHdlOqwELVk3pnT2/maBElXpPDvipE/10duoY6/qAqrv1mGUGyDCS8RZCNxaDerzK
hUthMR442GVEmu4AIfFw71XzAHRXLnuaz4WmYvwKGc9HMaqlhkdBLJD7wRwucX710XPoDZoJarrv
dJGiZc/YTCcDIliAGr73ajL5Fkw4bkoymjq/eBjXYJsw7987nlH8s9G89IoP0pnfEU1T4bAXBQDw
OEr55USrgr3zbjMZv6Yxs8EpahBOV5j5If2w4x3F3qb7vJkHxDhh9OJk4l2EOMSTyEEQZ7Elbhz/
y42ophBhIEUygDWnEPYJQ4pNl0fpQWPAFMa9RNAfGUCgrmx1ENzM2erIUeVRdgvstPpKyvJG2stn
1dGMklnDTMc767I/6GkEWpj11raHEo1CHaWpRnmDvrGEBJAJbHHQv69WRQwnuwjDWfRhrYg04sUQ
KCuSE0L/SYqUjzILsMdH8T6FBIzayw92QzVf6q4vz0Xd8BDmWTF1tyAq4SuoBD/2HBcXfCgEwLYn
h4t4TplAtBl4VtKpekwUbnwclvzvZFMRRx72g7k8J/n4XRJbuQkaRZp09pDV+YulWnub2W9orX6Z
pL6a1+KBqmSl1cDen2NkTT6JUwwr96OPtNoOCBCkw3tGjPUvm+IIf3/7ahoGt7mzVZ0PbDrNVgY0
pwAzZfh2f0q3vFGtv59T97VGv7Wk4q/fIp92++pQKpQWi+TEr4kcKBKe0PX4y6qYthL+DjaiFeOx
Mx4xJT2CLDlTWTgkr2tB5kVBNT3Ap2XULViv2UGzi9S9V0KDHS3n1ukmszmnbXylXQd/GiXxJbKd
vV+nCm4wNoLIZiuS7DEKQswiPYxJRtU8Do6Fk2Z09Q7+2szbQzqMXbwFPdNyDVlCNARZ9jpC7DJs
IbB+SK/q9+EalNjiMFxyag67f+3t+JZDXkZIFQafZaPTOgYhLWiifF6Fai6jmb7UxDrAFZ5kd0wG
ZG4B5Pq2CNXRymM4VobEpxDM8CqOw0uKscecOg+Bq4BiYuhaxirBqeOa50V0DzWyPmETekDlxnCr
+JvqgZlvczv00fdo5J+CrCXLeFgC4J+k+XK1tHUFHkvLUMZYiiw0X2573wygzrwEY3yOo6qbYAsK
dyE6Vi1PfU5VTUQpy6g4ONpcJ5TK4iQIypYTLOGMeq5skj99FL/TzfFvSAwdBueokdWpcVDHCIuA
5Djj7BtXmku1jyxSTuaIP2tE0cYCgouekZ/Q00tumvtULI+rEK+LJv4ONANpn8WnRDw0NZl5Zeme
06i/tgH3e6P74pak7E2lbbbYvo9gZprkTVkju82zhEojABLplogaGmvin0nGVJP5R07G94CsOyOc
p2WNd9UqfsFhiHWAY72xW49HQomHTZGK4CvTUdlzY1HWkkyWI/h4UUWcoOmPH5NVa4DVKJutceOv
f1KAty0dSPMLtTh9k1YGE6kww24MnhvDM8I0DiEO8t2POIJc+5NUIlzPzcWJ0ksx9X94xOBYyzBl
MDs44oY8Iqj7CsPhtor8aON3wyOfRdyL94AgcBfjMEtSSIzYJwHdFOvgkBI+Sie6pChHmdE9RLXa
z2usRlG/zkP5ZDoMJom0sa5aH2Esab00fxmT1fumma4+YUbMtXm6zFwsddX9xvDZbMnA/EJ5eW0N
7N65xOKQKKLNFkWVk2om2/no78RQR1vzXVfVoy30yfUF4p2K2BdofU8arc3qDug2MnRQz5GJMeY+
3ebYvjuJWs5GYRMuR5AMYF2hQsiEMfT4ZPz86NYNxsKGirwvVk/shCWbUAcXxfVW2OGfwGFAFEzR
s7CPc6KuKCn+EXyhd/MIr97vyAl00GHHZJvcuAxORESLGwYTdKb6tcezf12mL19H7Owko+FsDQ6Z
2MwOJv5InQRjU10sDJgZdRtrIr+ZODGgJxlTmSF65KwCe1H40Dkk8q2mVvOm7INf8WyoxBKYt7nU
+2hnkxSMeJBSoiZGxZ6BoY6gsJgIk7qRQhdw0q/B9pwbZaw/45C2yMlWoyCj98Zz36woemKqdUdo
8KVIHM5rnjEMmbcGjNJkcyy5ffOvHdSG6fPvzi0IiOAJb7HxzltYXWsPiVobpccnTQjDbuc8loT1
YcBJbjw9nOYamVDXsR6xPJ7BVKjrDHED4AHSpAY7GaL42UgRQh4kCYrgNrwFdDN5nj7EwhnPbb6y
b4bN4s5/RFp+uMyJtOOetEYuuOB9HVCjMzS13lTS/8mk/+Yl8QZ+4ITmiRtQN0B9EjTV5DsM61us
AGfAj/6UxObiLZ5ukRttmal+5sgcOgRPBoujcjJiZ5uAUprKZemjchtqHsOy9l5GsTy4hAjQQIOk
9tazzj5QyA0wTRJnX6LJ6VziEFpiB0Dhn0OT/lY0/khZLQKmRrZTgaf0ThMWNhRIXIswK0g5S74n
lb36nfdPh9yDdO1diaG/rF77XmM1p/pWA+CZ3sCFaPKALI31hTQT+BXluhPF+8d2H9Ko5WHgcNXB
qvNiF9T2FT8sngR0YeUC8wDvVqoIckpG+5zySe8nD5xkjEVRpyurkGTFOcH8Zlx4mqtGhjS3f9OC
0wzxQ7DAZpchsrY6kNWeXNN18KzVTsl/U9G/eWHxXJIsrwb1BIo4vbdHYk+ED9+1mkGiZu3ybMch
855onb7Dn43Py8wRBVg22DZF+O5MxXuYIiSdQ0aAK2iviDIomXH70RDolPvAP3A78/gVQYevggoz
TZF8LFP6CfDdDvvfy5K36PzZx5AMu1LIQNXYhD0/DNyUZIy8p+vnFuiQTBfIiPa56ErzarOfcSuo
4IOpELHWJP80zJF2TpvN26Bmf1I61Dy1C9O97at2/Qv+mWfvvSPUA9dXxOYHpwUx1+0h80Fq28vC
hjj75TYMBX3tPw5VjcZCRGobW8ehh9xZBFV033S6u6EKV8fKRq+VpbjpS2TJ6CcRXpNLlhwHAsb4
KLk+Q7uxT13JiHJGYQ17k/2kN2tAlw4WeuSvcJBIJJ4pVUV5IzMYVfk020hbzwOCX4aWaJdTrIoM
Tnlr2+2gQYVXgwpuwtq0bMwyTvRk31Rsl4MhgGCn2AnbBb/cdqBUkEYySZgeDRG5aOOltccgOcV5
Dz1q/lsj+Cyr+Y9as7lGAdpv8V64V/4OsydR8uZqm7MmLQgPPKb1fK0U7st+QqEW5DDnSsdnAlIz
gTw2mt/Bqcp4h0Zoab9HLc8uwFUrYnli+UC9U6A1otTz2Yek5KvM7MPCfIReke9yhwVCKQiQX7hA
27j6BaPgo6oGMFU9cwLelVrEFLB9tHrpHjURBUzYsEYVLSiXVuF+Xtg3bApCfSNXH4PBBkipARb2
7rPd5d7e8VmOCqDvOWfoxsrx18n7sbWtfa2J4PGoML22fUPETxCNuYoMJ0OzHBkh/8p9D1wYfjN/
quHBWaxErfJvGI5n2y0FRSUb8WHp7ztahDGjdTRiItfPBwGVw1SBlIEZJNkSMtdsUtFjoDRq3SwP
JHM/Ob333kTMwCwB2C6cPTKArebcDtOp90ABw3ctt9O/Ikr8DaL+kILOwrTFilG8inoxdx2Z2FhF
p0NniyODuUcxm27TMkPEdk8+IJFlG0cA7bYxnXMnWjvlj89+YEPpCtED+7O1t5PFnO0C6WTFamuv
V9FG2eMWWRzmFm7astPTJJmDHPYRfq0ATDvv4DVhguoGkkbboCLf0mskE+5JbFvWxxfLMNqpUCU0
zbmbSczMp2Ftb7k7C3QfSTpSP7gFYdUjJIyAqKmiqZhCQM2yLZYok3+fSxuTvEMGeBTLa1Fym9YU
kbmvByyy2VNbhc6TZ6YbNyJ/1MtQSjMLJSzHR/FLcBeJpHQz7PdKeEme7+3qIiu3dhtmuzHHszAC
chG2Gh5dHOdz8jjOrjq6ipRFlyEjsyRPHi1iiql1A1SbxhVPqVUfNRS0Eav6OZ7LN8sUwyn3qlsv
BDxjC5ekHssmqmKSOwI0CBuZWWtFjfhkkvevK6AWaq/+I+IAjFQTvmqgM0wEeLOzlixcw6WQTDPM
UuVDak/+9g54l1h6X4MvCb9G11mPGGmQGMx+CLC+T+admy7HkUaYsCY1bkoMCEkgUVDDG7VXo08O
5hbRN5YPHtVbJM2CgLzcUR905L/rdJnAdKJPXxq2PMVItOxnN3FOqA8HERxxW8zYaBD1tHxkLtC6
2P2c0ttp5pi04/EBji/rgeih7xwYroHEQTZEgK0G9prLhzs3PrFQzRsBzN4GVd5z5eRPoyBLRsbW
786rn8itYkrBG8aRzTyWHW3IxAHyELDgIFuX3OH69iz1n8Sdn+MO6bpxyud5cl7ceRkYf8GiGT3r
tXfzEwU8e+sBR2WDspg/Ng3v6Mwh7KMbISAFV9fy1PTBSzu8CzItPW+5JZlE3TC6g2kB4KzXTHeN
vwzHgmVr7BLh2XrYT2qIkcqaz0yaIrb05AYzXaQbJYun90gSiZiKrYa6SQGhWCYkw/VhWODpqRvD
ts0OB05MIrfJyu2n+VABSEuRb5P7zAcCEKbFIJGPp46bcgHJaBW/YpZHYf4dBe2p7NP7hkdx9y8L
OL/9nlnHwG6qFWc19IbBWw5Xqq22GcvyA1VbR5mEYqMSO5m5T0lS/A6L6J0tINyPgd1ugNYp3Ec0
9INe2JcxJUMeFvFHeHchEXpV8BgIxfMTS52tdh46zZY6dSpvl+p1qvFCSpjTbfXajZ6DShmOakA0
iU10dKiJLWFNbuzqd453p6IGcs2IXnG6S2HuF8iVLJRHEXOYDEBrqfivBkecNjdu8dkmj3k/MKDD
zIoBpqdmJ6d1m2D5IVOPue2XZewjkfUxNzgyoKWHCJ3E1katD6ZGM7tEAcTvv1TzlmHLjQTFv84C
bcjnHU3dSGva0llHibPBxGrvEkbFRRCAGmAhXCfHklhbmLyMyr2etpKxFTsodt8wUVESOiOkSOpC
5w8JMZuBVaCkgcbstG0qa+OgdSmyjduwJaqX+Mu4jIHL4DAtS38z54zyyGkYNtQ0j2OK7SsjsZwK
ENZkTIgsYoVcNC75TS4AMrF67g9tEHBoe8dGfNSYZLvBx+KR7GtCyXLAdllPg15n92sie4BQdpI0
Tzo/9/jkeLbd0rAYPuPoLkJ+MJSf0r+6TEfzNTNVFwQTJZxz6KQljhHrOyolvGPdvGvT25QvVbD3
7Aq7KDzPcLDor0NUMkGU7dZc1TXcz8P1KwG3zAKRLjzglAEm0ICCzj4fZlwz5S2zZ5zVza12fyNA
K1ztkQqLNjLi0ZYSRGJ3+OGDjGhq3LzrIxufA9AHZJJz92HV5pcKeSxmrv+gjP1RpQHUfIvOCLhJ
rZTcxDaj1bxO2HWL/LV37L0nyq0pzYuR9DD2DBbQCVfl/MFVoCaxETbk4wbbOq3cV0UYmmq7+JdT
YRL1epAILHPFc1cg25nyYbldXJTCg+f1qJYccy7IEAX3Ao+HtG9ayIBjeLDFZ5T2w9UeAM10Iz3O
9M5hI/v51VvS6OnnBWX4fBmo5EJfvOb5FN9Lf8RGg7T/IdLgLIdiumVL0lwWCxqTX4blbTWy65r1
kD2yPQ5uOj+SBy1al9gBKByLj3tZp29O3Y7Pwmh7O9izf4qGgSTPyb1P3FqjRqprAh74FBjG5Oe6
RvvDjXLG/TP/Dnyl+Wjt8exHffW6fp+witFGjOuFq184zv6G8yJv2fYPJ5+YTzvV1YfTxc+is52n
yhRY3Pi/f769ZJ5H0kmjd8nQs/0ydUPjmcbHwkVQ3jE+eF1RKV1ZkA9p9/45ktwhtrdkH55TkbfU
+PdOK+Y9++7qPV7KZ9vy9SPbruZ1hOf5820mNsz5a1w/Zec3G1vF+tfPXD+dwvI4Vhh0J58CvZsQ
yGMKD+CrrvXYXLo7+mp4VoNQ+xp100tVwRfvbN9w5e/iKXb+qqlmWKuNfk4CRCblxITNdEn04BuA
6mNvtzcyGNtbsyD3aQmLe03GzN1onBgvvkFx4HXW77Fz0nvGbYQUOLP3rZjRmUcZuPJJZ23wkHbt
o6tApPEnv7cJsGsZanNr8Gu1+UijFrXzR1IvX7UbN49M/4bnppgfAk5cx2c9vUSHDi4I5K7Zvl2E
hjVm9c85+VdbLdyPukHwW5RY45a6zQ7aRq9jo16gERLdBbrMTQKC4jgjKn8RZCX68Mhiq65OnTIT
1w7coyoz9SH1opd1wXH0nTi4m+P+l2+b7tJgbYXHNJ2BtMVuxM8YJe57nuQZw8W7OcsN8ZbTee5y
hSoqwSFUiN/5MvIjjzMDNhjqmSh/aAP4cm1PFEsPPOEhKwCVd9S/JCsA/P55KXwkQktW6AO9750n
ueRlqMaLlw7LPlo0aHyuoMfJUV8RsLbPCckfkEDn3k4JLmSKypLOD+37BI/VxN3KPKobdl5Y51wn
yrmt6hoZiCf3WhJUmLfNrykkM0BNUNEXGKAzZ1VcAeZtk4kwAKngl4zLHhAGPGNr/ONZB6ekOrxZ
En+/sOLeScczh3Hg45z8AHxaeojnETNUYj6dpOf219l8iT0YyPBR0s0C1U3eeHXbnWw4b/66bI8Z
YS1RdR9Y6NQptYHhCCgBLbvyveWsid2KUpWZ0bEOYkRC/ZD4KNnQuY7SQiCzqHZHXf5sxjK6mzyw
2DqnBC7a+cyp4Z39DABb7Jv5Fyo//HJ1Avm7UwGIseVTGtVeyxoTUmcA/no6Z+Qo1WZkVn07z5zj
1Wiaiw03UhfhQlkoaVWUQCBWga3gPDs1k6Lhmq2LD2cNb9RDwNeDVgjsvAzeEslNpvL1GYhE+c5w
jCogM796MPQIdJlHA/UUbfw897Cfut6vdjF7S1bC0mxSaUEuR+ZbT4X1omyEgxHXw5dU5UPuplsx
I5d2XDHepdBWWMMi1u5mMTHOahDR0OTs+W3Tc+Ps7drzbmnvMeEK5e8aPo5T7iQno8fuQ9mwNyQm
C5cnBAwhN7/TK6DGW63tsAtKn346Ggz1iZs0R4YqyExsmR68OdXHZnLY1g6yre/nGHySBeQM3EfL
ZvfnBTcFRKilRHn3m30Nwn520w9YoDhS8xnCmMmRbK0vnWGjLhaU5Shf9NmeAVoT4ndX5Ug6k364
sDOjj6zTlmDHQd45Mnnq69E5pn6f3cH6NDdx01b7nx86IsvubhYHIpTNTXKzAJxcdZoMLAzTwdJX
xBaK7oqFsHnULrY/S+f4x7haH33HeiSqG/+Sb9qLWV9kk0OCkuqYNIV71toKT0hQ0r+QArBytfn8
rNAcHMbO/muk+5W1RXMJAs9gJAkkKTtlRk3SnWIq2S0wInMl5H08qNoYlnxQup3Ki+48lAo3nSes
h0DZ8KZywlD6IJ3vi0mBudD7bnL1dxkiGs3ULHZtAAU1MiHJVYu97NUbaqaEIfiXoo0cReddPFVU
92NPPxtMNrX2iIsL4IZ7a2BjJi3NTm+hk8umkvlU0BFC7MnXYFylgR4U6YpG+9x6Sb9L4grzjkCO
WArEgAI4X98Gl8qNnLeaPKeh5Aoswxk6TIpPYwmZbsUKeFU/4oytWmRNUSef+nDVjBB2K8W+8gom
TG5qoY0jHSq2sovBCXXJmmDfl+G4PtZuSul7bKyd7BKJIbvIIef3LWh7FHKft8klZmcprOrI5fTH
wIK5nxTTVa8rQOxnHHzaqQifD/pTVun+Jait+jH0NI1gTB2fRWeagPji5SyaqkNUd/K+pi17KeqS
X0p4FarF+UaPvroYFU4XLUiSMxC9fl5YIZCqwrRWM46/jZjF1kAyztA4AVyT8mV9qMmET6a3Lq6T
Di8r9KiP7R6Flx0eTXrpecje1cxK2A8O5YtuSDMpk/GRB+5lwTx5ZzmNwm3HJIdcrjzwvMsSCnBS
6wv/HnQqcTlviZe2OYRSWjkeMmqb2Czfqkbat8X6YpL0dcaXdOhlHPbwpfnez8+mYwGwKw2f6PLK
1eF6ZeAGtB8awP3Py8/3f74yavk991Tf//f9nx/acg0hUj0B20EbsvhtmpSkR0r7Ipv1fQeBFndr
eqyUtZuGcYA1zBOgKmloSN5VWFAUCoqQ20fr+nHxIiz9SxjfT6VAjr5kVr7T+Zqg0Mn43oI7eP/z
FW9AcLG6DvwPD4+UEuzS2oE8sxd2macnqPpa9lH7wRFQ7OLhXkhGZm633j0/cKf1hbXystcRHolk
KPu7nHlsE1H2tH0LQbVMg4cl64OH0kUxnQY+z0jVXB1cbMdoeG89azyLNhvPzM0lyKfc/TVITRXY
ByFMj9S/8/Pww7N4n8daGnAT8ROqMUrh9RP8+cqsP/z5qlWMctjWgCrk31mvdsiqj05S1Quoal7y
LMM3vODXS9BfRG7W8PsY+fDzAjIUj23nXGYpT3YU1keMoy6Q/8icIQ3WuWvftutL2rTtQSpWW65b
/gtSZzp1bp2CzFH/nLQ2l/+91Lhcjzq1SHFu9SBXxilSO+gDBJ/wWKONYY3cd8FXIDtyLDhQsIn+
m5JIvfkMyDgE1v1iQFptgNk1rvFvxJ3ukeQEeISsRrwmC7bLJAZ0XIzty6qw6WlkJxH2l2GW7t3P
C+uVZOcsDVSVJSr+wCv2CEvo2WIrCIclQbqcS1tUJTNmsplpBzKJavHMv5yeq+0wBHk6LPc+qokz
Khh9y/L2rAv6X9VWD3U73KeYCbineZpmE76neZwZ0rgPqIzhsQnUFU4ehy8zKs6NMkwH7Jx6XAo3
X28ffc2CklUQKYiQOz4b5qvPkQeKqHA6kEQ9RxqwDVERErLgar1nXkKol3Qhngr7YxlmfWnzPEAB
T6eGwxL8WeiRuuZH9Xsq7Zr7hjqnhWBYIEHYs7Y/Gw3ffsISLmiytlYJ7dcH4bUlIohW0dbWSd7L
oCKv18nkdcxQeAwMmsL5d4MaZoOvI7n3QGRcklY+8wvf00HPJzVD0g9Z5KBI2eV+AfmpYyzVQmrd
hTAzd2V3y26U0O6YoUcNs7JIPECKvsRxEVvPTEq2Vu3/TYOGnmYI7McpI7cpzLqc0I3IJYzPZtoS
28FTWhH1UEwtbZW075h9kgG0XhSQfUo2oBEm0oGPLLTUl5MyUBrZ4abDFB7tqVF3Za5f0uQl+Q4X
R+yC0kx7ME3Jm+SvsSsXSTo3eWm72qQBTw4XHVN4rty/MtBrat5qeivja5Spj8Et2W7n6lpp6FMx
0ajnaY0N9lR1Nj3mokLJBz+ha3NKckSo6uJDmtEyFAsG3JmVmkLCshu6BqCHJiMyDZz2TgcIsrtE
S8hZPc1wMVylwkUvW/ISAUiWWMAYh8SOZ92HRa7uG4UobwnDfbo+khRDuwBFOKJWjEF4iGAvqfJ3
HtsxTrFAbwevn+7QolTUpOhJl/iIO0DuxljUpwkEkEjsNTDBzB+5kHshGuslCoeVDlXRqOBIvkdY
+AQSszhWVg8Zpo+S6zj4KDGa5DiGmnH3kJv9aPnJq239kt6gXsq2Sl/BAF8aqMM3tSHlGkHnfI1n
Byl6NP5bbKj9qNbUmU0cEpsAfD+fPFVeH/aHoI/nrZ3DNguCitlFEtvXhW4aYBNroXqU6lrEqETL
hlG1W7FfF//G+s6JVfdgcoF3Ll8fJlRnhySR6bMeKwaXscyxiUCJQeE+neOknw7IsFKmAUH0pkLY
D0Ceo303+g8T641naBe/QksMX0quTS39uruOC5ZQvQddzziUOnBnRO7uBzQ4YOOJSQ1qUeHaH0h3
GaZvAkSH/56tP0doLbDTjSPe21x71UNXZh0JCaHY/fywmPP6oXi3QALuIqLxqPwsppbikWyJEpSD
G32UpA3pJcQL2nuHzim6U62xceO9IqCACoQGA4ahinR6L9cXNCHz3mpp9bAwAt11oHO0bB+f00K4
z5X/pJG5MfuecGQ4DZsS1ahjUJBQCCESEQpqSARlXfUk2+UtH8V45bn1LScwIIMbR8dS2tGLL24W
wqa5853yO6hffRtf1+gY+5xNgsJvLTqnlUMZ3CwCfhdEafEYVhEqyQn3pB9b70UVstEtzaPfwI6q
SimOokKZ0toSPXCBhtMytXUYwvkpnXv/VuuPOEK6rGayf/wuI+PUm4hQoSFmLkiOjz3/adLxEx2i
/7IMxT6A9bq3fCfc512cvfNIv5Bl6P6ZWsJEfBcwxcy2BB1Lg/ALaeB75fkFLmoCiqOxnJ8j0Z2Q
jpfbhBby0JIzeI1blFzROHZ7HM08nZcOq9U40Z8lN59aAn90YDDfM+Jl15r4hHDGCY4ka5BH47kY
6xKiX6GCokPAnqchn4puxF4MsmHj93L+AFOUzHZ7W6ZxB2IOwWWTpmhYEpi2QHEVABMVfMnOOCfd
Tt3Oz3WzExE4khVYfxcU+H+K5DdZY4fAAYaADYgeHbZ44qR3CGfJpZ7UtHWrtwrJHtwQIhyaroMg
pO1x54shOEYeXccy49eavKzlPoe25PAFwzjn4283NsUXAtCaMVHCqD+oHiXXwCnQq62w9f7D2Jkt
x41kW/ZX0vK5UReAO9yBtlv1wJgjSAZniXqBURKJeZ7x9b0Qyq6bUrZl9UPCGOKQERh8OGfvtR/M
ErkC+sxmHxqhfTNmUPdVEMozmhF77TgSoUobP7P1NYDFyerGKHja7doh8KgpwuvBi7/lGQ39sQSH
S+UXjFDDhlS76SMnuLjVsqk2v//2X//67//6Nv7v4L24Y5OIC6H513/z+hvnvo6CsP3l5b9uom91
0RQf7eXX/v1jP//Sv/abh83f/sDN4/bp1x9Y3se//yD/3z/e1/qtffvpxSan7DHdd+/19PDedGl7
+Z/zCZaf/P/95m/vl7/yNJXv//z9G9kE7fLXgqjIf//jW4fv//zdlvblFP04Q8vf/+Obt28Zv/ec
R+37999O1J2+F9lffvH9rWn/+bv1D0ZoCP+ejc9O2TRJf/9teF++Y7j/UMJkJW0pbQslbNf6/be8
IBXln78r8x+udLU2LWlxAzuK32qKbvmW9P6Bg0UrjyImqx+Mur//3zPw0zX8n2v6W95ld5gA24a3
o3//rfxxqZdPiCzdsZXUjmvx3lzUSCbf//b2wGdafvp/meBJFJGphM10xQeI3p5+TXsvRbKxaSQ5
rb62IcHCsL8cRupl+7J2stvcbgeS8MKB0nDhLNDgr8Kfu92fTugfb/fPb8921F/en3JdwWnT2rKF
EFyRP7+/JKGYlPso3sISSzOqjnyVCdrw1B8xxCN8wqQBNmR5eTkUNl6GKjc+VwPa+CiqjbvaotBS
lcBRywqCql3n4tmWiBW8tixJFZvLdWwm8xcko/es73eZ0ZMQ5ZnZE9vAEl68lx/apdrujN+CoTEP
BRrLY6zYIISZoPXcYnyjIIRTtnKGHYvo6CsZ21Qa8qaAgSi/sr0H3EsAQ0/R0w4YaTIbigwdyfAQ
SMp9DXP4i+2RS7oMuykOMLXTE5irsVMjvcQymdDqJadiHnCZJjTvHMry5yoCmewSl5LEKvoal6hM
8kqLE9NiufIC9F8yiB4zN10bluxPkcrZ/kJ8fsm8MSLZbNDrkviFraiQ+zCZUvdaBnD62g7CMEEw
w4/PVtML1s7g4YVMuy+ikuOdUp/hQwdH2dXTruwWp1cPi3fsva1XRcbXxc/iVHX3zursw5Rt9+xa
8JTmoT2EWtCKcq27QKP9CRIy38JKZE+ZGSRP08ajSL0KJ3RvjjCYTtmoHmZVZ8w3wUNR5QMXIXgI
vXbaWyFkJNWqp9Tt6dBK1Mg5OJxruyjzbTHkLvlN+Lq8INx1lIzu2swY4W4peixVcc7EIkopI+tJ
GHV6pPdqsErhZaKC7Ez2hHe2e2U/A3H0z6o2frzqTAMmhwkKdAqO8VQunLuCRM5g7IwdmVPaYq2O
Xjo8JXZOlGmyZvUzP8cNPGYp82pdDCc61PNtMgfN+XLIZ3JiwAjfjE1AawejnDiWbVHus06PN6oj
EW9KB5ahc0tWR5ksW84UwZGln+Q4NPeFnICaxXQCHNqhxTy6RDOmzXlqWG8UkeEcjKB8by2Xxneb
gsPTSYbrB8r5d6vMDux9XVyHCXlLfrpuJk+j/ZYkPcnkXB4vM+1kwvjm8sxHYxB7gySgrCLcli+G
XPMFqgmjh/Xao7HnklE7OpHc8dS5qAxqfUUVaKjUfS7j6dvEF0Y8zK8G9D7ZMw+ib2D3JBlKIun0
IGDQdgTRWCRUIJcpLon0fUkBXiUVndRW36ssTm9KJ79BItHe2aQqwHUuQot+G7mjgf3gjHNzulw7
JP3fVfQ8m5l/bS4XM+cfYi9hLu6aW7cs9Unk6oalgnndLQcvh5tFCIZcCysjWxm81C7KYTMWyIUB
nNbpW9yXPMl19WSO8Sl2A+APhmk+jy37UTTg8Rvl37sgzcKv/2Ew/OtYqL1lyhCWI4SmS/nzWOgn
SKwmjcG9tVD3TvFQXAchKgSDLHbUyYmmU+rbtvMc9OTFCqCmbvmpjOhIWfeQDr1zJT33DHiU7nhG
dmAcE3A0GXP6bdJkHbQ0Nt3UrwBFJgefDdymKoaR0kt29fcfBH7WX0Z1F3uKZPZzWVti4fz5k8yR
ogVtwpufaw8EMD7OURjTXkQWtFbwsLuK0KLreilqCrq9GAwqElChi96wT/Rug5BNRqj6+DmgvnMl
ETBswsa/S8QU3NSZINeqbS1IpMQgD20aH+LWc/d1X7g0G8CXDlGOw2n5yooBOpK4grHf27GPsp9D
puR1lgTWVsfTylg2+zkGpNo2o0fCqpBSkZJBvvpK11Z9fzmYhvJOuB48yjJZdIP7yUOtMn3LUMh/
ZsO/Ms34NQ8j69UqG3ctytIglEnFn8fojUqzRuIdD+eeAh3kjNx76YrOWOH4WDwHuckeAveQW8/d
y1DixcqirLo2NUyQ2M3usKtnh0biHJEWfiGbYqhyPqVDM69Nd3Jv0PModg02I7Mq8JM5yKCQkoVD
i/az8EPC73y97wNsJFe12+JO8EOqFnJokTLT+rshzBUvv7+fEZosHL4MamSyq0tbHoyI9k6bETHk
TR04HwHSWEW9t+p1pqAqdNPRocR/ZWpyL3Ijpf8U9qR8nSpcPl9JduhWsTZwsmFH3WDUE5sc0ckd
ClrBcn1gFigDOM+yn9eB6wb7Io6bMzY0QuCtkXuYxspd2GX6qHNXb4M6L2/NxuKrfEnhgniceeQb
mX5DbaJkrE3PppHULxje2dRExoPQc7waJBUapNgS24+wnqiSuABAAiqNbmU9lSkoY9tY4BTURQ1f
oyR08Amjgm7Xc+yu//7JkCz5flmOsdIRKMalxSPu/roc6ypllKIZecTLZhf6IFrpRLnXc93Xhy4i
Q28eZH0tS7CdNVhF07SNNVr8nr0emDrILgDJezP5DP/gVTmg5wCfvqookZ9imn4xsulnQHnjWTXy
iouGUtwGL+iMX+y8JZXFa3K2MGik+oQmTKnU1mggdCSq+9pZPD3u1GYHlh73th3M14Gwcxgk6tUv
1dnp3XCfk6dx/PtTYrPU/fmUKFO7rI5NyflgzSt/Hiv63EFMrplmnV6JbdGOZFW1xKyo1Lq+HIR0
1nNHxkHvlt9N12fuEe50Si1P39fgGRCDYUKl7eu4gdp4IEiusIOIdaacRRkPzmYo/cOgsua6NxB+
//37t6zlDf55ia1c9OZC2gx0SirtLoPhn5fYOoWNHcF0HItS4WukjxU4CPSdFkd00mdfaVFDc7uM
LUaXb9A2Hoktye+K2XRd8OMoF2o7ZNftQOyJdUDWpzn0wPhzk1AevxKfaBXAzzMfwPF3u9xy9QPC
lJ2RA+ypvPAxq8bw0WlyOAuprHce/csfy7swrSKykHsfw7P0T7N0hj0kBuTZpEF01uBf11ZpPnkL
PlxO7J9Hm2SbahhAvzkngG/7iZHkkEiPpnFGyDD3dbun8JndWTGoHxGzrLkqcefZaJluso4k7ThN
qldUdWRglgViyr54i0KT0PmBH6sE+FtcaV/TcYhu2ZrUUNvgUTXdGTX08JCwWt+YOqK2WBXzGeA4
BZX03jXmx0zGyWGowvyp4LTtUN2C9SIrZWyi6NEBl78WuOz2AL2fNKL2c+iRH0ZzL7v3JYVnSl8o
hJG1VtsggrTlVzrZRqETfy7n4BAXtfuWWqa9xYUI1RgbdeG/94VBEEedf4HO8uxL3PEMMx6dTKuD
LH5ZgESdDg9mKb0VnYVshb+lfM266qEm831wU7ZbExKSH1v1n3bqP22blvnzl1uOYYhuCfOrEtpa
VhJ/uuW8eggCR5oJ4uG6vansqNnRNow3ydjK+65rvrfggzYCFcLTogbHimkcBJwL/HZF4e9MMZhM
Dl12CITPdU7sL1Rqk10g5xrtSP6G+VDf2Siyl8S7/D9s+txf1znLA6OEpy3PghL8l9VBUEyA2nWF
qd1LnzqneK18IjEbUEZnOjLkFbBp5foHW8+W8iMfx6OJqurkVVQFbXiqK/b7zbnog/zIxOZuqYM1
T1B24S16h9myCNyoiT9o68S6NxowvCmAmOtKxmrda/2mRpBhNmzRHYKq8I6+FPLpxtFPflg4aC4r
mjc2AWKFtLJ9ZdUnfwym0+UZMMqBnlfuAXEk4Bd7JtUwD3KeBc5xdDvnZbQmeim29ZFWLbIFSBMv
2BrY4DgV3JHWMl5wpJHnw1wLkYB41TgOH4BPoLtLrfktMxf58ZA8107EwsAFy8G9NtUHfDDiBoAN
yX8OMjdWOv59bCT+fVe35sakXY3sCEEkO9VnkknxmdZjdTMRZvTKoTkOl4NVQD/L+v4pjY3wbrxD
rumc6oVjk4YQWaflZezL6fAfhkhTOX+5YaWSluuhZ2KgRx368w1rEkiJP0KGK0aSL2AEMjK+pvi+
WQ6u9KbDYJLNGdtZfC9ACdzXU4TxyLLOl5+4/FPZj4Re0oJCDQLEexRxvsrHGEcuwS93rrbEwRv0
t8uryfKvJygU1NP9cjfPcGkr+djN6P0mcSfqz8NyAnlGjfuJrMGjc3bqcznnN8ilQPT6dXxylsPl
q8uh1Jjua1MSdG+69VMUEMWSwxq0jV1koLnQHfmVRhJidiJvhil1nGnC4DtB+q8JZaDdM+j6g1Z9
G/kgyPF2rUABO9smTdQLhrLbvO/cDT/T7G2Vi51TuGqddnc1CPZDiRMZPYHAXuiJu6ypbEgNc3TI
K1w9Zk8wzjQjS41YMt4HLJOkHedPnkWWCvuM5ZmYoZWwlV+TjFDdYdl272MSDSLCFJ/yXhknvomi
0Kcdz1UCfpiC9bRH8SlJqqfcjj+ijkRiZtVvOTi5vCOSOW7RVgYTAD0wLg/CLMQOLdvGoMy8NVKv
fPVVvdJh3oF/QsrpDshN0awgQfSUt5NOUwFe6KevZUz+LGvaz1gGnXXem6sO1fuTTZImXc4y2mSJ
Iw82xesNwyy4906jGVDeqwMXCHl+S/ItPLC6hdZjseOmKJBxK9IFBl43T+D2Q1O/m/2CD5IrakXR
A3pEqKkePoZx7qx9CI/o0JZOcqgMh1ITxB6vi2juqNn7NGhiD2RPDHrfO+3RauPsHIcMUuYYZA8U
isjRKcby2KP3v4Hqi//V0N2zXTbYUeAvrFoV3pcT5fGhyXDsMmg/01IEUJOhYu+Wl67/3tqLhMm2
YoDCIy6SdumYXw5kVmLjRDxhLiuGJqGIXi8a88vLafk3344LfBe2WCBuazau9TkwBObHPh3XvuHI
6x7xzzUpXGYEaA80RX1L0BQhUVPU/PgqNz2yg8Kkp0nId/VyqPFSw0NjWl0YrYkv5ee46Md1b4rk
NpiEtTe8KTr1rVNsGzOT91gjEPPbNBlqXEKw9EpQrZZ35xowk3PHNuH5dP4NgtGoSJoXHQN4EV35
VWkioqoI+2HfxYTA8QytW1w7X9m0X1mauKkAPz2hHOFMihRDiApd4yUvGQDH+rtvLimYSUAoQ5g8
NJKRfRjqUxaoGcC3F91SUSNHEjJYnbpbn+BO6O1LqlNSXLd9rZ/qiq6SAovxYOFkgDlRxPuxZjl6
eel7SfNg0a4kXUdX+452ZhnMD/gBrMfLIa7TF+o55c3llUedamsZhKhEVfXY+fB4zCAbV5FpVRsa
58NtHBr00ZfDVJErM5d2BxBX6n0YNfMui2X11I/VMcIAmJPpRZdPlN31jy87mz2KZmWpw7I8FJVx
iIV7mhhvnkFnmIeqJ2OzbocPxySqEVCceZKta57abDZPeKBBzCEF5ejHHmhUkmlXtFMJ0mmM21CY
5rbAjICxJXJvLgdw1mNc4Tl20zcvs9ZVF1cfIu7uzLwKXhFwsosFdeFH497Qtlxn5WDdzqzbb7t5
nG/JwRyWELeWLni/rNtkhSemthH9+qgTMTmT992W06NcarFqwElbdrI8FeCKYDD5kLbBUa3rRTxJ
xNT0LPK6YYDp/O0YIxqeu9nZxChqke3pj2rWb7JquFEWtBSuQlpiI0xGySNphzyhiRE+T9NdJSzj
jrDTK4tlX1sl8SvsIS+mMoaP89wNugON76YLNGlTGDOoPw/itY3xVRZ9s3gBIu4gBO1BhVLBLClo
6Khk7RmDGeDKYUp8qJODGxDTZmd63XSYNGknbfKRvL/CJuEpNR/LqPtmevE+bt1m7wnUyaIoieNx
gSzRcF7yQN9mFPVVrdHNS3VlW0C1vPmQTTkpD0RUYS6hRAgnBrWmjkkMSsW8o4T9BuEaeyJVrwP1
T2r8sy93EJAFhgXcp0Cq3ZQuuFGVVJ/74j2NQQLIMiGEFYm/F9vppmvCM/jGNzMFS24kwalnwXWV
DqxqqLLzhfEw1umzCHS689mE5fytExzzu76PuP2r4nuL7f5oLtYasmGaDZ1Lsq2WuDJZeVT1SMjw
BDsT70agX127iYg2lDeJ6jPgaiDCnlfigXI1U2Tjs9rGJ7eB+mOtykKUtylj/BXhYkhkTflsepSD
PCLStoMJ/ohI+MSCoBAUFYioNm0p3J5G2b9lFaURpZ1PJI8Q1mHJ+zhs33kGvzr9vpPnQRD8Cr1a
jvhd2HPgRTJqQi98e8V0gdHSnDcAAVPQmjLZjAnFo9LI27Vw/WPYztdQ2+KbIqduO036ZQFKOLkt
6Q2nzbqBItPh1yP1RGHbP8Wp6ax64ZTbNm/IUEhPZU3luClxn0pszytk+g4cw1Or/Ecdze6hn5kf
p3fVoPsjIhxAd7Rrw/rDCkguwX177ScYAbEQMIFIiOy+J4/zkiYYouPuW/EytBm2X9ndc+KZ2izI
KFjaKR8MJ6rsV14FZtSy8bEjMNZrzRVdV5QoopFEJjrabK6GMFgnffylbYJN5RU0YT2/XBnh2Y/8
+DTlz4ONlhVlX3vqHNKGCznz2RQqYate1Nxetgp874vXfrhaocpIzYfcJYsyjdVb26EGM0Vo44I4
iDLGFb5XCgER7rGImofbjtG9KN7xpZQbwFtAkCJuhxlB6pXvwgbPayhJONNZQZjG+xiXT0WQv+Wj
uS675KMmenI/+3es0Pc8Yfk+DVCuiEQfCDD7LIJeYr6xtw4LA8YLSvoFG8lWidsufIjnyruSZceP
o3Oe+v4rNUNisHgWMUJNu9lxdvECUppaAuSDvhTbNgVX1xUjygBtFNdpQ1J0kX923QlVg2bEzB3o
/Qm65jDrDKIfgLpvfbVG/Ztj0srwsLpb0bfn3k8+wAIjSalbDYMoOqiJ7kDD0oFOOcqxiUp0kdp7
VkDcZd2EbdvOeXOVt1GTuHF1mK6lOR9hdIL6aXCy1ULcubV1SENzxXy7UWNublqNrMAGEBHb+lhl
wdlmJ4gov+y3CBF32VRM20wB2Z4bgM0ThtaRXQgaHfMoq5J45F2eKZuufMVwbz8mnv3hdLLbpzO5
pOay0rNy2nYxIYrmsnYpa7ZLwLwS5Y0b5LTPNnYsj6kKTWbjMsAcK2xRx76ETTS1uLUp+HV+tg3p
HNialAEoLwkOfwxJxS18jBUNMQziAetdbX7ExhaTKlRwzmYxS7UXXboeR0nJqJg+ucSqrCpvIPSO
cAVkH/XGTz43EkZiMjNeE94kc2tYvHjOJhkwhSP4Vfte2Aerrm+bkhhm+BIT0VRzfRrImwxN4zFF
Ak2xG7baiE4D3Bclviqo+rUMCV9ryurD1xXSUrZIq3xyv4/V0N9YlSKzm0iBeFEeZYjORf6RBPF1
zh49UjEU1xrPb+muOyA1gXRfhgY5D8aLYZWE5Aj6c9si3UjJMUTrZ1Fz3gAkeCscEiyTaKhWEiPh
snVcZ02WrUrghIxFZoVamkWb3bxEVqg+OT25XMMEI2RKgl06YiuIQ2IWK+jrtguNXpE3pqP3GTHC
1VgDmIgz3JWoTs9eWH60RYx5pYEO0W3Bx2Ij8+yXvEMS1Ppg0PKCNQUiiG0y+IwpGWkEo4EosUbN
7Q3ekbXbSExF8DWaSEXL0/vQn+4SV96xhnjS7VIqHpxnhzGwa4FhqSYAUYGVshuCT37uvVlzCiJL
fAZAu7GMYN+7/icEytiVIv1sFORgCSYeiw4+jySZijTjwc66CjV8+D2q2o0D5+pgtymO7AaZlOcf
c+U8hsGiaB41ZbLAZphlGIyyI5f0QRXi0bYM8zr042u6AYiQO7ugym3VQHQZ0Kamve80sZPDRxOV
RyW7CULWynkAfUziBdDmwaZyqyqwsQVA8VFHn0xR7aYgpm1V7rI+hCbZxDe4gE4DDQVryQ1a2SoO
1g1FslWVTjQHw2yFoe5LSFv5yh83kQmdte0D6BECtEuGVeNKgsBYRRUNLzN6Z33pbIRRnG0WwjAJ
kJHLD6zonMquqe6mHqrB5FqnGgP9PgDXAfTiqku6ca9k2OHlqyzGY7zgIVtBvj1V6ZZCxrRnwNpV
c/ipml2JlEeTb184oAsTZE/U3PYWyELMXXrHdM2Ki5nHHtl8EoKh7Je6SV/16IEiQcaMlYN2e9y8
Zi4LDgdSxhrrJFdLrAIxACseADk2s4DqETJRwz4QvsCQ7+GmjgkTY8H/qiVwExe4gHYnagOZ9Wak
ZKW7gbtioUsEDrDGssuI/pkapMvAa68g0X70bfIAu3Sa7XnVVwA2GaOJr7Lw9AAQnbZjqm5ZjQqC
MwPA5gkJHg3i6QgWmAtbbBjYeCiGtC5HVz8sYT4C43hlVdXVGNlsgLLhx3kJO8ZZMZKRYTnmx1wE
X3hkw03jELcR1chS6etfyZieBbKJXV/R+ZB7P8JRUNuM+ElOtG2Ojj16F86pifC6Kbc+eh1L1sCf
xc5XatOVHWHCfh4eB1F9cnApgtvkl9Gj5hDGvVUJVQA6IHOOWXwLZ8rOmm3Yle4fI4OaM6qSEym6
7zUZ3C6iOvBMVxSR401QKbmSlfPZg3S11ub4CaG9uMIrEx1K6J9pnZmPDj203iV5Hs1vtjJAu0YC
mGCIfJOVcy82NMZXcG+sUzCUaES1Ya11/OXyK8KjAN1tzGFGGUo+jOz6eou0TW/jyb8LqHstMDIQ
cKo85M2CCjaKb75W2Oa4Ry286VigUB6rzMLA6ih2tax70Kl9dIaVX6nZ2CESsa6k+9SWeXBmCIaL
ScAgnXRBe2wzmQO1Kexq+ERr8+DSVgOEx8tiOfhYD6qcNEgzvM8cZT+Nqi2pbajz31fM9K99IuVp
07a1cKQrLQ/zxs/1MqPuvdQPdMQTLamw96VLQrDNqgL/1nFCUvKQ9nXyADnCMQhbgm9NAlGc4+py
0fVIqzjUkYqOde4ON4aGoOtZt7YiW5oxsHhMmxYEMSnrG3/0gDuETnOsBR8cloB4vrwEDvJHK2Lw
rv00sU6RMT6BGfduwxl0XeFZEarQGYd7hz8WjKS2eDauQMXO6GqAhAg3eISTiiTBLBMU1mb4SN33
vpghbhipGR+MsiXnicnH7bJyyRGFmT8SX3eLOMTEZYsiYqrlK2ZAbqi4LMtd3YXyMLaxs2jx7H3p
GK8QMsfbritfw8pxqPEOn3XZFzc+itofB51PN1Er1P7vr5D4S4sb3RY1bNrtmio8Hb2fr9BoqgqR
dcDGIG2RnuMVJs5zOyHRvZ5nX+wwkOMqtii7xFayTodUnEyGinVXzYp5Mo+vTTAYW2ESGRbZLnx2
xt7EScWBu8G7pwjMUt4ZclDIw64Ki3KFJqO6TlMTB3sh9+MIdyFKgKIBulWIY1229MhGr+0cdYnT
+qfAI9dDB6gyCyuxMNSBp8A07l7//ZlAk8ZH/XM3wlGmYBB32ONLpSz3l1PR954zqBhLPLoOQ7SQ
uef+qcpCcuAr3W/hLDm32Kdf3aQlOyFr6NO6otvV3nQ3QnVeXxRbea+9/eWla1fTKRLGuPaoAPN0
5eWhXOyrYx3c2EEDy3MppAPXgD9QEE5weemX5RY0yYuaqHhhO8TvP5fe2vclPRjwxig5o4w5QNXh
ltbD/2jeAjN8y7A8aFv7W13JjgpTJh+CxMAx6rTiWSJgyup2iwKQqqY1vXeWIksBN2O1qwVxZbOa
VlC7Q6yQ2HTM1pe3rrG7SHTa2vguOn/aX4QE1ZQF23Hw2Ab0/ntVVkbNDokIJUMRR3s55MZIpw8N
0xXceuyU+aC2SVgUnxKXNGZafVkgP5aqy4Sn+HtZKmxi3QZ1bPo6snWlmwjjaQ7Ze4zIog8dEwiV
yygnnADTYS687CHDRl654OdmPPCLSLxk0Ni0KNvX4zKyxHFHYcZgvgiskApfxfCKKiqk0rCMRVNA
aBgF7QxBdyhf0glFUKpHSFApqzyZEThdzpR2Ii3u4ibonybd9E+dgTp5ygjt6Lt90MTpPlWW2OjW
7He1L2F4LiYim07hziNC44enyCIVMSlN62wWpKS1tdpaYqiuPTVhOjeC+7H9KIzY3PwYh7LQop1+
eY86q7nEbl/eFe4QX02dY75OIYXFYLDjk5lZBEMV5BotfU30Mf71D5WAQt5FiMnlwIDzjRTD7soQ
HnyWMevxVJFYYVYuZeDc15tFy3HXd/5naNovJkicFzMIz1kZB69OYtz2Tn9ttOW5rtriKXK4BNQc
oYQ0zTfDcYbPUVDdm0GqHru8+WKFOt84Yeav28vNdXndN+4ZCUF7ZV/GWdcZDYIiuAmtUj5kJQ0m
VSNl11Ozvji1on/btZBw9KRzUr9oPENvXRe5uZewhZy6YWOopvjkjJA24KJMN06P9D8dq35V1pEN
ctw195cCvoE/tV04qkBG6k9OsBdkwr3Hsz7aAL+9qTTPhqGTc41h7aob2fpcpBYd9/GB6F0bG7YB
i3Ek4QmOv2QzDRRGpYv+ihgObqdiBvwXsPGSbZuQmUVLm+3hoXLsc5bIZEsipHn348okEZ58say1
40Di/yqBnECQ8yjkwBgz7Kq8C23D3M9R9IJr48EoENoFrjm85E2V8izRNzpayCtPtZ/r+yjhccon
n23I8lJVLsWfpKsIHGCfxOo+WoOXM45tkljXcNvZTucWsKNoYrh1kvHGasHaKePZevX7WbNBhXp5
Fa/+fmT9q1pEmcwyDhIqlMCO6f3SNQuCsOe/kPTs3hoXlMOCbXJvZxYM6xqFUOwI86CswqMGQ/vH
Rpi5sQR0T43kbkNOOLq7ShYP0q+vJMXI7w5qqSurzm6LMatuGv6yVk7z4AtYGqNfla+LISBqzO6e
EJb9jwZ3BT+hNdqKlBP1JXWi8AAYBN6uTodtP7NHSI9qkUrFY1RfQbUlRFwW+qbxJn0z+Vbyn07K
r91jZhuFCANhGcAs/Re9SJNUrW/XbPobiHErq9XNaV4O0UzNi0XiZXU0+mF/sLwCKoidJ6vGo4lm
KSe8T5vxWMWtfKxJN+7SNLqXqj86+DmeL9/nHO6HjFpSK9ydSnpcGMzG2mnuhqQKbqKMIBHyhw3V
72SjqRI2ugZ0sE5aLHCNL+gnm6Z/U87FpqK6DJ47zr5FvrpzYjN7ERb47ViIW6JnypMarexkl2T9
4ndL/kPTVfw/ZmXN2gQvAYsU2/m15WqZkAkglxarUNvm1ym0S8ZBGkBoTqOH1Oxh2gdIzjxyA7IJ
hNUYdehQh3S8KyMSwY1cATXLipNYCAeRwlY0OMI9VFg/66puzn2Ph9GN1T5loNkMceNtmYiDrcxJ
OU2NTt3KCklRJ3lUAzcL96SNDCJrnqH4CEBl+F+zcEOqMdCGsOsf02RcxDB0yqgPXf39k2Q5f9HB
K9Pz2FEtzWfk9fqXR8lKbclnWIR+NYXcmJ786XKohuaPr/7n3xyw1CsKeY4EKYSorXVGqLOdc1vT
GLtvrEBu6x6xRxZjuApB224u/nGbs3IEJXI3WqPzKMR3par64fKiZ0O6krCr95eXlIHrI7RYgFQD
S/VKBMyhaEJPQVSPe9au1tkFnbCu7dI9zyy5rstwvNVuE1xnbbQ0JH0IZI772tME3l8mWYCh/g5W
Xkrp3wgfxoQh7UigvXFV6u4lNQYcKOOV2YS0j7JUPTdUPz93mi6ZsKPpnroAbuLWMzeQXaNtVnqo
0EZseIEtjv1kfZ5nYA8UROx9bxAb3Y5nskMnuKutuzM8+XZZObDlNO6jw2VRISro/JYwiF8d3OZB
DhkVA1A3iuDrrI5AISzQi8sBF25JU8oe76vRNK/ZKXfbgvFt04gue7Ls4HYY9Q7+tfT2XVJQOi9r
4l5MqilMVJhl6QbBCTZStW5VszPonf3QF7tkcZL0W63N2UzMXRYyZeIkozSP0voZK210CMzOW12U
w/1IQ73GsEtih0IVbhbNDk7Glb0oSAxpGvcFd8PKj6rmc6WmLwJB/d7uUk5LHEbTMbPi+uZyGIaW
FhVBPldNVYBNm0IFz81nMLI6lrZzKr+JYpgzwkfjfpXHqtvi11hpoJewevpQcRdlB1Zu4yFz6H2s
pS7H6wxeHto988S6Wd9EYC6AnRBXhMU32XspddNCC9yiaMUopRvNA17KjQ9Y5ZwVsIr+/oESvwo6
KBosFhXHkVp7yHl+Ue3N3JWdNpksqSo5p7LEPScBx17kaA5e/UfHu69HdyMNXSQbuJn5yU6q4pYl
b3Kcx6Y5X0ZGuWj+kIYvbT64pH0FqAC7Vn7LrHiiOf8MYc596Cv1kizG4RLpFylrDUV109zBLEof
CpOAnTbaTKlkyWHJ4Sq1LHKAijk6Wb0znf7+g9vLQPF/CDuv5biRbIt+ESLgEua1vGXRU9ILQhQl
eG8Sia+/C6Du7Rn1je7pGESBVKvJKgCZ55y91/7vYsdBSsJD1TUtAeb5j8ocWyr2clmQ37AoINrC
QAfxKUMMf/qyQHfBuP9WTv2ZKezIPAJfmhFQ2830InDtxTmcSrodyXhfF7r52CMlMXLyWPzYrPbL
2hnFvnvtHfPXP//s9t8fgr7Bz86HZnuC//3xs2NjxPva0tKS4/Rd2R2cslTWWyzrHRpn2IW62Iwx
BukU8NZDUSBY7iJZHGwyqQh5bgO02258QITQ7Vwy2a6qrZ+XC4BWj+AilhBhQ6GflldmYat95Gdj
cFy8BqMaFLyi7NFuFdOcBr2MdIkDbulBe2FOgdrcR61fvSra6BBheV81mrD6NFsjB+g2h9jPf5nt
lN+K8YvC1gS30mzP7gwg0udXZpfK3T+/Z9b8nvz3583ljcDTFIbJ7ufPPdhgy9hRJok9lN9heoqj
YDpZtv5G4F970B00ZSXI9oflVegDNE1yMyADUW0DV4pXi43sHcRb/BiD/OUZ8is27OCOfFL881Vn
woRl55Z1mXjKcCHbbes8O1YDjlsN3U7LZwGY1eyMqU8+6laQ9GZFhKVEDssxyrN7w8mba1UWO8lg
nhyDwEr/rb7/u0DXn5VbNowd03fEn2JDGVZuKIYhpXamc1aCbk8GRm2Yeow1CZuwXQuLsIZeWFdm
SPbV8P1s7xNCtvLHxL+omCjzWTg5RC7hrSUbiUim/R7i3N0fIqtFfaWp4PWfP0Pnb70aV9etuVFj
Y4Dw/T+v+8SjB5DbMlsLJnMI+GLvCyE08cNoiK+eYXxDDokenOkLsShD+ZhUOpTzsbtvhqR8LG2T
IQoxVwfLLrZOV+QXr9WdvXDpmCJkSB/xFDkbRxGWHPgYeMH7gGCfzSYSiNE+MQJGhrlx6V0i4TPG
UInwk6exDr4LlDEjo7HHaLTai0tuUOtZ+UbKFiSB6bSPytefW2JdHGaWpt+6Xx2PSULQt82NPCZs
a3b1OJo8CuOc1KDPp1BLcRCmunjqGJOtFUYeAJDzzUR4yg8aROllObgZc4MR+tq2NUztsNzFi14w
HosvJNtIZnp5dEaKaaxV5tHVSsd/u7mMv+1R+WA8S+fCQqyu6+KPXVk8ovaxnQrdbB5A1GaA8AL7
gGxb+WNowFzgrWzoR1o/XDl+k3oU77LYQILjDhbDH8RqQbQpKxGSQ8QOUiW1dRAuWwATm/M/X0Pi
z46scInMdQy6X3h0xN8kt4HD6LnAwkFHmbtO8hEvbatwMqrTcmp7frmXPfYdBMnGBbrwh2jtbqcP
lQLIw6EDTUC6sPtiCZ/asoph+qU1eTiC5RAs91oNdHOhCTXJvRxij4Ia6YlbaNfEDl1kjOmv5czT
DB+0kOpYOfH9E2To35HvZzzI0DjKqZxl4CvaWvImEmnfnLLseW4RH5TKprk2I0yT1JDDupnfxqpE
Y5NlhYGujFPp2C8xJdhV97ruSNDNv0mX//Y8nd9Hj3KE+k23zT+fp2bLxtrUSH79XLCzyZ6nWtWG
CzC69qWZH0hSJWewCXDgy7F6TNyAzQV+dvTu7TOUBG29tLVdvz60ua19qtMTcbaXm3tCa2+h1X9M
JFqC38tIiK+jKOt0Ddna+pdOsPn//EYC+pNuIMbmnz9/o4IGfI4hPFt/7uNlp52bAhXNFGHoxHy3
Tgsgj2v2QUeoIto2naT6xke9zvKHKM5I/oOnjgd00k7WqIuv4MXOng7xSrh9tF02o5EAJpM9/X58
UYjYwfTWTvbXf77I/765cQ0Sley5s23pPs0HFsP/0JVHzeQHsUmHFTrEV3ukg5sNg3cOHaRgusjd
tZ+GTFSL/TBIc1OnSLZCH26TVpHFCS7IPcrxbPaxeCVfpdm4qnRvmEf6DdnwYEJkdrFCv+C3M5J/
uT9Ne/7Z/muhdg0E5VxYNuu0MP90z2EokyG1OHrM3OtxLNnpZanfnVcupeyNDMVzP9YHrcujfT76
jAVjG9Ft4Wxk0MKMD/zmQbrJE+1NIEcIaTMty+5p18E2bQVcNj920KvF3WNV2HC5M0ExMEuPyasf
NwbPMRgHSfugXJB6qVWAKTtYdQ60lNyjPSshU7FuiI/0FIBdzpWNxTRnxhTu5s6AavMLUYPNnoyF
m9nUztXEyHUdzSEETNGRCJ1M7dUFhoAaA8b6qJxzYMT5c9MPm4DuZGKF4wXGLRlLyTStUUSM16LO
LzI2rLu8cNKHPgx2Q6uJ524++CnRJnGCtbt5Z27fPrROpgjdicq9V9KmQItISsjcEBaRjSzQM7NN
pmKqej16tCaZ7ckCU7NKiSC44WmcD2KWleQWTYdJutMBshn7/PlQEHm1iUYbHktAUMfcP1C5pe0K
LShnsOhww426bz6G0NEublnEa3zO9Okg+gelll7ZtJrbShblcy5nwlqPBZnUpW0iESlMXX3RggGy
Ih3ZzwPBCZA0FGHApJxuutpu7qtKtnvXjpFfBUAl1aSqGyGgJP4FlX+Mhulg13Z2i5PwtfOL/kK/
UzASg1WSfFFpCS+MTFECBWETyjLZ1GFUfNVHlR1M3JU7gS3kK3Pjx9ibbkhD4o1mIxpOG+/n4uMr
FbG2zcCMwmjqw9QriukJAQyON2J6/adplup7gem89llAxHGlANLtFkNzV+ApyDzJf9w0zMPSp4tq
GymTnTxkaR+deeZvxqFOtxV7koPhZOJNG7pXHWvxaqzdervsRmgVIUcPUrYCvhZm22aCURTiigBv
RJCPb5VHIy5O+rzY+wBgi9q5WwrJ39Uk4obhJkPPfhS+M9x1lY3iMR6/oCDMLl1Lrm3iGM9l5pEl
m3gN/fG+PhQI/9cN1N9voKa4vLzJOoZpHK8Z5nRHW3Tv6dCWtzKPGDHXBcwfBjyH5QLpC7RtWbli
xFfs4nl+qIEVf7CQrUlfPhDsVKXbzi7fxwKtaGup5FnraW+gZ/821Fb01FtlfYUo/Sh4N7Zt67lw
nb242Ah9aOi9h/WJ1Q+1LGf4B+iH66NgZpcBopt1s5Pf4i2LQvvEvh2NDzE7se+rLyUSgn9+8Bp/
ltM8u2xa9zgDHc+E/PDHRkiFXUN7Q7dXFZa1KrDoUfogzXX4+5IY6z1uaPZoVnOnkVCxkaFo5702
lfQEPm4atAxBl3Pg8v+Xzb/x5+afnRm7Eab/RPFSMP65Q0udKvGByiFrT+P+0LM0Feju34TbcD3r
qjyFY0D/28n7k13E+88VKmkD3HzQU8kqdqp/e6/+rMD5kTzsgmg66T8AjZjX4/9YpPDDOW5Efxq7
CFcHtjX7jqQ3Ir0C5qzuJJ912f7QDfeUZs39iBfpaumxtZ4yAmr++WOzTf3P0sK16TXaPnNP23Bc
25y//x8/zBAEUajGGkkKvcBUb8a7gc9B9uWu62bPeTMNpyYM78JBb8+qSe1zaJA94WeR/eBl2Pl1
pBEwuwlbjPVgG/d+e60LF04xbigzd9qjaRvfRCd5Tik32opStLflm0QHoQSMNmkRki8Z0z0k0dN6
cSeUV8tpphmvnivzufUU7uhkMEeb5gZtUHk7QoXefjdkFK1EhwLVmpkC9VDTVStK7kGK+JUHxQuA
FkM6PYu4NA1SS1uXHdb8Z1ElSqRdxJi1cqi2DUDErZ376xBP3LvfE2Df0vDdT5mf70qhFdtE9HPN
kattVdvRpiZ17/GTQEFb1IMSDEJQnw95n1psjxhTifqBQIgHk7zhaN0FvK/GRDN5E5rek4OIZ4Z9
MGBLcFEQUlwBxfv0+5pzqDhDhLPysuigt/HVlROuEGZxYrI6VlMDjqPTP9p2Y9wpVRrPCKnYw6n8
jCfc29CIAKGpe/pOBCxNeYD7MZBCbTUdZHCAsBCFK1yGyShYR8dGPMX0i7usIbQCJHofNi9GyUAS
aaZ/SdLEOFR6A2Te6vAnCu3qAVi8NXhCdp8Sj8mzItKvNBe0rr/xCBo+N5Ft7Qc0T4Xb/cyaxD4G
puHdw6GJT1SGXHNId9Yp0MBhBZhXW9mWbK9TCMajC4tL61XFxSJw+PNVBEs6ukwW8IzVFOQsAjwB
L4FTTdexpJyPrRgXVC+O3D6MjEKjeNwtR3bo5aOfgpmQCR2jrkjkwY3GfF/53TfFsOBmD0rb9JGw
TwsWjkjAmhmhdbQBIDrTeOXZLA6kWRNijUEMiWhs0tphJKgFVbPz/MI7WspjYNfa2V5Tkoy/WITb
xPQYDuue+dJ0U4j9p8731KvpbDCVSf+Ie3x6xCdKFEKNsGKuuj5vuvmVZqsHVevlYfmSoXUbrXPl
6+gnX6aKvNnKH2BRlHp57Zq6vPodYyK6LyRjxLirRK0X1M4BdHUC6xrYixPeZCW6+3o+yNw7fVJc
giBmxylTeR29nGzsTLzG9ZNIVYiQrUaS4ZMEyljFUneTcseNk2OqTCv/zFDVAHfCQWmQUEunTnGo
2zpjPg69zQqZS3W/nOkCLVkA7nsVQQmZW0eYyoK75RUrh3MsA/3Jax1KvcB/JrM83oyw1Q/Qyb6a
y/imeVIkiJ4HN3e3up5rFz2trbMsgKEzpQ2umtXaa9MtjXc62yrdDJAdy9JK73OM8I+tRaiNPdrT
zWt7EgMyGufBFe9Se2Z67BO03g1gQfKs4C3MY6DY6b6eu9Sm58AZyBWC/hL17MauOxpaSRIOu8kg
4sGfxHgvzEGHkMN6x4whvAXDN5fAv1Ms2EgjT0Y/tpzTRy1XUvUfiymcnBm9J7NCXJuSdM7MHsQd
6yuKiQw9qeMSgtra+j0DFQXTMERLre0+LdiiDlyoAVn3qASq0SZ7KCz75fN77Ey+hct+NR+njdOA
eswYR6y4Yommg/u9/HvNaOcPo7rPZvmAi2Z1F2M152fgFKB8dG2MNNs0RABu4Zd31wwvBcNC43lo
RPZUFz+VyHkwzaapbvxogljBCi/bXd+22o+gQFKrCJKvqGfvGBnVu2AETZLMXj2I4+piVfZPg4To
ds0tT/KaAfD+vpSqeShdQHqax5WrHv/6qgYb/1rxKK7fESPbxECjo0ha41gsU54FO2lH1b6in3+w
ytFfUzB99fnkv9DPXLnUpN/65imC6fGUCqIQgESNj7oa421sdKRf6kRbNWSxsJjNbY62K7dmARa6
sMmSJ3DbWk396DGbHWSwcwK//7zvghFpklWNOBnmO7AcUKFg2/BXYe4De+nQGJ6wekHndZkb1BDC
ZVAW6O/QtNmS5FbhaRhviny8goYYy70heCNH1X8rmKSs/cKfcS8c3P975duWzVNmgOMTFuY1yfxw
j3GT0G5UwlRWXcOedoxTqObVUxCY4WHUkvuc+5uwRQ6pSdPeJEczaUi59VnJnytfgx5EkQx4iY4U
EiMnwaWI2+gXU6v1OHjevdKcX8Auh0sQlvKCn7TfZpZJeN58unyjDbpnj0YcqSu4X1YDlOeLh6IK
PLh27SbseVHOFofIMN4ZKb1or1E+ZIrCbKqi/qWFRrmuDKu9fa5/tN51stD++qXqFCz6UEDwcmhj
XEceOmq1vDT7V+SZ22xKrIueifA1Lv0Pj5DP4yeKoKNNTYS49hL2lfE+v9BTi9DLQJSbwqNxETr9
S9f0uPVFte81hcgYYI2sRU++Cp6KtSZJy8qKcAJBktPN1KvynfFMufJ0HSV/kjTVrfzV2B+RlDVZ
tINxSBpunmHyUfeiF9wijbgOhT89kzpgo0hPqnRn19l0Zb5tbvXODLdEYzP+1xtE0PPGK+qTcTMS
qkAhibakD7K3OTFkkyrhnXO79yAoqJfArDeENxcnh7uc0fhfL5WPvr7W3S+frY2lyyFzW5xCDPE8
qdu2P4jladbqfoQxwvO3oSaavcK1v1oICUvd12qWutnV9zrJjVfcXxNB5azo47mFrHgvDLRFsDgI
mRc2KkejNCWPbt2eNkUXriipccFmd7NtwYl2rY3Rx5j3R4tYKqXnuxuopbaZo3ryIgWaFJKYoNpU
TfRE5U6iZGT5F2fZirORN845c2On8qGntgCoq1Ceslk0FMnR5JlYs5tknPUpgPpLCtW5XwPvTQ2p
RygpEee1zqN8OSWRFt1zatMumDJDI7KnzfYOUXo78AzuJslEcQqN9Ocy5v0r6qA03fGsxxlDPdO4
GC5KVoJ9d8tmrlVW+uhw1vrjTSmQQOSRMxlu++BYtcxUl9O4cccH35iGQ0Wf1Miy/Ett6L/ikR7N
5+WBCh6tr8hg8jcZdkvDu0PD8ITpyg3O9UzIn9ioG3EjTk2FvH7wtGtAVPx2gE/wDZYqC65vsL2V
3m5R0pRZCzQqj9LPU2nL5hCbNjLoKayeVDm8+2PjvRlwWnL2caflkM6vVDy89U1kXeGsJPd+EP6s
I0t9CVlAuYp7cy+qSn1xY4bYemxiT+ZPoXB6L81rlJTxtTbS7ecgeKAZQX5SjegmYOFChGsffcZM
O93wvJdQdS/RhBGFfiKOZCesb0ktjyXNdWSqefoKB2JtAyB/6BBlHCbiKPdVGcXPAVgXHgbOpWFM
chcafkTZHD3UGTETjWq2oDeMa+V0BuBvoV+XU2DT2Upm9XfQKMWtiPsCXF3FbpmI7tVyunxDax8+
dY7E1RyUJA/XClX+g/Di1sjN92kcfzaMcxd6UlPGrx6lE5DWsb5jg2atsFsmYMJmJAr0nnpLVIWF
IqJsDhXZMKtOOTri2BZmd6embZ1KCxs1EBztriycYscuDpdjM7NEXaJmptI8caN+1k/sClqSOZSx
Dshiv4P2YO8D12SX35bDMZQlaVRhKK9lX3X7MtTllX1Vt4+00d2lxvhj4i67si2e1mlnNt9LP7oZ
3FEvQ5wZ+KNMzBYZlQFQtOeo0vJNDoOQltIsKM2dfNMXOqfz5mz5ruja6QAFT9v19M23TIaGeWcP
M00ExqsWOx8FFt07I2jMV4x3GztvxqemHHsSgZGoz3qpszdXODAw4La16Wk5W77ujqlVo57jjyD7
+9+XHm7wcLP8qU7/Hjog4R3VeZsBRsLKJ6XzvBzc+VWZ0EBcLy9jXfz59y9/R+23PzUp0SrP43tA
ROVdlWrBZiztglUQQUMNlh3a428WjcIs0Tqec8vd1Ls3EMYuNuBuwmOkdeHWi93mIZgPIh+LNaXX
Ks/L+jGJEiw9bfQelAL+b29tFcKJnT5LwMK8+n1YTtk6ynVXgnolVNi6a8zsoct17Wg7WrNOuko7
gxAKt8Kohz2rs/VCly+kgi1hwPr5lW1ZCe7fkWsEgDnAbBJ6o6QXW3T0xA/alvqWkrrAvaNeRF4d
aPoTksMijHkor+gUBs6H14EBcLvuTSDNI/eyPoy2p68XFZDQ85dUr/0zTpkHbIpkf8/6Iu6CPZ4/
rn3DUHdNEk53UEXVnZ13eKBq/37+f5E5905qjacyDLTX3mhfCXXQbh6ymWsT5t8DUAyYZZ0P205+
NWkavaShQz+xdoyTNex81x1f3OHetuPqrUAjfhcN8TNv7VaHi/OzaikXZqXQ5Jk3R5ADFlRaeHRF
3a8R0rRI1KX/LPpMbvMsxX89g2Ysw88OBBvq8MBGTDlUxFFdUTCFODjSKodxNtskpVl9gbic7Lu5
BZ61BIK6aeRtF+nEhNbkrCQWKex9NMjzEdJwoRBN55iB41HkPzpJAYGM7qXTxI8qat6iLKUoot9P
ISlDOlB5/RQCznpkQYAOVEuysTwv/gZhbtGQLF+mDYl+BGyyFojhhYSLL3KU2g2jiv3yqR0y6DMd
McvZR6+MHwvkjDdf2zNVg9uUsFJnQXvvQpo44WCAaRcyf8RxETw6kV++AjcaWGtJcjbjIvrKbRGs
tMkteZ53/sop8Ug1ckxRsRA5qflp+51AoIMna/1V72gVmGw/1mFV/QqFpt/QdOMsnV8hSg93E+3r
G8U2X6t0qvAUhBc6S56sCBS+t5oPyzBzP7B5QdDwaxPHS9odklK7GlYZ3axkxG3vDhQCql0Pfs8G
k+btKe35y7w81HCt1uFBiDkwp0OjTFTuYxZa0R5RjDz0wkj2KST+lVig48amH+zk0mVZtrfLiuzY
BnahEQ20GrJdMnanecj7mubw2btxGs48nqNX08U3E1uYEZbvVp3+LktRXELcYd68XQ/mQzgaFS4j
nIKpT33kR2O3T/mr6SrExnahl2ikPwYqflJTji/CKfMjHK1ZKlQQobWPrGrYe5KAEqzapMxXKtkr
T/SHAo3Qy0i3zqDkewepBpazUPlN19WVYAaxgxwyHctSOqewYtMG+H5XAMsHCm1X18od7S0JKvpT
4EfeCh/KlyQlncGbr4dsvh60+XqIZlkjlobViBLL92wqwRlvaaaudt8xq1FxR9iT1o4gVfl3HD8/
/LW7W7Z4hVmdh4W52abgQuoEiSSOibhYm30ao85GzR4Pg/1oBhqEozJ9dj0DrVnsN3sIrdTaWVGa
aB5FeajH7nvT+s2z7/fZweaZtqfKP0R47W69n7MfMorqZ8RHlgBn1tJhZebkz9pVW+zGkpxHR0uy
j1xsvBxST2zn31soDhvf9/PLhGDwLkVwvxZ+mr/9XrB17wpIRbs5qqC4r2fCeJw6T8VkBU+hbzzn
LNfXPtSGa1nagLC9C5qi8U0rmvziOIiT66DRX2nHbzqjf10QqQQtkMBIeIuycuNJRd1j3wrv2SX3
Os7djERRgydAazxGdf8gZjZalo8doYVqWzO6ex7cnoDkoTyTi0zpQdnibctOC4BAm9k5tIFdaSIh
SM+JunWc6gz7ZueJrvmHspF7iUOsplVEnwt4YCcIWi2Sototp9aCERykvXkvnWq8+mYagl22HNgr
JVmpAP24Vid/i9iovo511294tiKBnClhfCZyrzU9BMCCTpgAMLxbtP5Dmv5wAf6JBM9JoizuTLh8
Kx0EkscY6ZMEm2fWR+4NA80zUvkqoxuOU9w8j/1dUkHtWIWCHBye2+Go1ydOouWrBBSHaeW80BBI
UF8RPhr6dnQFfVq9kmT3rGU8NxxixzFhhJg/VSveDB+tjw21fRN6I9CxZLrUQ65vejM1NpmdklKL
h1rgRRxgEU+m9Qa6i+lq4Wq7xGkw2g78toYEvpOY8QcwBVAphD71NL2WA3eBzuzMLndBr4ZH/w4a
RnBvJM52WRIGpyoe2kaHX2xrm9hmJVcjSlJkrvztsm5/NAopK5Eq3QEJwvg6GsOxRSf7XY/tjTZY
KHfYGeIqYq+0HMrBAviveme7nDJTPY0t2tWe4POtWkaboxneE0Cx65nIPxniN+atJc2FkoE2Zqkn
zR0jhqyw5HVq0J8SB+lvlhFs7OTi1C1sXiGH9Ir+scZTEgXH2hfJI5D97PT5Y+GGt7nFSzSgXhOv
oxnGRsASfIymQhCxIDyp2FJam/Odnas8vbSAO3UJ62FCN8LWVGLam0O+lpdLtldmoIkLJI/bmjCJ
Qxjn5id9kEdtv6lU5dnHB4O+HnG0U0M/xWy0bTcPw3XR9lekXcd+xiovBz8xtK3gh1//9bUOkew1
q8hX0Gmh0lxnCDBggtmIeE7RzFWzE6yrGx7oHRubpD7no9ls6JS/V4TgXhaG9WC31YmpA0jvedBX
GL1kXBzV+9LDyD9XS1ZCoAvz6npjWVFxIQGVkmCu9EerQR9tR7+YgwTsKgJgqJMRPNutZvbrVAH7
XmiLk0lghxaFJVFJYJM6Y0oP0JyDlRMFzc7qSQKo3B46dFM1J3znPNfVUDxUMiEVJTEVQNhweKeq
3k6p6XwBxdjuunkMVkSCxXDO8ZNciP9xaM3hPie85jK1+o+ss4OfevJDxuNjywp16pt0U/FQPsfE
lJPxSlfetRF3GYAWd2TfsD6PZXxANRU9tHH/qRH0gGE9dS0aFzJuJ7QEQAJSTccq7kADoJm6HPCI
PejtLFvL1Eva8iN/tjed1I7vl01mL76IzM3uO9F0N4mxlNUvPHvzXt8lghCZ4Xz++2WFqy3FV0c0
W3ltJ0VgC4Eoq5S0rFNMWtYq7smoXo8htpmekgwC0gziqtu9gdrvhKSRXt1c4tZKhxohtfTCsOsp
apTPjX0h2qS9IaEBsj4N9i/GD3A2yBq/jH0dX9ImePeKhoq0b9W2cQ17lR7AWps/a997cjV9ekEF
ty/1/ufy8bVsjx49JvXO3HGdr+sHv+IpG22skTybVaU5Z9dvu3cDGOqqDZPsDReIyYXipicJ7nuT
uIxe5qlDCq/63szN89CaFAdQNdYQy9A7et0AocQjvi2nrmq98rz0fkFsM4jR+G0zKF6XtsC/K9Iw
+jqBolzntWWfA1xfT51PfemE7YNeBdElH8I3g9/jle06Q11ol8uZPq3Hscxfs0Dv8QXgXPGyH5Hn
Jx9BhslTpdpbbCXTlizwDm6OqO8aUMBOGz8v9ktZ2++xOyqwuVATUkRy56nGaeIZXXBXBN6wtZUY
HousIqc0mIbXRKejSVwN04zMyrYwP+qz6yJCmveBy3rWiJe6M+SLoes/tNyfdw0xxexwrbwHEOzq
A2fuyKO9JgWnDunE17Igq6XYNwQMXeysYw7m+jOjHJDEepgk3KH5i8u3Q0N4l5LWx8qeOvDx/xdJ
sLwq8fu7Xo99ohZa9gEgJtcq7SRNFmwqivkIlJGey/xVR0bebmr719QM6mth64AQRxYVpyFQbzld
vqF0k+Tl1qkxQtXCP5Wkoi/f/euPEGfjHJpRe5F4N+4VlqGjVoCcKeJaw5jG1zyL4FI+xj1iPuj+
OoKLRA+rvVtN/UXO6K7lVd59ZfrTQRP3GRSUntdf2gzYqKaI6rWxnAOCgPASMox/yfAGH9uINnw1
ah/MV2CBxBUByFQpkGOc6Kz5Zn756wBStQGQ5X4sDccw12eLH57jWp5VaZln6TrWWiinT9/MyOpv
km3DhlzFYLc8TUTZIgktIWjpY38c2rhdZyEXSRQlHwvAsmgT6xinGHUxQWAiEn2zX9YhLDHpRWYm
1J7+Cmgx2zpWHz3RIzsW2Jcvi00oUt24R50rwavwVPBBDrRvXTR6h8E8dTbRRoKH+tdRs+/LsZj4
Jd54ppxCF5aYol55in0e1FLRWx9JjgpL0R3SMjCPbj8cpTDddUPlcGpTnCaRz4hCV122ttqu+eqF
GToY3dlMzqzD1abqweuRe80sMvizUBolPlR3TK7S8JvvaC+5F2ojvCasvfdC4z3PpBUcLXIetovm
cKL6WVkOE4zfvV9q+G1vMeeLifiiczROOIvr9pz4uIL6QOLCbjGBVZa8GQoQl+/iJ1rWzqUBbkoP
dp9V/tAGzT9XjnfuMRqt6KCKM9Pl96wlImw5q0h6AD1n1zcj/h5gE7pXqe+vgb6e9HkG3iiy/EBG
MjbsGQoY+AjetZJfsZblT7rbv3rUOC88G5NdLQCP0v7vr5q9rcM5+RdL1CcSfHJo8qIGYPczr6Oq
i5gHRz8qdSNj6Pjpjm71Epk/lgsrk3dy9jot8nUJ3qG30CiHoug3Ayy5S6NRfBjKHteijF/GUfb7
z2F3nw3xubROfd44r52KAaFAiie6wzxHVF9H+DTMwOmOnXmy0V3PsWu2Jk7v+b8WlCzQKqeBnc6y
+eVrifjBOjmuESlGdy26lLVUAy4nUnVQJdbbhr92FyZCPM/d5iMgAbRI82msgvQqEvZ8VrtTHaIH
qLQVXtaZgkLH036UJuq0+buem4Vnq2WPwuzdeCqRWvmdH3/x29o8JiOsDEYQ5ikGZrsRKMtTx00J
CZX53q7z6shw0nkgomEi/zMMXp3QPiCDNdbZIEnGbjwt3VrecJODRiJ1b71pM7HZnw/Lq8GzEhBK
ZnphiPeKdGN6aF0nva+FFQJZDsKvWhEV2yITl4DG0bUwAgyJkLW/+vCP1xJG/Lkb/PhFB/EN1dc4
LTKHT4Kz7prqwLJmsXVL1P0QafdMe7RXs1FfxzwNXpogYRwR9ivTgdnpO9w8WVX8LvRiHzbqXxvq
peeoFfG4h6730nqKkRWyQ3ksnPEBAaHX6PGKca/EMxCyoZiHf8urwam/9R6Dq6VdN7lGeOfo59HR
SPLEm8pkZZVM0bRiWyAuVToeIcU1m37OY4kGMpldo3joDN04dvPsmf4wBtSpeOkdGHrIBL7JmpyT
JjCm/ZI5mbgdPipjQuNVFO3OHHU4qnYyGogg43LOCLjvjWbiJuB5GWp1iWQvnOpLXOhnrw7wfQl8
WYcm8XkuE6p9IZPoXFadeXCGPDi1FOL1LLdfvpcjWbpUdXtXBY3VUw8FE08EHYUUopaT12LT77ye
JF8NLgoL5zPRuZjUF/tX7FnT2v2clbmdic8rD7eaN3xJIoMnoveuqewRciFeYEscyf6AS9sCJ8jJ
y7NiRUlW++NKVErd6XWHHCFJqwRmUGgfrZqsF2XyAWl5dPKLFC17yW600QzzmOrR7+rU9Sa5/7xU
Pg32sAlieguUOyob2501WeGmSyp3bTMbYkxqcof2DM6h3+0WqEgIDPdxPrMgDtx//l49/YsHJ9Qf
2hGPv4hwWi51Ek34cb/gE6QTklpi6tFmkZJa9PUugdW4Gxvh5ToI2J8wyI8vQJiRU89zk6B61kpV
vKV+2yJyiMljl5VFZmGoHYM+ec4kl7Vo5f9Qd2ZLrmJpln6VtLgnC9jAhrLKvNA8uVzy2f0G8zjH
g3meeZp+l36x/kAnK+JEmmV29V3fyEDyUYI9/P9a39p4tSaOc1Pd9ijDeBDc93kePaVx+TEgcrzX
4pASSK5mF4V2IVvHqtqBOUuOVm5NydviqqS6/0YOMVt7dgtjTFNxopLNMiy3dIJlXtcg9Pzi11yn
fGqwEyS9L3ok3jTbO6yptiJxUUVRHN3OjkQ1JmcIzyaVnV0+NfTzETEwf8cKjmfz1gXdw+3lEUVx
rNhAJXOpLMQoqz3y4FuGUy2VF+Bf7tYHn2R46d6qdOs7uEaUOnvPceNtoU1KzAk6ihe4IH+iGteK
rJ2XrofbQVqKXevgt7TqkqknYxLwiCmeDMaAsr75QJElOLf9uNWZ/rbgnViNcHtXhOt6Oy2NXmI/
UM6Ue0ySf0d3rRjQjbqWNlMXTv0DwGCtjgzLRux0po7xosZVcslt5WKn3XCgqINYpMuLdx0T8WJ+
8LNGrm90BLCuA2Wxm+gBTRZZB6x9Fv5EmxkKU9vPrvbOoUPk0psktsClflHamXZnKFtmgOxcWfre
pAC4n6Wx9H5L08u2BKoacCvVw9x9mIWhtFcjz+FWntoabdL2gJTtYRshzFgHdVGsyr4HCp2hCBKB
v+48FxgLDfVbKaZAQrT3S3muEf+8uXKI17nf/iBpoOwOQ8OHZpqLVz+jIpsrNrgPZNWPuLe3RjlC
bCHOFjMYrQgVPFmQeT7YNIqXSmK+dkoSfvdjlCgtOT8yp084u9Rd5KabmmsehhTeOBjQ1bEyiZf3
ClYRZmXVp/nBV9UPnZYIS3IY8AyuUb0PBNK7wAUMlXV3Mm5p4g8JKUuzfFINrQEWT8nQp7FBKRo1
O5tDvqH7FnO3JQaxlSqZ4KV1nW8ttzKYGdPuvnJX0kQ3Lht32plNF+SX3YTddy/FVWhqSofW2x6B
spEXcrvGPFUJF4kAOMbsKZbNVJLw9CTeVTH8qILhelGDNTqOIhe7oHSqNa5GGEHsyfb4Nqur4qNe
mU+1HBznDMfxCWA9BTWZAARHLKqys17QBuwpxlMFLobV7ICq2IesFdqDV+pX+nJ+b/KS/ylKmi1v
TVU691JLaKLPqsTYah+awnH+cMoHoGznn9UlWUyRiLVuF5NWk7VWeBzL4rf5Cs2QXtHV6CiNpSGU
h9LrYHXYkN6za1Ha9PQ7Ubv7cFDX8aTVmfn81LyaXRI8MAEQfMQ4TMdaUOiz4dnaOjQMp/edCz7P
bxRltp2HrkU6vjyGefOrbrnQ8KdVU+cxf8Ux/ktikLJT2MbeA83VjVKI77UJES80xD+Ea1FknJqA
hmZa6rSaY6wH/NU46INCQGYMA2j2RpIQHlVq4aJt46c8pSBL1om576203SSu1ry2fbKm5Rg9+VUa
P4JpxxeD+oGsbYofk3QqJGD1eJtekoki1XRQ3IUNOMafZuofC9SMekMRK2IvOsLRtMlTXGqIx728
D6nVx4+dW/u/Kt5Ek2rFhEC020MgTDDLo/4iSxZnqeMQEyZFj+GK5e7vD7OcYT5NO+NZmbKLNK+A
ojwFRpCP4j01WFe3QdEy4xuNtfF1plkZAjTHjiUuo54tqooInRnT7tRoQkqbEQOYEck5caqfhxJE
M+mObzUVhl3YZMGm1fHWTUOS4yfmMg1Cf+2TswJVrcwxhQOJR/eZFyuSd0a2BlNTmbHimEdutq3w
ObxHxVPpZtkmy/qYZkvwqMlM+RIA0yt22gstNRBWILSilj8VqRRXhAodyBARgQG3TWk9G6it4K6Z
ajQ+Lm4715g2cmjfHt6yHdGD6VaPDeUZ1NM1rA0N7USascH3HYhKlYePTabGlm3EPcAhZN+tgaMJ
2MwI06bNto7lG0+F+55XrfqFw+N7z4d+VpAOs3KtimVK1t7zfETOYEk1A8H13tTJYJ3JEI3FGFQa
wzVOrPZR1gwRZhxduFQVBJGMjF5vvRGgre/qqe3s68kVkcOwv+nIClQW3PHekRgAIlYLffgYIySm
aq848N8aeW6s1KQKuNRxCDAf+OoevJGyirLw3SfrKV+6dvFmy9I+SZCJpTVA+7VyzCesRzZz0cmQ
o9x1KoZYy+OGNHDnbBCw5xfoGuit2TfIttSXfq7Fm3RSaXmQgLw2rNezZkvBc7CZjzwh401H83Tp
FeNHa5FgXJDGvHX9CEJ76NMSbctHN0dvNlQEoFANkQf4Sfp2iAXG2pRGBZYa7ZoloXaNdCIJGOyE
W+vbCmTusmK22AcOyYPzABT08rMpLbwa9PcfEse4k2P2TSUt6T4EqoPgN+J2SRF9R4Z0d3VjPNZj
qBxjv03gRfMD1djJ3qCxfcsM2t3QIJZ+JP2HAOjilgY9eBOp7uDPFOzwgosemy05f/H32XvSWsan
GlbmrmcbiwiQoCmFdTEJCVHyLWrtHRS/6M0lkHcDTzU75OQ5LirTJFJ6KgzU5vjZqG6A5o5076jv
8WQWvrHQyau9DeSDDfImDcuLRmmtNVr9OVaicFUJRe5pniegGBJj2YOtJzisyWmFIwBZjcIxd1ZT
Do9UoDdRhKpKJzXl1JlxfQkIZF2qoGnWKFPEsxIQCpn4b6ADiQns8vO8t2eAZxPVPSrpVzepiRJt
+tNkQp22kZSUhbK1Fe/Ri6voKY5VbswJyHcb+qxGf55L4kUcwvtxUVTMJXGiEJcwwLeaWjT7Jqjt
Fysa1ijEhw+SZUldpiO0VxoBXIrM8AwX5sXy7HKlEyh1ZBHlPxm8ESR6XVRPj16TOHjJk7B/H+sy
hPkejo+GHVfrluBft20OsjUNbMfiw0SZQhG69s+MmP65cbWaDayVbVM1w6UFGhQVN9HdfoTAgZCM
t75B9KUy2a1UZzwzTzwUfUEpAd/nNfFs1MFStttGmMFjDIecncOdDoJkOTjALLxUeZ9l9bc6wZDn
5N4XLdLgJkk29tCfKSgmGxTghBI2NnaCsALMMvbFsndqebEwLS7jAUt9kYBsTVD/3wmlNK5xOX6f
P4vsv5/vaNUB2AzoAHgka848CvSIxyDsitdW607Ccj+NOjXOsWuLs6pDKVS1qmBXhogxtVoqfFwd
K1ad6FphbLSUd9GrYM0U9AoDNLpvIRmayzCBuYi93l33mAjXhq+/Kr5GCycoLf8En9/uhzcTGFbb
Zt2uretwm+s6kAB0Z+eGSlCYJ+eiD+p1Z+BUHKbJQiSUStFlQ20JdH3ft/qnH2Me1gtuT5SB6Rt+
wxEj+atm1gaWOtLrOrNOXzxnBAdM+QrnTpo9aMiXF1Gs94c2I/hIkFl8Ct3kGrpVeRkqiIOySaqV
ghB3pRSxvY6c3jwINt7LPnDxeVI835bSkOvcqdA3WBY53nZ5olhSnXo9jzd05wmkdL5m54qY7CsJ
kU0LLh/3CAbXBRm6hYEXrzNTDJciFC9oYPOrGkP80sl5NkmP3bkeusO5DvJ7WaTVlU2uKqfRzKlP
9mIba4VGPZKCkdKm7T3w46mPEaNUl17+6uDrDCl0VTjSn9m1yl1kG+zWBok4LkvG3VyS90JEt2H7
knlsB4hQ1k5xVhr7we27pZ1Z/SYbW4bRycAIhKFZ6naGayeIL4ov/XfiTYwuAm6jVD8OonStapH3
Eip1c+/XaglhtGH3h+iNhMyFRgHpGg71u2NP5S0HyabnhvbptipH7TphOGS2CApDLEvV7DYWbYxN
72fxY8Uq1RHeOZ8CeqEf5KeSWPnFfKoRo7Yb6W6v5J7QlCLNXoyJwdC7OoJI0iGbLX7+8ok+Ps3P
xMi+hPIwMNkvb36c21hkBIxzoXDVUxsnySrH6Pkk3OxJRrQakJZ8SNtnURdRpSkKRBNtlD/Obw0S
uDWCvD1jZ3VtqcmdhBG/0L0Tz6OYwM9twwWnBJOOpm62DFZoniGPPFV8OmupWPYGDAG0YMzsp4Bk
XcNBdzNbJtiSuLtoBC4ciQBtcZi2CI5S81GpzX1ctf09REDz0YIdRv9ZRSRdEdFQY164ZKmBxobq
sEo/fz8kwXBhWS9XdWs6WJVqEiyY77ZS2nT6LejgZdcM11vrzIXyu/Kysr+rY4pfqB7KLWsPa8O6
e1jPJgvCJ36cNvXYPI+XGYGmxSjnwpH+gz9RXUIvjSZONV6hBB0EHrauuidI+GRbRnKcix5e7rGP
5IVlMut6kTYVSzsIWIxOlV7EVmIRYLQ7hgK8NjGhNxtpRTnw3M3uJ1Xv+L9dSJeuLlHjxDTAKk/i
RDfCD2H7MP8G8Z1J9w6yC3ShTJxm8qpbQOssR/ssSjyHaTqAYCcDawC2uCEf0X5QVLZvucno2Hj7
5Lar9lAe2cIy+YXZwej88Kriv0Fgr7brNDEQPtF8erkdhciX5uFd08tokXsZ4smYvPSIBf/NlTn/
HTEggxU1rrEN+OwKrTOP9NbKfe0VT1mmrju0qmCsrHHFaBd8z8cWZnHRdgdJZipFT4cBo83e9Myx
10lNY3euUrOCXN3en8Y2wERNM48WesiGmE0OveZuSq2oXkaEoLdceZ/UmmXQEbEU6sXaMj33qyz0
h1yVT14+FE+GE38HJBV9Yon63vXFhiSx7l2xkgOzm/EaDvBdaTXSk+/9cOnLcAXHPb62wqeIPTiY
dOpe3aaZZT42Noi2yQLsRn1836IGhN0L7V5jztpAD/mtm2IuHb80dk7lkAQSJhe9HxHys8O+Vc1U
L2242ANjIVW3ffXYjSOPfLjhc+3mkgs7XvjWGL+wneadS9Pyvim0cqeHNYkNTblSWHg/Fo5bHjxS
YxfFJOGbn/PaL5lBMapM+aIWsQHoLXzxsJzhyCvEq6MTDazqSnjSZhxWESXIQAOSEAJke4DNaAqR
gTjsbmMLeaXh3Wykt9l/b2GBH73M7hfTZP2t697dxmNhN4wABpbsUEZA6jnal0RvqdRqkf7YS6r3
UUy6dVRThA+IG8J/jcdAnWzs7GwQLk7vJcFF9zZalWObV/5azTr9ow3lomnibMtuGKX95JGXFmkU
vSvanZinCexkIvPEw5Bk6lK4bbT3ykeo3OLZ9QKTLlZrrLAgyW3phezqgyE6GTb/q5bK5mqUHT0k
I78b41RZuTlciIVmx8PhdujSLF5TriMbEYBsGZTfUaMRhlKk25roRgjW9GqnMVPVhwbbyFk2uXou
aOVvOxAdp9sb2ElE/TJEeJmhE745g0wCnEtLGOt8epgN1x1pGKrYOVRi9n8S4Ee6mq5vOsfRH86J
EiGbd3Dz/95Lqul4gP+ikzNZpZKmh7/LIhWxP427pnpIRMjOKbebRQzr53j7ywiSXLiTBGn23VT+
mBKAoLYrey5exyo5IBD6dp0fy4VX9uJkGLG3i+hl3o7mjRBul4oVcV5dfdvXjjqLS6AbzeLmbHFS
JFq+P0xly/wwowdclbAbzyOTJ9QS1BZFSynXIvtn9F3vFSpqsmDHZP7qIuRzmE2f27x7I5yrQqHj
yfVc5pvHndbVq1XRy19HE6tIazbmg8jieGlHGXOdIc5BqKpL1aKDlAlMCxoyoQoXBoGRY/4gEkHM
ljaB7t1BIarcEd+JkK4PiRfVqzCpgm0syor6YVSdYjC67LNBywW65i754cq5whrM2ppdPsWFo5JZ
ydd0kEKf+Bqi+siclM7P/PyS0pW3r5m/mPIXbV8CbTPN4g0ZU+vi+TEVTbria2ScFcNDaG5FpvQn
vC1IsyhCvXNJYfsl0unesUN5T00sp6chlXf4dyzGfsdpz0cyB7EdyrWd3dsK7LaQMuO9OUVfotSv
ToIMzmfUgD6Azda/wyvlHus0+3DZLx/nhzDQgYKhBwIQauxbP8e8VbjGHicMtcialXuJZOE5kgTS
1BZjvQJH7G4+jaT65vaAo9alxfINDG36boQu+izkk4OquPt4ko3g0GwWA2DAZ6PrxCnXEXuEpdFt
44ZgDWdS/FdJ+xI3ifNQdkG5StTK3sm2eQ3HvD9Emh1SLlHVB3K/IMpRNNf79cw5pQIbH7ggIxKg
SpgEJvoLCrUwFiApzNVkKcmrbvCMcz0SsWYhWYL3JbiA8yVYL5rxemsk1KPdj0G0MPLQLItlQXFj
25b5bw4OuY9B6bBsw+692UwbS/No9lJQQ60mV0TBFO/orn5zY/6WLu4e1JJEV7/D5IENM15m2MeK
IHnupxOl5en5C7zODG9Hv3+pmjf9vajSfoXdqnjFTLwKJ0KNU+vWOi77eN/kcUn5rlt5GnVcnAId
eQ4o1TVBZzWwSBFIUrCF0B7/dN4Y+fqxSnT9uYnulcZpVlLU4lLKAWaBP37LBpXxIlfUi4yy6qCQ
77IJNUQ6RJOWu17t4gWoq4ABuAFCpVGWbvK7WPXHiTjrrbOGRS7RhuGrWsgCUGM73AVFEr76AXRh
QSvI1usCbWx2KBwves3BUxKfRBzF/FVukf7auHa6zTtyXwwH6Kc2TSDzQ+16TzlXztGL2h9P5aJ+
AIfnHmNnZJfpG94VJ0Z0mr8+krQHbt6w2udyhPjXPELLXaKrgTCik3aeRt3ZsswWoU7bnhObriTr
nmhlTM+xIPzoyphghLInvgxrL/1xynYRRR9anOgOu6Lslq2F64hclfYxq9Dw6GbFrdKXm1n6MT/U
U2q4LXAMhkk0bNLm89Zx7PyWMPi8tr+Ta2NQSf4qQnRevFXdU4EGd9GperBTevQlzvSgdILYZdOj
HINzKkpZMuSDdh8kQu51apKA/tBydE0rP6IRNhpBCy+l3vcUdFttneDGPqiFi+kmaCaNnAwluj/L
OoJepmpUd85yPsW6B2QjGXRCWZxyk4XxeOxjioKojzOaGFb1ruTNyMcQrlgDXzM77C5OmNLlDqjE
EGgDa5uRqNRTTJkwtOblZWXo/jr0AeIYtd6d5iN/PrWYGvQ2uVI9Nx80SCGGF29r56EqVMEmhodW
5OPRKg42zZ5lITL2NmLis+KYvkb4Xbel73VIvzLtfWgv+mjZH6E50nmxrjXxKHeS7j4GGow/i66M
/M38pOKX/nZQEPVGeQEnHNF5UYbjQnXidKOLuF90dZUdEmPAkhw77PaNuyBvtRX6fbo6hphiSian
WNfTKqoWOiKw90ix5S6DCr8MciuCSNQY47rFyl8YDJl1klgPGbjtjV8W4lC57nBn6SVuwVCML2QV
feqGonxVBp+RpPBLDvM3nSrokKVYi3HcvzoZwIkuce77xpri46dmtufA/ujlvsauu9AmUGoPk2if
TyiEsDbpttJJGcqc3TJt/rMCC4gab+CedQlZVXRhdRgkkX2Uioal1dbxIagkOc1dvI4oVDwKo0q3
Xk58L7u1X7Ugwo/QUGCrk0EcxtyoLrfKUK5bi3YcQUWQy4H9DexaPZ2CuHRWMs7Etvbgl+t6Wxxd
w+fdI6hyh4VU3RF3qG6qTANbH1Crdi0jvRDsGKzzCrCLEbXlZ5Cae7PD79fQwdpmaZ5uh87r92iz
rIs6VMGy1aziewhJtkxRljmxcyJJhpS0Psj2ePfsrZoO5lGrHyaD/Gc5qO5qRDNw7FXEVIM+7iuJ
NEuNaM9BewuavGNC7etH3fPuRSr6d2apobTRNU+bZoSF5QEvIV5623PuC6Hzj09HtTS+JS1h2KN1
moyAL6RcH/3Gt6+AHsxnSlRehmMJJ1lJTc7Vl3EHrDJt2nTjaVZwF2n6sNfhciywww5brWmzGxwX
fZQ4dQhpFvr0IYOF2nS9l933EHkC+MIGXCj6ZKy+3XalmEGB6aD1nuYHFcEszsvH+UTihMPDoxkb
r5i6iwlpVDJrtY0X6cPCmA3NlL5pKaAiXf/RbauzX2vYVC/KULxbZSBey1zLdgp9bWZiTgVF+GVk
OuoxLNwTyeESZS3SWeZGkkaKvacMlGWMX+dJmTRR9VSoQ7oYlKG5CQybdrIUYldeWJMndrbCDkPh
HlOGANWx0wMhkS9R4Rj3fTsWu1bWsOw96S7n7r0SSfMoQxQpc/det6LgaFT+yjF6ktpHb3KpF6dy
uJ+ByPh3xF3WF8f5jI0RcY/tFKhwW9dKURrg4viuARo3hr4o28zGdatFlAuW7z1R9I+5K+lP2tFY
wXxBBiRGyVwY2yZtqMZOs3KMrdCKk8eSHKRqVPP3gFDXjZs452YwnNPQhuFusO1qn2pKsSr0llY1
VaSiyL3X1lIJejEIPYM6aD8A2V3PjqdAeJumrfO7Kg4uytjLXaioELzdql4ZcziBr1lMAlb22+0U
xsvUcCdgPs2cM7FxyFsbgSzTb8ztbUmTae3jXOgmdc1ehk7V3grdoIX5R8aAKjtVnU5Aq6cTtCUi
+Zrjk2FfzD9JmRBYbHoKUXidFDKGqN9Ohzb135M7PdBZt7cirl5ax6VzIUOcw47hkdmElKjSOvad
aXRf6xV7jbj0jpTZ8GOJUVlBZ1jGNmDBftpmJDEYtAxYGdUkato22a33pRkWu6FWmm0lM3I1o/QS
1Ea6yOVg7DAOPVv21JhWap9M8c0NNVNiRksD2rNDE+fGQtQQJVAHTB3qZnRXkIzykq5XUtmvNzHY
EPjx2i96a+F13n7uAWg1qkKcWwiItDHT1qkSIyfsjLtpC6Bkav4tsJUHz6rdT819YSNzh6wn/G7q
9Sf+4PA5loG3pbEUrG5TmjMSSdxWLLMqNqrfuKkuPi7NF37uoR67bNkWsnyOhw5Og1paXwaOSYmf
bqS/uUqZC/Fw1UN5nB/aTv44Atj4SIlx3GbsE8w7m2jbk5OZFM6dwFljTsEBknftS8MFspu3u2aU
G8ScEBbJ2/IbngPtYmRNiPfLlsfBEq+h7pknQwc5YIw6qTlj9yO+myBzoJgsQW9vCyoHyvkaiQjz
A0Ifd4tZsFskvfvjufmFQcaYZhFmLBu/+2DkQb8ui/QYpb13nje7mUTBqpmYbLtgNfeOej0yr0GM
4XgShxdx91L5moGO2qGs6FjiOB+pjfk0wGEp16TJ28coC+QSX632qsf+V00g3Re71yWOklVqjj3u
RaxJoYmiEeV+RzzkZHV2AzNazr9TNATQVTEYIH77umlpn6RpINEWkIF6K+00Axx5P04+sskVy14A
e01a6cci6WFb+AmgkTE54i8CHjwfMpLR+VIPpGOKuxZWDLWY6jTLwwo7HdgXGf0aHiuxejKyCGTz
hymBU2Luqvp1z1bGIGGq8+/nh0r3jxVe/iMNRpi127pON9iAqA82QuGTimEyY3kcErnpVLU9S7+p
D6TaUlcv2vMwPeVPccgeo+aqHgVQxRKQiFKeiqAdTtX00Dbx9GASRZKp1ro3h5LZjgZDapifhqZk
i0xltvUC0uBU36NjUo1MOgo31UzdDlQEv2zrLnpitEdacPR6p4JOEDXuUi3RZkWUMx5h5iyCaRTB
EOadkEl8ej56nPns9+cVrSdBXZMLJDq44XJ72m4NgljOPLLR+9J0UKibf+sBfIO0lt9aDvyQZ3CU
m0xlCblpl1pPkgdFetdZGFSS4QQomJUM2oTkUUvLN7W8BpSNv/WASpY2VfKzmo5AbbjbRWtk+gKJ
X77uHQ8ZzvSp1eHgLELSekG4JOY9mbU0TaeWqI5Kclm10Oz9maEXksYE7IewUECGaceOsoCV50sx
oNjQXjM0QovcyjH54v8itbiwaVIjL/AaNhzWSDWmoF937By2gY6WrvpEZHcz4z/UaGxy/e8p207x
tRrt/wm0nzmMdW6QozJrGPAgvijnVLZ3tBHcl569LwBMt0eyH2xmjbg9lA9eTJFlFhhaXbpPCaHO
nf6tMi13Rc7ld89WikM0qUbqIqKkN6TAq2zIg46mJHeWopxyGhSPhfQ/C02zb2eaiiDDxppOkYwX
Iz/o75B2vcxn80OLRM4cYebOZzLRiB9NpxyuAK5WHPfXvC9+0yhdhyEJTJRBXueirUo49pRfdecr
CMIKVvwfrIeX+RQ2nygdD2HoI0dQtEXhokVfwmGHiZpStzQil8ZvHOwNEN+HQJrNRod2po9bVmUx
17VpHAv53gnMMKvQ4RfVZmdRl5z4ayH9BwYsOntJiqJLNa/jaKt7w3BesZbG2OPIFGfp2d3VdvKG
bt0+4L9KNlPkw6LvW29rTTR4gjjKy1j35aVpVf3fRdn9E9rQsHWiNwxpGKoOSfxPhLyg13QKGVws
ejHgnfbzfQWn7K5Et3mJ5XMw9VTIiyqPehsvwzR6C0gxPtqDbd2liSsWiebsusx2r/OgnxMevMOs
J4Bw8lyjxFvPLM+ZCy3dM6mYzkeZ0dNfQQd7c2T1gCBvDi1ERCOoPuS9TS8TTFQYFI1OCbe60mIJ
Q54NWaNb5QbBLoWe/9pmCZ3poaffm2YNNXyESOH0MOihvJN2JA8Asv6gJ3YtqjhmCEIXSw6tLDsM
mbuRPzUwHyjX5qwQJ19a7dHGouomLkkNuKqS6PpD40ICcLRmI2Hc8EVR71oL0qfTdY4GrIIe8a5b
RU6SqTs8oY5Y1V0i1pWfq9saUsy/phuaU4bDz0RdHN18ZEJaYI0NY3r9D2zD1NGV1NKYGb3W7BaN
knardrSCU9bVXx6C+h3BbvppPvI8MtDLoqGkaiHPUUAWvSPo2Eiq+4yWMV2ccQQF6JbDanb6NyZ8
zozVJpqk/ZSAdPJIIL1rnXg7syNmuaVe2MVK00N0rNqgEwwy5gtTgVfogKU8tKJ8F5jHVjoBliuM
9dYZE3i9olXt7UmjeIRkYb75iW9jC6j20rFpgmrLJg+GD6PUoq1pXW7roBxN2yapY9CwbZMd5yOU
j9kRu+C/QUbq/8wRB3ptmgQxUCPU2OT9/KYSGxgnpZrBEZ85hrPHV3VV8+jKKZzHMn4tpOqc/EIk
T2mpvApzgAapuOzEbCrmBxNCXatCllYtm8SuXtwZDWyEYWizSwzP4prix10EuffvbuQZoPzz5SAd
Z5IfSge+svpn7mauEOEtcnTXUUo1Pp+0n627FWw6zo3AstUQiJpTP5juDJJS5R2pKA6bAP7fRVrV
7a5yzHdck2JPMimKHadCnIxqZTNvMfok+TfXr6b9U97FjBjXpFRpL1ngU39+r8takGZaQebOWmk8
Ozq4agM/33U+0j3C3VB9n+uiVOkSdOp65PSoRHl1riSlqzJkQ1flojoX08Mg0N73tdSXD3SYkQho
XvKAcm0H1vPMsEq8mk288zCJfwo1pm6l5wdPjQknZU1APLBJeRhoHR6O9GL2SYoUjOfGWmspndr2
yhioqQR+PSy7OnriTyhPtzWVP0Wb5f666Dv3q7YK/Nt47qYYctvrxwdIBwfF8Gsmo9Jb0fRMD/lU
YvQCCHK6KImvSqDuTmfz860U4TaWJcyDGMce+gT7MN+Usu12Qi2IBw9ak2y0LEAIU5bLjt3ZuskL
f9uHQGRy0yjY1WTxij52tuS+cS6unoerG2098B4ETVdM55S7jEGxV04Sd6eqt+57j/Q4oqVIYp26
BTHKmYWThBfizczHilL7qu6hyM6Tqn6eSW+RopkoXAExzuI+Jtfo3B1smlKL2x1kWoIoK6qF55ve
z2q6cjPAt9qpbTi13qllyzR+o/Nk8y+FpMQkE0ox8NCImBTno4bAJDXI/Ic4HA7/egwVf77dLfIj
aH5rKpMu9l3nT7BanPUpHMeetl7c3CstfDMPLMSCrCH3LPWXXPP6QwmrbxdFFoOhZ170vGW7bll0
8OHYP0u8QkNY2XtLJw19tpurpW4hFTigBtrM1Rk/9qKH6Sw2UcG3af4+FuXGmJybUaTQg6O7uxZW
NG2+8KTO/+J/fOv/0/vKLrcRoPr7f3H+LcuHEtFL/afTv78GUZB/fQ8+/2v6tv/+sp+/6e93j5un
f/kFu/XD+s9f8NMP5Pf++LtWn/XnTydr3DX1cAVNMTx8VU1cz7+c/2D6yv/bF//yNf+UpyH/+tsv
37IGbDA/DTxD+suPl/bf//aLbkJJ/o8//vwfL54/E75vGdT1//5ff/n+Ff/l5bMOvoE8+afv/vqs
6r/9oul/NUzbQCyi2oYhdYuro/v6xysGgaqObpqWtHRGNsAptf+3Xwztr44qDRtEj2VxbU3E4SpD
lfrjJVVnBaSTjieAJP/yjz/yp4/x94/1L2mTXDL0uxXf/TNQX+qa6TD/m7bQLFYAqvzTpQsfSfco
N2vY3RgLm2tgXN3603WLBbabKqXZtpX9o0qXy9ndExn24AT3uvDWrq/T80cDleQbQfKU4hRMXU9p
8SLyF3N49rtndTz7xaXBbxVuqZQjkKBnuhzsq5V9syV6XiCJD6b2+D+/Uv+frsGfrum74FuZVdlv
9f8PV6rkQ/0XV2qZfv5lm5WfP12f0/fcrk9d/auwNYTKtIpZiEyhej8uT5sLVyeSUpXEXqgG98M/
Lk/xV9NQLVYKXDYc6GwHfr88EdQRwCcp5wqDy/d/cnnCROe3/GF9ygVqC2E4GmU7/hLunild5g/r
U7duO+Jg4mjZROGjAkUu76OjmrarXKVdaS50ad1pitzRoXyhN76z/fzqxDiSEpruIBRaK78rRFAt
LF29z7kbcMuq1PMM1CVq+gxvmCWiSBdoAnee7YM3bJ5tOMjrgJS/BQXYV9tv142h1AsPAnXdUCfp
aj+HlJKeRwVKXzEaj43WprSDNLSCDrM/VpdjluTUj8Q+sQrgFlJf+AmOgISQbzZgq86MLlbaX9sq
+XIclHGdO5Iwz6IwGvEgJgHCRCv7jL04woJnwM1JDjTKgcY4hPwFdvaeVu9ATB/opYV0RXFCAEM6
ELHVLYrIfkdQ/WmU1ZFGx5vVpo9VvAuDhHlpeMp0p17ijC6ohUPwsJOwfaeeUuKqwgJZtMEJxFKE
Bjv+P8ydyXLjyJqlnwhpmB3YkgQnkZqoeQOTFJJjhjtm4On7Y9btqupr1WV2zWpRq4zMjFBIIOBw
P/8530luirR8lV0V4wiKyWaTCLyzkukqanbtuYuF2sequqBlxwxWnpI0/zCa6lmHxHby5l2G+DN6
AwSJO3IxfXJZC46qOWXcw1sUMvAgVy0edne2n+dJWey8CLQSwsvuCjniLWYb2bOygPogMFFOPScD
aBh9TSrEHoL3uQvVtg/jR0stsI2cF8f/Ej5QUOEWzkZ7aj2R1eSDAaO+JG2wsYjU8Lus6x5s8qDx
5jVy0GIy/ndqEpHFFka5gaWYlWkRn2mH38hrz0kwJStJW20VhDGbmWnapl61iWefNsIYZMPy6qel
iZ//PiXotwlGS627fPrjMEnGQoWWUHi71r8e/FPMW0NrhRiQ7rLGNwHq/CyGVbIxjV+ntjvjV9qC
DGcoQ7rDdZa30Aew6WJpnItX3Nwrvmh9qGUuD4n761l5eMS7UoF69NcJZWPsRjsAg+Gn8MszJiZc
eigwLdkC0+/+MIa5C689pqM54biM/ww+W/cMzDaQke5ZT6D5UkSsoVASBbl6W1pwicn0VOf5WvgQ
oCb92vBmCAAJJ/NyDqf40ymc21kjiWOKAh+jj05WZ6vMNfcZ3pa+MqDYzzZUVOdGufCBFuZf1EWs
Y9/6HhZqrK0KSx3j/QKkQsRIfitbeW46Sgd18RYAZqbKufx0/bMOERBKKpc2shUuEuKyun4zQ7Fc
VJJRTxDQj8YmlrJebC+z/2Em9n2TczVTlwhZp4Kvkfs/6nr7NeuQV4GBq3C8sfIttOE/kxXSQkHs
NU8h41X19BNQzySS50UHp1iT/bimrEgpcqRdkxsmg5JuQ56dqbRfnZzDRh6/N7bxK69fhBbJ1ZQU
O9T354x2ZmoMN7Q1dZuURqhN5fv3ll+TurO5sTH6/snnb5zvmr1HezFoewnm4ZKjMTFK/LQGLtU8
XfCqA5dAXnULVJ30lYvXldb6er5Z18VwsHA2Ua4dFVX1Sd5j2RqN/dkmstiEjJrXIzt9exRPCryP
NXJX5yH3eFJanDlrfjoEp0m8+jWTsfpc9qfQ0mtcf0fPhPUxSGA41VF4cSQQW0gR7ydiUUEobynA
q4lJwUDYF8WVOADqcWk2gYDFxnbBwK/mDfiuwmFl4MOn34+tPipNCOR/3o/q3vbnTZvJZ6YnpC6G
U4sx0iU5ZxvTYYirwyDQc1/iIN6WU3fisd4njnmcFm9z/ZOwpqKAkQ6Jho3XUKgEA26kHNK3HnBH
rV2y651xZ+XPvvPuuvM+r5qdQMjg73cpB8rU22RWR0T2e+qVd5W3s/u6WXljCuTS3SQVqN4UekgM
0ALxzBwObkCHKyeJsbrqCT6BORoUFesbY7guT6LrNelVT7aJqYVdoId2t/3YAtGgHsBqmBKFRxE6
kewr5oDAxhYHR3nm3uGFuekN71QsM1xRHNNleQ6H3zi70X5G59v91TjszvKRx3yTebD67Pow1zUu
cXGgeA41UazEcATEzz1gklwfoybnBaKACiYUTHC14mvpKJ1k138ORvLZ1+OtIaOufRsIwnHaXNEa
AAHaJXUDZ4TD2uTHl0m1O9n7uyB7HavslOtxe72uGZa3iePs9TrPuFaJhmwwkW7Qu9YhZQhm0mCd
vquZJ8aD2Kta3fkdqDim0jfahDo9q2+c7nKFPegeqNxtUnFGAlzXZBoT9Z9lwqcdn7WH63c2CqC1
bybjz4SWM81KZPOCDDxFHUbdP9dO8eaM4zMDiY/rv2Mwe4ObfM9U9i5mwqRq48KnsvboYG268kzB
97075fe5KR87sslNoW/Cds0b8gRm41b2ydOCW6INq72p5mdGtbeKrlwM+SwyxX0zmMcSY2mCbx2l
9XkmPJiziBbOtKk7QFjE4WxiA/SDPBvCvreW5CQpUmn9mgaHjFUGYiq1K01qvZpWDBjoq/G5xTpo
lmn7Qd72K4y7zQTcVFryYSJGmL1V1O+SVBSCQCqnSQOq4exMj1T4wUGJL46mzig3br3vdMZc3cNn
mmY8T+Yxa9uNYqLkMM/q3QecOFEGtrVnTuDm8yFU5l4vI7t5YNIFmf/y6OKPs9v+cXBSvSYssW2c
yHQLUJs4mhWZBhVizhweF4klNZQvobx2J2Jcltk2tsyI8fZN2YzRLPFSJGQXFeUk1Y/5Hqicc3hw
i/vw4Ov503XHx6K7TVX3aeTJq+36702bq9WYmvel+ZaoTYc1kgT6WeDDpEu1pkBnBtBnPJZiep2D
DJHYO/lWu/Fr9yfmtitlfZOYFuLfREZiucnXBJ0uHcDt1rfOgbC/Cj1Bb+83MXg7pRZiowlEgQJ/
Tv9BzywJ51UoDQA/1TmtATE6nsPR/DrlRJXg5k7GeSfamaEFPFlNue3Q3maL+VaP1Ih92t2uW84x
Rdo5SWafcHkJAEWP8Ivrm24miKHmc2MuR7zLu+IaFfSMCUJBzSSgOveC25pBLqT3/kWAdoUgMv3m
Rfyhi68AuGtjrRFpJjzSJnn7GSEUAtiDNJc3tcSH0c5M/AriYIgCI+6e1N26b5wv2p53eWY/dYnB
z8QzB8CPnXEGbpWX4+L2j2kCs08H+Bgl0GNJIMVt2A2A++lWhsi/tHq+OlSsGpy6P96xjC9klGyP
bYewozTO32QS7mWr8JgiWqsWet0jGElKSyz4Dv2z1aSPaZ8DWvL3Geq8TLh6SXgwW4bpuXOTh82t
Acd7XvL7sfYPRnfhNQZLbHpOdICKzsdtIDV6F16Az0VrPNf+8OxOPBQVQIX6t02My2hZmxm6d5OI
U5iJZxaQC5URD4OYDmQ+UJLiS7YEF7qeX+0gu+9thjTJQvUKWzZc99PI2oE+T8PHbTHm2boiXxIp
9c1hxTyk2v6E/RqsvE7hP9YFW458Z7VPdixIswPUXNXXhJFMTsU11ZoHD8QSAvpixInwybntH8Z+
n9fJn2TWVUTTG7MeXwVkFNwtPT7WGlbVtpsQIrOJRknoRIhHZ1xXXKnl4BX+OTabfSW9BzPmd9W1
T6dNvGyXgKZQr2Hsk9DUxxM4rRI8lSTLVuy5TW4BhqJhukAx1jbtMux1jCk9+qLhJhVE6kD/ikRg
em17us3A1azCbmLgqE/TUOCo9RuDiWgjtpCIVoOnT2ysxxMcKNycijINRznWxuRWwgdJgXd1okDg
ZGER2tTj4K4X705J/d578hHviMOgtItXdvM80aa64giKZ1M6kYBfscabvXe98bn1qzO5kWDHiA5E
Mo76DDPe1kuyfc14DuJwxEF+3uAJbk7dwCnLSW8nUKXbwC3KrWthm7ZEtebgFQ2CFzLT+RxDJHWi
izV8xr7epg57dCR7DItMRa0Q4ngS9GtF8qq2zcis2m/yqDtncBltZNVtl/Owkhl+bxbM1wu4f7LP
C7Ezwg+U6hWrxdSf4UhROa1aQG+CAGo/1Q5AkCde6gXNOXtT1NtJDME67fWwXnjaii/bSe0I8J61
HXrFw7gebP2Sxc6vNSQ/TA9wSvjGyg7CnoVv5DjkiftF5PRCGbCx/0aF5ddKoKxprAjmVIcxfFk2
9QRYsut+U7oUqJrQy90Ywl7mJ8GPOAhrpxQJWCFkzec7Rq4YW3AOPsybqaJ2r4zTPb4R+rctphPQ
BnjdYntdl/gPt63Xrx2mlptmUvadOxd71XhlJOKS/YwYmSRTfOXWQxgBnE3xWNpPxeDn1NE7KTKt
jkwCPafUevSVzp/rNmP/7E/DnpykG6HiQpUs53w7Gw6uYpJlqznuqd+oZnPNqt2ty/DLUNyKjuP/
xG1/g92/hbPjl+hSTsCtnilOndyLjLX8yGM7sCrwcq0JBF17VPA5OwnAJUISG3PsxtWYH/gQ4u0V
TxilPDaWyIuTYm4QOXX+R9IfsSH2TUJl6Q75HGiq6oODtnPcYdZDWJpAoYI038gw5LwExXDI5fNy
hT05g7EqmeOhD4QcHqmhWgUdps4rL9P0ZbfmROjcZ7hGEjgC+85z20PcHHL7ajRiAcKgmU9ABxjN
ZxR1VBiaxK4qKQTpy8zG2lN9Yus7Ml4aVwxpiSMRe97oQZ3ZV/7itMSrrFZYS4ZX4skvvnJ+BkbL
nzR0FUEcYuhtpnU30UeWxRxQAaRJ5nq1R/o1nXdFmP6wps53fBoVR59wSz4ZEk9wbGafbHrT/uNX
CurdwcIwYLVBysdvFtu/jcyzS6dUP9rrKiNkPRDoW4WZMd+UTItBfTrcJMjnzlVXiWUyvHhVAwla
2dwk0tombT5csuLeLwObQaue1wx7v8AieBcR3npmvNYh5jDfz7+NmgGgbCGK281dwr15HCbSj3I2
vUem0IiUpTTv8hBsisYJv1JXPiuK1rIPZn+VzrQItAnNj3Nvfsul9DcGg8muprG2rImplUkW3sxL
0pGyc7cL0NIzFL7xkRPXcaYi/ECgftmGlX6bQrfcZ1KTHu/VQ2D/LGIxHvjSsOJZM/bdNGpEH042
PgALLutjkryOtoL5I5LvCrPpu+dZL05HeYK2F8wdy4vvZIcZ0xzcZAnUu0g4ocTHSud72Hs3KaAG
dgIQT+qWuLj3UKcGu3ScTMVHosof9jor8C0fzMpelJseeby3eGh2td1BTQ+th9F1Cehj+WuJYQzD
eU4aykUab49PMBIKUh4liX4pV6TTnlpjDtcaon+JQ4K9UUAjyXh1dNceFGW+AGl/j/wxJwZQd3O1
8xS9R8I4pj4ictb+WAtDM9Ot+bv7YqNKqMiTREmOQUWuVgMZFJhHoJ2u/Q19NJTzyQt5ahaWFPxc
wXZcwr3/oWnuwKz6a4T1R4Btul3OOHR1MfwJi/RPo5o3XhyRi9VXuuKgm+JSTPthJpQRQ/q3EJPI
8sDqnSVf1ZZP8UK2NK5OyVKcZEbE3KvHJwN5YT1hH1sVs7kaAK+VU/lFM+rO9paIKp3rqrLzwV6d
EaOiuIqP8IVeYaMWBmR+cuWuaPBFW0ej6v/0bnY2s+ogDKtZWbF8ZDXZg93+kBm4m7glJSfRRMKG
cqGCKA8v1YdUxE/XfzqxvYKo9VgUD26dfvkO2zf2PecmBuXdaYtSOp7xdZ76t7EoTq3XslvaLd7K
AVYBY5n3Klqn+mK0SGAbBxJNT4HVPEPjP3W9eEKIuYQEUkZ6MpouPAfeXTny1IQZvqyykb9xwKk5
o52BWH3h04rnLgt6f8eTnXL31MVHUQNlLqETJoTecmLPEb7iL3vxDmnLQVjG+YckZgJs/ZbZXooF
XBBqicG+JnDdTUb9oflcaIQdINlRu3BNqrJQ66YangwzyAghKoe9cUIZWYtDapph6i3MOVOtCamL
dWxa7Ird4rL04WEw00uSiucZNqxuejY1fBhj6oOoKr6cIiY16u5EWN3naXNpyuZtLJq9IcM/1uy/
l3z4DMKNYy9cTuwInXbwNDXGceBS9Xj7V6TFt6JG2qMZxkqMm6F095k1PGC9XmzuOXAlPh1DPjjK
VVuWJySC77DmR5oVNr7Riwp7/hX8jmHk2lSev03b5FBb4Ef5dbBMV+7FWtzNk9zq+VjBJzKDkoXH
R5PrCNGknrfHhslJLvjcBC1k6gC0hkkyQLFT7LPHkfA2vPao9ftz1TsPseffdhVGc2LjjXRXqYmt
e+J7rWx5mxkiRT5+yANnb3Ukz6ln4HkOaJvsXejmfKMVM8nB4W8er3xlj+86Ru8gkD7sjUI+ZR6r
5QjPBGQZFrVDlkKn0VZCbSn9swI9OCz9Q1txpxaskg75TjN/7bryErsFcvd0tzT6TZrcZZVRXqin
e8hrl81sd9X6g/DSSy5ObNHi2BHRbTIOJxOEIzReLEMWxLwqw/V0ZQBP/iGnme5cMzgPpi+Rsn/o
cGcpxZ9JobSsB/db+mKrFi47vYV6DraGS52iNa46DIprQGS3TOI31BjCw+AoNSc2qtBEN7fq3uY2
//UB60SOU71MZnGHnrbL4AcSGLXyX1v0m9EYzpoLD5Hll05IZ4U9a2PG2aFr+JbnnnXG8PbabNyN
Ff44fcoIQFf3JO6/2i+iqUw2DA6M4TEx0i85BfDHi8jtlhfLhuNOSV9jv5uZ2Na8HDrq5qURHnVf
faTSfgCqFDGdj7THfTr7+RfQIp+uqOF8U3csAmPqHAtaDxW076y6fqDe/IjcsAZYeRoGHwpIdWls
94H34SWUwaHviR5TAlUtrGlm/RmMgBa5p6drGzslEm9AjNMdRQ5fv7TTO93CocClGCm3H0pu5sI0
qGCruPaytR8C1wcjrMDWL/27CF70q1WFh7LmyDHS/rxhu1IwQ0j/FP20GzxYRgHJ/1jeNLN6Y9z/
4sJbm+DjtzHn9CkQHFOc+t7hJOmn44tAUNBpuLpejA4hdDIKvlfaBqasUezlvIjsy2Vpq4vbAxar
ieDVPOIV/aK18T2A11vhBzs5elz3EwkhkZ67rDymgwFjERQlKm/pcF4RzvgyJN9+3+Rb0bIYO6P/
RH0Brd3tYaCzEOEsWeFjxJrm8F7zrOFkPM0zOPmxvgxY+3Rr0Ebp7z4liBbiwXuNFBHky0tdF5ET
+4frLUtlzde8WAxheV1O3rAOqG5UWtwq59pNEzyljbu7vr7TuCPu7+3Hyn5gjWc/gCWcbM6hJJcH
/O7eol5nRUPs1RlxPycOTRnd2R9pCnUb1vlJzq9sh3km/XY19u0brbd/KlMyTqP+1tHdBsj/Y2ov
9wM8SsTJACR45W2rrmeEtokn7oBKe3swu+3aIzHNZvQK10NHXLnoOyhZHLBwXNIkZUiTDsoBLnHm
P/mZxH22xILNUwJgm5ZJeeU/uDTJ7tsMH1dNF8tAFEXShJLT8w0phFROnzu0uKLqDDybUVaMyWa0
KztiV/bzrw+W/yvvwv87N/4v3A//G80NAgvL/39kfGm+0uyf5sX8gX/Mi52/TNOntQXDAI6G0Of/
/PvAmH93TNNhjGxDgMWK9X8nxv5fnN9N6zpLJgdOQcl/TIztv2zHwodgW6bNtkj8S4aG0L/6vf7D
wWbw9wqXBiHxT4PijIKopkpZtYMcf9HaQWVgaEJ4SdVh+WtXGSVQmNsecqmtt0Dk1rHr+/ncmsNw
oOaw3s4LFX1x7/hHEhfjqdCD/20nCWGScmwlPYMW/qRejpTzKrb0voYTtA7Y+9B+By7fycuaFhTt
easpb5c/MWUAkANgw1BTL886Jdakez+IuLrTkdPGEtWO+xpzpnn2rWt+2BsNY+UDMHudc4PK3K4V
B7IBxS6mgX2Vq7mMxoLAxKBDgrOF2T8sfjnc8OOGeyfwG/RPTpqgdLOtKJfwxiop0g2HJt2kcZNH
KU3apDpDd1rhmarf0zzxXoMioB7RZqwarALtjG8lB6Kt1RTmXT+RSlyzRSNKlCm6OufRhqIbdF9Q
2odLQ3x6Jwe9/E4lm/8g82MA/XWkgfX1ksHsxocPzlqn0FGGhR69tmyQ//wJ1+x8lREyCWI61iyz
gRSHqQOLB9G5W6KydOX9aFrGRhlOdUOc2vil/3k5LYnXvRQIkl+hTaiWOHiIDtImT4Xpp+amHIR4
6FHst41heC/+OBfpJgnLhk7ZuMOdjI2c2Dl8LLffyilHls6LdDzaJGl/4sx+LhvDPHtUUrACU85p
SbP6NMXQUJ7X4FIGmxlsuoQoYU2X/VnaNiOs2hjZO7RpWFcrCxLAzsiu/ZcMhnrsMQlhalW46e8o
+u7c5l0N4EQqGGU+ozDzb3Qwa/SDSD3nFTUQVBssB9Zg2R4zZ8CRFyqmoGbMSj3iIUzxZLwXaQ8m
ghzZS9ek+YU2qWzYdHPGpDwe/O7TQRMg3o8/c+WSqDhO9kCdNe+JlF2jE/dvYWNP5F7a4kV2Tt6s
FoUlwaDma2MCBAGZaXeXzLTQpE3mzAwXp5yoblZ8p0WIYDDRbxXUTL1EQgcazpDlUdlg4jsuH+WU
VfdbZHG2Kd1qiDpXeccYL+OuLSz0Mhv3KXSEBkHaWYIbdEARLaNxjbmZOlp8aTAqQN+pQ4zz08K4
cphQXbqYZlSrV3G/NkzPoEWPPp8GGuL75FXd/VJOKErUroDyXLzSF0DGyFP17YAuXd71Mttl0s4h
WBOg+qA6z7ix3XR8La2RM4K/JLz6QpB4a+DK8ZuGYMmEx+uY+4DsyNtoQr7mNVk3VVRWWfaWMmy8
tasaVRfAmgm2b+7T4MYfxvat+PuvzsX4nTEoYvznNMM+m/LuT4oomK1C0qsnXOXWtztO6oWsP1Tx
Cp8pQxSm8/dyCesb8pfj3dzQti0Djr2bBm7oEwI9kLWwL6/oQKpdboPBb77C4QoT1vgZqlVJoOlY
ENub1lon8XO2WOEHiMuGxlogofNKBgUDdIzZ4aczQDDCFiMV0pRqgbCJpLE8gCaS3WBSqPLU2XZz
abPQuC/FOJ8qDV6rNAUDRkY+xxqe78rQbr+xtA3/HyP7Jcuc8TD2pbdLS7O5LDWZGc2KfcpmYiqA
NgXZzab9rGeay9aeJs/ANo+Sz53dCOO5bKuRmKpkWuSZLk1yxFbofagzo913PrLo0DJ0hew0wbF2
+G6kaIdzG4oUjB43xi3T7vwcX4ta1m1tswVdzGC6c/25eOjjXHyWDGD3ThPQvZOPECmcojSfW0Uq
i3Lq5ZWCAayj9hKmj8qyxMVNSsBckDvlBQqWiEL+60PdWPM70yR2LxoJt040CzMmJiRgz/kc5pyN
YTy137QpyEubEDLEd9VSYVmSJZ4VA17eGgBHHJUNa5s/+OhQRLlbEGY2sZ/WLxwzbazAlZwIATDC
n3TMIbDNpxXtU8mrgV0Gy0ZMZmC9IJFsQd8WOz6R0QF/0VF8lFaz70QOk/D7MRXue+DG9k3DovxE
J6p7N8AjvFULJmc4JEjwOO2NKIlRX2ve68+jLOqR4LV2f4VLnwj1yzCk152I0bc6138gAF3eKVGb
RId6cBD038AThXhCBtnT1kqmw5Rs/CSv1bYs295ctSRz6b7pBzu88u1ual+n62oSk8OEgdIJOQwz
UH7asw6TM8y/uYHkH6JJ30Epqh6HRleHbqy7A5vefo7asuYudhdByFCix4Mo6NKNSFs1E4USKE6e
Ho6dbsFl2jiInE1ytTlDogBVtFDxaVD6AKjb9ZqOnXmVFe9NZ1ocvKz6TXhGR1Cg5HRPfefF8Bd6
ZPMhd0vSfGmzV57NT0QMxt7kiRY3KUb6q89sSsaoyP0yoiTXRTBGIGfu4rnBk+7GaTmUOKw51ycM
gI1CO3vswSW4EcNGeeIIWK5naQ/eKl5886mt2MRueC0iSqOKj4icNNuvnN6UB1mH7gtTHLbVYadx
CDXekzAxnFBK3Q4PbVtiAa5d/FxkXQpUm8aLmFeWLwJUOoiacThntmNeynZB2EmzZsfa6dPzek2q
2XOa7qmSMA5s1qpjtmjjNOh4pLRPjI8kcUIG8KATcwAuOlLsZ7w1vzE7JMqJTxqE/H7C4wZpS9sv
TroQDBmvT2HVBPa6B9NDAtTAMuEEap20tntnLLH1ipt5+M76VLyFWLR/l2qyo7ot9IeqPL2JU9KZ
LgTeyOgK+YNH7LrcmV8sHvFjWSk7qmohYE+nwM6leK0tu/7T+gQmWttzf0DF+SfcRXmw8vtyfJ8L
ixC2bMa3XBuQffMxf9SxxIqQBUgOQbOMAPpKRfyok3EfOWyoAJtbBKjWoULxrPtG7zOSPyf6aKbn
vnTY3NQuV1M1BSmdxHV7ToKumg9O2GfpvmmusXcnG0RE5F7++h3DNMtD6d+i747ZBjILh55AuAje
uu3v7MHsjrxbMbpQDzvwYCwLwH2UwSTvkNrL1r7owPJIlWX9p8cIctdfK6lbGOGfcQKAeI0NpKIG
HV2TDWJqghvW9p/abgGt6ESGbM6oBN1YJQks1v4mCpLMeDCWMGdCERPamlx9KfF2Aap1pvPkz0Ar
iLnuZmmFd9devVfS2fUDu2T1MSBx/1i+pSJPJTQmyZkmK4NKGJpQkCquxhWzk4xNRrtel1lir9yY
Utimc5jF9DMfPG5D4AHlYrprE9xKsgEkC06tB4r16Bm6/Wk62LDo7pWJ4YTWKkAfZo5LKyF3ysSy
eeSWsd+XoquYjGljPtDXdS0Wy/td5sBYzSApv4St5e8M8hA8yEO+V9qmA0nBknAXf+Cxbd9LSk7X
C+zs/ezTcBM6HRQJFs+10xjhGZBQcu/2ZY8Q5CTMZwgkkOUwaGht2AzXpeNFNPnWjCZLDIblMm0t
dK81LBHrweR533idWM6ZrueoNgKINQ4DAp8rf0oTvz5ws+ttC1H1C8pleI7ZHG/wN/R7nvYZ11eN
bln6ZHEDBf9eUtFyHlt+sJX0zXFfa+U+az7sE+lrp1yR9uqjjojTXVfGwJlGMRzUuNTbqjWdW0MP
9lkvs4V60upup9DC+ZIuyFneMTvLqIbbuinrs0fdkgeCWSa3rTads43qux6l8o8KYe69r4ZsZ2ZF
fEflI83Tg0SmVDYdYDwFzkeWhExg/WzYGkWxfKSsjzsvM8aPONXpQ2xTGAfkKyBJ0qLfDquyLNrH
zuBeTst4iXxPBXtZ08DhhHl2m/QyOaiQMZuRhn63doXKtiy3+rN0DepQzIQPpFZ1C0s2643fgSkk
jXNB+13HY7lpuFuOXl3yKorrqfvqzK7+k7B2bvwFpScLPBIYclnu7bSfoOQ2tEfqvnPdjaIIarss
Bblt2JiMOTIqVdeTIWoQWpPojmN31UZcMT3O6Ppb3qvYkCtDKqKNPRWRVerR+pw6OOnF5FlRLhpF
iDdLduwrkhu3d6sI+KK6txJNTKxL6iiGHcWuVaF3LllbY4eLs/jCkvTDFIpKI9l+0LrNjmJo5E6z
wzmxDcBYlFlfzLPKU+I24Zm5Nu9nVPD3zKflrwtDsemb5Kdtkc1pYcC8SJDEgkLfS/tca/Oxoddv
5eaCm0zfmRYUWhh4q8r3doKTA4FVzP6pK4EFKHvvWW16RtDp3ripNT1I8/RIJ3Kzr6EkvhGDa2r2
hRZ7o1Iu9nuZSf898+rwoe27eZ/NFTMsDrfUxko5z2SSDb8gulNh7avMYXyY2F4yi7P1Oc0XhtPe
fF1DCx7OlYh5WfZcmSgfm+CNn1gi+YFOrJneMiKNi/2k/P4NVJ21NdK2Pyx9mTMOBBNbdZZ99jQW
IaMcExzA8BlfiZc726xQkDEp5sYhamTjejR6iT2EeoD10ASdv8lbpwEmUaUcxYyBhaCfbjHp9J/A
d80HuyjYoXcIXVvGczhahJho7KAxMM/N+ZnnxLbJyZMyVdpy3qahH8BbVj9Zlw7vBGF5Fei22weN
yN7oDeHuaqcgOQPrUGqlWkv/+MFAMbXJVN9bz4uqxcoTJkJjbneGRz2fbx7xNPdn2S20SIy9AswH
mvrZ8+bwNmb7+ohaJneQmq+j5j6hb+p6Jh0n8ZBURQrqpTL+jAZtJe04qudsnEAK0BMwbotKzQSf
8RaB1QCuHVuZJsE6jBvMzfbOaRKvjWwZ9HQTG076WjRujTW8NTbOTBgeSS85OpXJcMcpoCKlnDw/
TPafzSoUQXqnTLJjIcgmznqps2MvV+2yxik3g4zt+qZFy955bl89jKbsPoU1Qq8j49e/UXETbBZt
q+01oUVLo+tSuSnC5o6EzXhYSqcf93bjDHcpMKydJwFCWKKpmOJ06SsbnOQ+7PvwXQ1dopE+bOwd
LebUGyAwwLLm2DjFGVCVvCnd517RjFzoGPGWMzT4LjlsA6j0tx643UOL++aWoS+93cuivwTWh2gu
Oix6zTjAx4zhxsNmQUtpagdEHEse0woCBuzzR+tF2ZjpZDMbHK/jhlr4VMsnxsEYG1kuAKfX9oAH
zaGupraNIJqVo95rSiJXA1HQXVEt3SUQaXigJNj6owMVc0IfYQKIzvim4KPcTUAP+lUjZKCQJTT6
TtO1KEU25IKEFN5m1obDYSYkhKVaBk1Tkz6BnoGD3xPB55aCidAp3vSxyYowWr3zWjPjOQSla6Pl
awO/YcWb10n8Zof9Kn8Fqeq+uY7JIvI/I8j+L9RbhRM6aHj/neb6WH/nn0Xxn0M6//6n/k14NSzn
L9+xsL7aMAwC1xHEbv5Neb3+L+Hhmgn5Db5nB9fE8T+kV0/85bs+QeFr0iwMTJeAzz/COvwvN7Rt
KzAt4XG2IcfzL2TJrqmf/6S88lhdE24IuKEXklgT4p9SzwE1KKKeSGJbortulYO038ZtHdDeMgU8
TfFzGyBlhIUdKIDB83AzhJbctZXhbbK6krts7DokDKO6/bvy4+9f6Z4IMj2+/4e7q1lOJDnCr9I3
2weN6UaI0WUjJIZhNBJaWUjj8N4KqIVaIZrtH2nRaV/DZ5988M1vMG/iJ/GX3dRMZzUCROWONvay
G4AmOzsr86us/Ctkgw7MtP+IQbDfTxbt6fe46xAZisZDH+m6KVyc65dr1/4djx46SP/0uY7GsiVz
9WvR03cT19oed/oju87UOFkntFuLZIjQO0siFISK7sxNBGbol8zyMZooD9tvWm+REIBmNtHQeEwt
lzMs9Orn8PBNeAjoadFgnUZI/ZF4XEU+dcbrXaH7/c0m/sv2UeoRPfYVQCt8E5L5tTFnDM3fR2Qy
VQE03hwiG3CMTEo7xP+b5fN+RxKIqF/PTweO3iAhFKH/8LB1GDbCFlCyIoK3byIMpwDatVpoUmwd
Uv/frkqwg5y+2EpnambjwpSMTisNxlv/wBpSncBKh0hRwqPj4y/QWvwldR+XtEt1os/fjarNyIWi
V36k3uzKR/a3ae2PV+9efVb1K/ama1/BfvnB6EQloykuuafe69VLlU3QJ/MMP1H3c3XbajWwhF85
rfVYf10+JrMvls2+rSyF5ejlv1dWIkIlWvgHXIqOmqsxW4YmLGXzKpQbzaYF7iVaz2dqPrakCtSD
yfsS7utfzIh1zIfoFPYmO8DQziy4gsomOgDbAUYB5xpwYkkXnf3b9XO7ZG7nJtPjYJCpTKeMOk3Q
8RVPBwQSNQtO7nXiWFeE/RK7xLNPADNf8HjT0nZUYoZDrZhokJ9vIv9GveHPzUgo6a/Dkm9kwMX7
MyzYA0ur/K/+efWrLr293QjYs+wv9stNIj7VM/OEKpNSloXqSehGnGYquHbUguY6PbtmO6pEdxYM
1OxBjePEEiOmySnxJd3LYSf3asYQCnuiN+EP8XycJ4qZIFwlf8KXEHCiJjnjONxoejuK+QpQfc/J
Hm8V8Trt/DYGhxkOof+OWeX/tzM4NaWxzXbxSXlpXJSv8naWiyRnGtYS0NyeelLYPxKzsBwW/Da2
qsL2zekscWCdQg++UjhLE6VZfAIJcAGyifrZUikEQMPUfHlFvmXsiCASEMF5/oiRD5a9glsakObL
7YUeYnwQV1sJ7+37e0cGVCvny+zfEDBg2wPGzflTHah8bIKTRA0NQ0YUBAoQxzwrTjUSMLKVB0g8
B12Mmaw5gpGAtP+OQVHBqZrfWSmQ0mFclP1IULrugLUdI/6hcbGMJVNQpUJOX+3oxTgtBB90MT/M
kiPqh1hJAdC8yefD4CylIwkDZGz5QKNjgTc4GeZBP0+ZvqyoCyjNc/y3Ecw9amFiOEZxIUbbatAY
ps2LUd1Ruyt/9dt4BBSH8fcIoKJfX5CHPl4rnDEDDnOkEED3kzn8aT59C9Pcvr76fuZ7kqdwHbiW
CuANjiwTk99b/gpcEDCq0ziFYIsT+QedPOlJjOnQjHlKJvjKBMwrx1GLBDAHF1hNcFhm7DYF2H2n
5/cqYcguAcFnCcTAIzZHAgrXTbPYMY72pjjBjoehzpMeTYNrvciHMzOyOkB6R9ktX414b2rRq/ZW
YN2+d75XSazXbUPU1uDNM5z3kbZ0SBLUR+FLtWeGCCg5rtuxwAL2MIxznuqlZZEY3n6c3S7jnk7g
vnKyEnJARJNL91jAODpJjKQWQwjMmbci2d9J+5DPAT1MCJjU6E/3bFTDCEwAEqCbqRnnNhSQwked
OAoWUtrJ1yQ+wlPtqyX3gikH7k35QmUPjjbQ4FVfhi9MNs1dDwUZUn/Kg1n8oO5clgVkfGEA75nG
5G/txGUOJeSc/6Lvhyi3nVgREPqgAcx+3N/y+vFsDJlYQgXdlsABoB/PlZP4aAmYSJ+wnTF7JLB6
lzqb6qR+2KIpwb7KjOLRR8WxQmJrvqID6NiyVyybxKnwCnOZ84ni4a9jARFfY2yl41ZFDQGsIIvW
LuFQQIEHBWomqIisChldl/bj/jY3WDjB20giwDh4UDjXJUwnIrr3wFeDB496zDcPlFJJkDXZU2l1
lhipcVFp4cvy7R3Fx5lzGUnsH6tY2LmZT8YxPz0eCujcasJ6gMGnDDGKGe2+MgEiY4PSk4QrtMTh
ZqDRSM1gOaLGa1+Oy3xEcHsZXGqUxyJP/EPsLKoElCLMpoP4R/hILE4YtkKJWDrwP5uC9kiP3XNl
iJ5ygT1xY0Xlc+ntHY+tuFwsfmAKQ7cfIX63bXVfL2pHhQN/yCIkioSpGbez7Tvd6y1EE1c7NHYq
QYKS4q738g6Cr6BRlB5UPsYjVHHUCsB+f+HVLuXp+TLhdoENBpPuaIwnP7pFMmiUc+muZLkrybWV
bUUZnwPfL6TrCgAzI/w4hVTjBdvRy/C8F5slOK+rPirK57xoF5Fr115LcPKiO6D7UdZVTOEeCrqR
56vFUMS9umyvBwWk/7aSqFqqucF4a4Ze5Z58b1SVVr/q4k39S5l6Ok4m3Hbpjj8u07x6k85ORWjX
eeoaREPgUHWDcUs8Iomyz23crhPaBlHySnOvmlRCK18t2KAxr5ZNm6B4kXm/AmfEk/kEJ3y7lnQw
quHny9UQ98Knj6jKqpINJejiBM58Z7rHyddmTvMkn4+NJUQiaAqQ7UwVOyJLHAttWodOEYgkBZjl
OGFOM90p5CuPgmjw53fXnb9YYiQTkTJcXPWFGTJsCQ8F9KIT38eYSl1ltyUQkPhSNVz4Q/O1WTWJ
0pGOWujgk07GzO3YXrGwPenz7ieDcG7GlPuo5sq93MC7k+Uiq4r7SCBE3P0ZRa0xIG4W9HI46gw+
qE/FV7O7ickSTlYifNDNpiZecGRuCxjiDSy8p+6diMfbmuv18uXrqSE3wrcCy9ebOoi//fC+XYHr
ioCSen9N6Hz+b6aD8Z/OHmKTMKsLJfapcz1fMu1dcyp5+apdmKHrAIT1c9kedHUaY/6BlSqBPUIv
9uP+4Wfw60jhUGBf7aMtZ6JSFJNbDkuGBfAByUvcIsPVgVoofXEHySTcX2HpFOxSV54AWYeogBX3
sZGO3ISaiGxzoK+bmgklNqN+/EQoicYkK9NCxBJFOpcGPjejKgHsBVW+X6Bf3D5mf4MrwfLg1KSp
yi25Qhb18/rLYeIaHj3viIvobmhfLV6FGWohJ3SwChCnRATPMmIqqgBd6ohTwYV28wShAFwMkMJ0
wq+RRMPBIHdq+COJve4m5keQiEYleCvF53/FwU18//nfRY3jVfL5P/OR4WG5qCkga9QPGzdiQl3h
vi9wo+ZPLthhmoQ/4dtJzQolSmFwCL5DBWnwXqXMEYgkykrQ3GwcLxZz4vxlMXhUT8YtT4iOBOz7
h5rbHUnUf/xg7odq+Mj2qUiiiaQE0bqBby8seb0o3ZfeWN9QXfUVfrOA7UmSD7lL76+/aPc3aIgs
IO5UJUPgsyVKu7YAjiK6hzsOeHwvFPA0iFu0taZVdiVSzHTkPVVTtHMy0hLtRZfqQcEvWlUZVxlv
hvbT/q5XRy1Rd7SuhFmieK7j6J7E6eFdfG/mTtOzBMZZuuvDZRvzkzvmEjFEwZ3NIFGS9h5kR9MD
dFaPMeEAAzatVpAtSjjQH9DryA9sErmZjzAWZxlDiU65lTj6KkHSvHa4kgivUqEQBo2i0a8q6VAi
onqFIvospqZ+7s1INAMPsuDcZFlawPalfjAcqhoCh3A84iIf8RMixhpZMe0PUzeoMzRjNS54v4mH
yvHdJYq1KVlYCqcDxYzTdaCIGUT+LwMpfTJo7cCEEvjERUKkhAbEjvmaSMSdcGlwhrui8Egkbtci
fSRhFLeDjU8Q8AlOUTHtBD0jiZEUuO1UjRS3N4loyUBxxytqSxwdisE2XZQ6oc8k59oiEYopB+fA
TUKabqbvl1bbaS/B1Ez7cX9LhvITNPN62WbjWCIRs6LNU63NsL19DEjVFe+uCiW+Tc4/ohC770ni
d5j0/3GCtIqBmrKkadNfgU5QEz1UuJaIERY4G5wkaITne5fAloie/ckMnlk6ta9eHJEEBNFfKuob
ZWQlGJ7m7qIJ4NYpahU0cyKbArx2EO6Ix3zNJKJKg8QEFxi2wI61EikrlAfx6hKJMBVGH02Cc/rP
4OS6qg6Ycmw/7g/YZ2hbh1/ChRxiEpB3rBGUXaoCZvFRLTg0hBKn8PNlMlk+uXAWNgV2xLLG8jx2
MvyhxPG+jK+toS2gGOeYW3Q3rYtEwK4vlBOikShsQouBimsm0hJQZBwIUYzm6LJEoBgJ2LF54IcC
jHX2Nz3K7C5dm5ZwwS71gqetQlzj540UVwouup6tO5GFEuWnV+h5rSmyRFP8FabJmsWidrBrCGjd
AE1WagHYsPItHAuJKOnNVNXTEzR12T+79JOpSzqSqIa8UQZ5Xsti6WNJcIygALmFrnZgTrV91v5b
6+3TUK8Rh0Tk9ZPRdJ2t5bGQhwTUnWWoOl2sCUaHrUgignSez1U6Ncm6J7QPJeK8gwUCd7PlOizB
yHwJv6ZvxmN0zHVVmlXlX85PfN6GcJjfqVZ+MDV3MVz0NSLCdOk2LguwT91fM4v9QQXnqH2Z/e/X
f6Z3akmjRscTBjZoJDtqSlRc3RjUwR5caEwHsLyTxtI9BU2JWPNAw5e/y9etOQZttSOJcM+7+G4c
B38NbtQdDnuGD/Y8bh9hcLnAwpyr3OAqz6qUMCu9cdSmEfS+8HylDmbmYDQ16iBNc0uPVmL1DIHi
L7SNT9ZQFoDqC7XIpo7zUYpmK1S/Xvin7En6A8Z/kglpIz/sSoDrKRxtZ6aKRBfyaUIlGVXFlCgH
6sD9Y4gmAZadeBa7xdUSW3t3hAwin/gsMYq9zMdRZbxTZr29xmN7mfV7NbujQpp1yE4Xf/siYi9H
kI1FgYCE/mQH2FfhnTHVCCVmhtFBCZUZS8tigd1vW/bj/g7BlU74hiBReX+b5C6zkYSFfEL15BPG
/bOFi7Y37Oy5Daz7Z5XrKlZ9mKOZVsl3/wcAAP//</cx:binary>
              </cx:geoCache>
            </cx:geography>
          </cx:layoutPr>
        </cx:series>
      </cx:plotAreaRegion>
    </cx:plotArea>
    <cx:legend pos="r" align="min" overlay="0"/>
  </cx:chart>
</cx:chartSpace>
</file>

<file path=xl/charts/chartEx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_xlchart.v5.7</cx:f>
        <cx:nf>_xlchart.v5.6</cx:nf>
      </cx:strDim>
      <cx:numDim type="colorVal">
        <cx:f>_xlchart.v5.9</cx:f>
        <cx:nf>_xlchart.v5.8</cx:nf>
      </cx:numDim>
    </cx:data>
  </cx:chartData>
  <cx:chart>
    <cx:title pos="t" align="ctr" overlay="0"/>
    <cx:plotArea>
      <cx:plotAreaRegion>
        <cx:series layoutId="regionMap" uniqueId="{5C3EE035-D2FE-49F2-8FBA-53C4BD5548AB}">
          <cx:tx>
            <cx:txData>
              <cx:f>_xlchart.v5.8</cx:f>
              <cx:v>Wert</cx:v>
            </cx:txData>
          </cx:tx>
          <cx:dataId val="0"/>
          <cx:layoutPr>
            <cx:regionLabelLayout val="showAll"/>
            <cx:geography viewedRegionType="dataOnly" cultureLanguage="de-DE" cultureRegion="DE" attribution="Unterstützt von Bing">
              <cx:geoCache provider="{E9337A44-BEBE-4D9F-B70C-5C5E7DAFC167}">
                <cx:binary>xHrbcuU4st2vVPSz2Q0QAAFOTJ8Ig5d9060k1fWFoZJUvIEESYAAiQ/xD/nHnOqe7jhdHo8n4jjC
T5I2NkkQmblyrZX6+/P2t2f1+rS82wY1mr89b7/+1Fg7/e2XX8xz8zo8mZ+H9nnRRn+3Pz/r4Rf9
/Xv7/PrLy/Lk27H+JUaY/vLcPC32dfvpP/4Od6tf9ZV+frKtHt+vr8t+/2pWZc2/WPunS++e9Tra
t8truNOvP/3P/2Hs67K8ts/NT+9eR9va/XGfXn/96S/f++ndLz/e7X978jsFm7PrC1xL+c9McCQY
j4ngScrIT++UHut/LGP6M6Y4FkykCUE45n88+eZpgKv/zS39tqGnl5fl1Zh3//j5w8V/eYcf1lqj
s9+PItNve/7vj7+95C9/Per/+PsPH8Br//DJf4rGj2f0f1v6MRj562ohPdTT+PLHkfzXg8HwzzjG
AnGUCiJEwuO/BgP9TBFKUioox/CT0D8e/Xs0/s09/fNo/OXiH6Lxl7Ufo5EX//+j8fDc+Nc2/HEc
//VI0ORngVCMUkQZxQiz5C+RED/HcYpTQRkTGDGapH88+vdI/Bv7+edR+PPCHyLw5+c/nn52/H9x
+v/nOvkTO/In+1T8Bjr/qVT+9eofNfbDpf8Ku36HtdPLrz/FMSDRn1D2dot/XPeXE373y7uHtTXm
9e0X14bwujz9EYo/7/L6ZOyvP2GonhRDqIggMUk5hZD617cV9nPKOGVpGicJYnH8tjLqxTa/waNA
jJBUYLgopjFUpNHrb0vsZxGzJBWCxYykKCF/ov+dVnutxz9P5x9/vxvX4U63ozXwepBVP72bfv/i
2045wglJEIJtcIoF3O9t/fnpHnoMfB//N9KaesZtHMvg+ozVrZLC6iZnAX5T63oTom/WLrG0osJn
JRyRA22SLFTxLh26aeljXetwM1fxJttxwRneWCzTxF/z+L6zapBsHPKFYV7MtOlkj8SL6LaPgfeN
pO3D7pLquOnnJsyoGB1ZJbHxZ+OCPi3TevCd7mS07Ys0E9cHhUKXI+VHuYp6lfGSpAcqGJF4WI+M
ruF6rUOJmehzpig/4GU8RMuwZU7vLBvGiBXtFm9lHMVz5hKfTWN0N7UVOwa81lLM+3FOWnsx83BY
VXs917gvXdRHOdurNdOznXMf6UbiePgwOuPOs+mEHHcVsokbGc1uy5umXuQljnubtZ1dy1AP3+Ik
vfV1tR3qZBvzLdD7rYpfp7lSRbOurNjp45oMcUZ6J5MJoTzeEisT1b066p6H3ttzS79E/RVOLG6k
4UjGVpxdkrQPHouomJynOa1Dxq0nsomH+jxF/bd1nvBROP95S6LpsFT7SdQ6kqlZbu3Qwd5UnGZs
UeW8mo9bN39parLLBA7dzHt99r3Nd580mZ3aM2oQznVc3Wx9txSI+jFzNpw21puycZLUK79i/KmN
HbnsoX2o57jKtz69RpzYXLQtyhLT5R6rsUyizRbNMiVFKvyHdRFtRqdqlshHRgayycT35h4KK4uZ
kF6zcNvH7rgm+lIPwy73NBHF3nyjy7AXPab3M1NbNjfVZejiMh1I0XpcDhg1uapHUjYTUZKS5kOF
5/aoBg8Bb/GNtfZxMW1cjBktWV3vRf15ZozJlZiTawdRimVxch71gzDbVzGYkKeN4wWN+3OktJb1
juqsGpC5i5yWVuELiqM0i3TLDm6j22HmdSzNkF6mbfSFqvYbgprjTKtWTp40Zb/FndSLaA7Ej7Rw
/tO0cixRxZrC4o5nTOzzOTXxAybTeDNP6MY0SYk7ygqdTLADT52kfSVb1Q8S9b7N4zGqynlxn9qd
qKzlKZcNrW8M+8zp9hAoIxer0w/9oLb3rObPQ4ikXZv1sNM4a8iA89nGTMZkXLI6jH1JVhouGyfv
UdR8naP3cWB7YQ36GLuhumqRf4h2V5pp9JcmWJ+pJbnx426PzLpBwtFNWfIZARHOnE/7bOQi5GyN
9kw4K47+tAXfZs2AL+1g2sy4rSntqsfrmNMjHvqSc0ILwZkuqqY+VOO0vx9Gk8JbYVmxOOTNch9B
5mDTeTlsKc4SVpEMzYkcI5EcdBu+VIh0h2iav7iQXGhv3JHa6T3vzOs22LGo541cTSxMJbZ9nVva
iGKJIJTLfoUjOt5Bpll45/oSzKivlZCk35mcwpavcVJnIyN5lazxocIHQkRdLmNKc0xepinuIZyN
vhiTeBmiNpGzAgyxdezlhgSAYr2wbPZRXwiznjZefSOJylNH7SkVyYeO6puBRfvR4nDDqq7JqNUn
g5oBzqxgEZMty7cZbU/TGhWxmOuMx74qGEBWHWx7tLuRCx2LZbGzFJPlMrRkKilePw3d9K2BS05N
ZaSub5vIzVD2qTgkbLgNqE3zBtuvuk50DtBDst2orEkdAKyoWL5C2PblnpkZ0L8n2dxuo4xcd0Rr
/HHuz8Om/DkSVZJ3taiKdN9MmWy7kGuM5JZ0rMDDPknyhg0ewoZt3B35Sl44bjvAvzkfRCh45Zsz
ZFgj1VjEWrN8pwrlfNOf6Fq9r3vus5ibazxv53aoy57Dyyxpuhxage/adhjLRu9eGuWWPA1Mqo3f
LQtuDk36OnXwvQ2zWcY8PKWIu0Kly1kMjSuimvZycdunsTo2ux3yeapCvrfiPHLe3rokuuMg4rJq
UkoGu54T37Zw+G1bctVXBcWtbCLrDgzaY6WmC4MPUkiGYje0lt1SWcmTUBD4WLMtZDqac0XaFGC8
q84qutgR9Yd93LyMVBdJjVycV5wuRVNVkNytmmTEbZ4mKiNsWQqmap5Fw8IOyOxrNvC1aOqplT3f
ItnNSfolmZ/3aD/vtbse0jG6r0b/dYk4yyaytrJdiH3otanlmIorFlKZwlouOnOmoRoP1X4QMceZ
r2qbbxNess7Yz4JtJ4BFk6MK+q9R0b3D/uWt3mNoLkdnXVaRqjn0fZtHLarlhunjIIwq97q95lHv
c7qntOycaWQd6VNLWyd3g7msNPmoqxFKaDdTWWPfFUkYVW6IOHU6tzu5doNRuZotZNVAd2n1jqXB
UM16R1ncizzuJpPRpHWfyRIOfMnWnn+Kl4CyrbMQ4GnJ5oWImx3Xkm1vL2ZQmtF9HU9RYD1kHXsK
iy9HOoZD49Frr4aM90luK+Fz3atirPAkmRDxAbV1XgXsZBv7j40W8XmPt16KeHllM/dHP3Syatn3
brHvGd+PDv5Op3HM3xY0syHHlIfMbmTIQCF0WQpNKmvqdcrhq9+6jh4XHaJjvJDqRov6ghQBPkLm
Oq+38f2GuyUnnKUSW3uYonF93KkNEoVoLvmuMsohX9ftbKehuo6BkQlMh6L3dXJY0+EYR96VgDVG
JpidBh25g2/Dw15vXxwc12z6gux0kdCJr+DJXaZ8DMGrZpZtHuFD3AAn6i2THX/ygD05AXbgI8lV
dB6EX4og0Afj+JpZ354bE69F1GkFfS8hWdL55jAofBfYNYq6t8Y+X80Mu0xM8bUYxF26N0zi9EKM
EAdv0h2eoyuAKEoKt/PjGhohk7cGOdi0aAGZusFf5rR9wlHQGbxvk/P4yAb0TYlqy5YAfVgtGhgC
f2JjqKWf+uGt/9+0G9rOsdivknjbjmKfjqjZ5xPxA1RzmzlOyjiezAX7ZsmHesNZGKKsG7ftOon0
1Rwdg0uQrKZkkVvY4M4O8J5T6PRisA5gwHeyricntyt48h3UIkDs5DoJ1IreBrsdzGDzvjVTtsdp
ItWgB6lifkq4be8XhR6di76tFfUnG6KQ7YOqMjaqWVJn7qZAUgC8BA5//t6tXNzzKRLlHuo4H/cU
vtOo98DxWrmQ3ZRLA6XU9Ndpf9Vg0ZxarYGKE//StOFOcfyy82CyfROf1kqNBzSuZT/5B9NO5hTr
Sla1+kSnMH5qI/dAxwNpDvitSlUTnZHbD0mVRBBP+4yZkTMfzlPKvsxCKOk6kg8kvulaJjIjImjg
CXFFPxJZpwFfJXwudqgG2cXjkieVng48OWvti5HWH5gfde4TuIokri7akRwn1WK5QKuk1deEImjC
sdlykD7FjoLK+m1u5dzEXR7ZlWSewmcu0KxP9v4i6LACb2MnVNcmIxNEdO+KiVF2ADI6HPSonawr
8WR0M2UYo/GS4jEuNKa0nFiq5dTWzRVtdcjqwSfHJLgs8GXPWSqaIgCy3s8TuzeTWi/DCieUOIGK
bWH1NfHhYpES76Mby4bTNLP+QncMlEmvh4359w3e81pxftkmC012QEVFwn7sO/KMgCg6Pn4WSfSa
cnVgwzIBFOkn7Ob5vJjx1iC1X2i1X83N+I3PyXroUHq31GY4hm1+EmviSkyZPWzr/mhZ1Od6zRof
UGHXNZznNjqOgziHoa7v5nmOC2Al73GKvobebVJPO/QlP0Mn7G4mhR+c0jnlDcuqGoPy8mw/B6Dg
osPmlG7JJqe1ro/Q0VpOX97k4rroy0xzsY/+PeUDApG0gqLBVXREeL+OJmugKsnLPEbqJsHAgar4
DtvAL51qee5ba/PWe6BEMf4yQJpL3mhUCBfxbBCxnHEKKLzCy6pjE038qkYm5zWpQeDA3n3bl0LN
SK6+v1s0Oup0MbLRy5hVeAv5pMKHBdKodigB4Ys+NlipvBpr2XpoTiuIZknEkBaBZ3HK3dnVPuv3
eT7Oqvq6sCUujLNyZO7bvrRJGU0LaJzRgfxrQt6TGBiBgvu4CtKeplm7enLALjR5zQpmjMvWsfve
WHhIdyGuv3J81sBjhJXWjU6Cm1p0CdGyqUHWtXzOm303h2Xx5xWY3Hn/XHdDI7d2M1Lx7dOK/JmH
97EC2FtojrY0lVCiE+jmvMU1l0TjujSDvh0SPpwqYi+MI9gFnDpb16pc49bKYUyWq2bnHzVkcuuN
h0qK5mzq/Sw7BnkRh+rLTOv5yq4JGAYAFOu8rGAfAIrb6ZZsqDltFStJnNwL1HxqBw8iivJyWlaR
682ekRiBHj7UqsEHJrYoU6o7J8Jz6SLxvEUogk6iggwjZMKkXqLaOSnY3GV2sad9gURflDgKii/Q
uT/UHBiCg47qFjPJzZBKer83WQ+HM4mWZsKyOe+gZAutASbnqIbmufTPZmm6Unennb3iqMu62N6O
ddZHowQrZDsw5pucRFEPSBg2aHfdZV3orZ4ZlaJFn5dhfVxa02e44cCp1uR7JABKUpXMhUqaz1HF
smXUqEzYdvaqvttH6NIouU7GtMnXecuowwyoSp6qvTtOHhFI6YsiylxSzb/2w71JX8dENovxp8Ss
gHgtKI3Jhq4YdXjpjNInJQjNGZhQcqVMgOh3pxV9SB15MYJ8h0nFIQ5LIxfUf6f9Tg4dgfbcrENm
gBoBGmzZtPgrMaFy9C6U6ZJIFG1ltSdp5m36CMcdZJLgSGIxm9xxdU3jdit01VlZb4TnOHS3gm9H
PdX3fjt0KbPX8UzPo4tedoq/kEg8rizsEi8YhD/4PdLs1Xlp63Ia7POOhqc0nrIFSqmzGCp7+qoY
vdO4aw+izmcW3+kpyqcmKmOzXPZVwIYiBOZU+h2UdCutrZNsrNpUhn0o6Do9QF1+tyZpJGqdyyNh
y3HQQdY8GbKqHV4NSp5hKNNlY/9JLRBht5MbDjJjrOO5jJY3bgrNmrBgSx+q77jan83QfZ39mgud
PI7MVKBA41OfNCfgiVPp/LLLpQO2FJE+q+sKF+HGTPCufQLdYF3VbbOro2oBgtvEABOOGnWMfXPV
08ypDUTv2H5IRTtK3kabJIP66Jq0KTbvXpI6qDzQagUe9JUY4nMVz1fbsPb5XrNyMWsvwSeMii66
mtckuQI/TIPlCKv4g4vmrwsVd7Udr9Oom7KO8C6LLY/zrjKZGaFoVBKzsqfPahRTOZD1iqLkzmmk
r/cRMKFO46WksneK3s7xi9qnxy2K+7JvdJHYnV7t054HbcBoqdMiAUgYBzxmbbM+mgIN4bwoUEWk
jgpf08O+g/9CVQPtdOlO3iOVxWKRQcyPQQ1G9r0by2FSdyrhX6Htvqplq8FnoibzrL6dbBykbjDP
kmWtJJuVHE5N64HJ9iC5o+gKaBfKW82ytSaq5M6ctlrnG8qipMJZh9THlS4gstbwxCov3UDwFfhR
h8j0kkw8PWjm4rNK3XlH1XTuWaSKqe4unM32bD2N5BiGQnP7taHLfuBtIHIkEH9OepDAcfUtNNXd
uh9omNaHZXAg5DY6gJ+gN2l7lRz7lpDMdcCUKuyz0HIZxVSDJKi/b9D+20Gded/eN2YVh41SqQTI
A7qEUwM9P2/6FhDIgaUUo+V+3qq7Cq9VwR3YTjPT3wl060P3bVZxOIPtpy3JUb9WeY/3UcazTq9q
gKkxSm+H4K5StX7hO+3LNuKAuRwfkvGxm204pwD2fByv++6S2LEvmr7yGUPkc9jGRfpNqQyaKc92
77/biH8NY3LfIAEG3/owgt+ag6+D2/BpqBrZT30r6TyUiE8KtiTu02o+UJL6uzdvSC4bYXkstgMe
kLvuR2g+HhmeR45mzdYswJcDFA2U2wSjlGxTe5qP21wA0C1ySiOVE1U/qsgMGVjw9Xn06KERAlxL
YOiVaKu8anUHYnNhMupifLQRfd/6Tw2Zcm0nVYIF7rIvoPp1Jrj2v+UVNv2c294QiUiS1WoAI2Bv
brBKuqtx5uASdx66ywpjR9JBUgp9WdNmu617ENvUUiZ9M41yCEgXuBsn0HTc5ayaUKZ4NMgQr+PR
ojgu3JtBGFNfLL5uy6G3Sq5TYaZKlRNiVZlukZWatxmrzH2Ymkectpd4tiN4NBHNcK2HvJvavO7H
O0ycAeD0oDO75WB8D1Snnj6Kan4emuRTwL7cds+kaUCj73o4wijhms9g3scthWJ39FoPZbuIz2D/
wMhgvl+rUeKRp9k8Tzt4f82XBAw1Gbtw3+IFlOMb2RG3wFVaIHS0bDz+mmCwqsIYTxKYQ85D2IA9
u5ANDfncz+9B4V6PgfSPnDkwg4HueEegXfLv25ZOWVyLzyuuHnbDSa6irZUBDVJXolwWXkzThvJo
FcA4URlScx7xdW2S+DZsw1WtW4ieG+rLYNhNBaboZLE+2o5/73ecoxkALRG2Ak0WfQq1KSuGKwky
tT0Oy+chiK/UjE/T7qRz85KjyH2Z17SM06ErNy+gHePZgjrk521MXrVlq5wWx4BBNr5s2w98CsDP
1huQ7RqsjuYMjueQTcwrGQXb5SGYc8CzKQL0Y0lZM5QEgbPt/aQypT04toA8DostA540KTpmdZPG
WaTUvdmUu9RO3PeaL7lfgap4WgHWbLA3GhCEc3rAdXzGU/MZW35FZrrJVJ/JeJm1g4T14hLtZP+M
Els41b3Mi+APiEerXEfv5QLuUV+nSQ6xBfurizPWWv8NDLSVqoJDz6hUN1852tSyihbwAsauP3DP
P7ZuhlvU0PsEQNoYvnbb0oK35G/reYqzHq8fEyQQdNqthcYBJU/qZMl0B44SilYlQSyGWzd9nNXk
Dz5uPppugPTmpr9nff3BjMu37TtqeLlMqj6i9sOUkuFq5AvkBp5q0MpClzsAIsadeb+kSVMy5CZo
XvaSruunxZL2HIEYLOLQlUPio097u13qzbKC1pqWY9Q0GTHUX08LIBthLq+YH458C6zoXQz+SwQW
Oq3X7fPAEhh1tU96jI6eqtdgYnDAvDC3rory0M5fB41zsL6Gq8ngsnXTcUIDO8y4stfqBoP6zPvZ
uPfV4HWh6iq6VrXNiIYj6fpKZD3xiVzAxpITzNGOTpGPi/PlzuZrE6pTM+jXPt0qEGaQVz6tRD4s
GIFyMaSwqWtPvLupuK1hfuWT87hYcHravlDNXIFNr+jJjEPIxieONno7+RYsoKdNV75MBP7GOgLQ
5aIcd+kAYyOyZv3c42xZNgSSxBwTb8oeFBYFt2aCsXeu8f4dvJtIeqbPFUjxLO7AF0Zo3jOuwGNu
8ZqUSRwdwTyZr1dnH1QDNh8H4kD2ZsvAL/9I9fLcTyPNV62JZB0YLLNog5x74Cn9Nt1MFWDulvQf
K7U/EDeyE+vAYkw8YFBbTRymNu8n6m75ND4uUI4yrTRITD1OZwID1VuKxr2cYgwUzMYfenVcnKvy
fQg4YxOHcEEPHhvS5OlUfXEROPGRq8ZMu2EuGMyTRiimDVhai400iL60bxVMOuIB9cY8FV3I12HG
AO6nZq2Gw9yRx3jYk2zYwifCpzmbv/dkum/YfDMOgwZoZHWGe/7NTy/dm/EXOYDlts85Gu+5S8Dv
H29QB9Qmvoq1up+24dUlphythvnPWn3BmmKYBsHok7RCosRjuZPpcU2Vl21YbQZT7CthwT1Ja/fR
JKyY+XidfAEBEqPjUonXFYOrAEJ5H+/dzJ7nRANZr0qUbqc02U886Y+2qTY5LvSZDEVLEiZtQQKQ
A0OHp3alnyGl913DwS5gL7Ebi/BatE4/VSK1+aLFDZ4KmkY51PvNasM3vDf5hLobPeJVDoP/rsLG
oLffbWG8M0kAQE0BfsnYn0RU4xvPQS7DdMb0rimVm9pjz5bornp7SSvWA4kYtA6RMkCjKXzk1Xlz
Uw0DZMfAwoap9zah/Vz39oub5jx0rjvbCsw1sCqvV9joAQ3dCQaIp33gzTUV5gtKF3VuQGIYv6dl
lDRpbmE2BMq+1aVvXF5Tv0iqa3N0aQU03jCwRuCUEPhll2UR48X0NQXLv9JZRKbkTJyecm4MBunC
zTnpEp3Bv4wsuZnnCNyvh6bWTwKLUM5kfux4U6Ak0Bu2I1NS2oL8BFtO9nFvDogmkPjVetE9vQa6
msiuI9EhFGkLhKhhaJW16M/Lvt3uirynCLgxAi5+mtP1zifuSxBZY5NOssYkYPNswIAIFIZhRxdg
pKIYBkml20x7XgGpoX0eMw+D+vqGbqHYdRSKhmCY9DHiygWB9FwGfTMiiq90N9fggPL1vEdmBKoA
bAv8g+OkUZKhBtq8Se41HvvcYouLuoahd9rZc0fsB9RUZyBTqETR2GdmE1FeLdtxcDyCf2NQMXDE
ps/cvl7gHx92ACOopx1awwXIoJbbOsa5QiTrPGR4P8H8s2oqLnkXf1g3DZODfpFAYOs8jUFAztuW
tyLur+rYwXyh3+BaGLrO3sLERvTFALoaVIxGML8OXeZqXd+kK6D+FkelFsNDi9QilwQ0/rTgusCJ
qPKWoW8bG3VBRpiRwtieHyEpjkRF0PKi6rqK4vocAZAAyz7SfcDl2z8X8NBMBdZzJc06f1T7/6Lk
TLrrxrUs/YcSuUAA7CY1YHN79bJlacIldwQIgiRIgt2vr339Xr6IsCMdVYPQkhxq7iVB4Jy9v33C
J6nG542ELvN9+Vm9WDPCZeXRBLF2GbKSoueu9WfBYA6FnTJJLNmrP/THDftUQQFhsHToTsAigq8e
+a5bGmVTr1Y85F+ZH7/AL9DwgLY3N0RlHvLAJWu3l66EpSO3nfTazNeT/yCWcc/d0mdsrAhWw5Ir
Vdq3oEI56Gruwc6cv67me2v1t6BePng41Dcx6WQs3jvUF5uG1RjYAA2uq3YoN/t9PQ2PtMCFHryq
OsID+miC7t3fjDnxwXwLgunUOn9NmGNrJgnf8H7wbihvPxRsgnxdQYVV9gWyDLpcXn7safNR++Ez
0SG2EO0FSbEsx7DnEjVkJZMKylMCVKU80orgQO+jbKxLc9ewEfcMx1fh8c8uCk9aB99isYlcjyIj
cogOLIZTCNcxcoJk4ir3r7huzVLn1O9Egq4li7VfoRES9LD5FGbrpndVS9BaQuwcIw2JcmJYglvw
7GvhUr6FVe4RlaxlqQ6QoHIhF/gi1jCY2gOatmrfrrDLrR8moinh/dtRQ7UqjiibowMu+tvE8YiS
yoM7G8MWFTDh56FKrQGrwNnXGZb+qTJdMi7rdxLbzy0U26R3qHynkno38+zXiXLfTMvebIHasrlq
rrFoYA4mllfqqr98dk3xAKHohhTa7NdugFYH478rIKox55LNpZVXq0NISxh0cbEr0SQlWFVmXwTV
19l0S2ZC9aUMawoftimhLFeJpE19+fEBdVd9GaZep4tPBaQkA2nX9cO5GuU3JuHfbH1XoVESSz4q
98b88uixil9UzDKmvG8x8+odLRo/8R2+UUyw/Mjs6Yse4crSGTo6fLIxnzfYNZtmx+JNoVi+WNPA
Mi/eUc0kazQV57L136njSWiLJ9mKFsfcgsqkvO04nle1ZLOvP1Yjw/6xulcbhLttgr40rR9daFxa
R/NTw0T1MOCGo/u5Hytve5y79rYwqtmJ2pJdzaNHMbU4c5hlSb1iN+Zh+TkKfIfOuS+hv1qZbXbW
mZ23KVscTEzXhLf+NJXneMYPaUgArQ7UPSuhTk++Ao4l2i1XEZCH3uozI/oFVFF1Wuzg8i7YYM6H
aMbiTeukEiF0oj7eMtpzlaHvPkx+/TBuG8TOgH+dXQDF1JRuN87VDh41BPblpl1dAm8fG52t016F
EzZ5XLXJoR0K1hcPR1FSbLo8BGvKFF921nPYlGP/RYcGh4mgTzWncOBRYx3tAOHDn3aV36xZDT8p
NSwwCfF6BvmkPLzXTVXd9eaFLA8t9OKpoH0mzfq1oNCR6gFWuofaxVnzpVrJrSX2hvbS5ZMn6xzG
zP3UKC8twwY9NTxXt0Le8ZyfSqnu8JDXb73myRC1xa6r6YPlzZh0nOamJ9OxnaDFYI3iiaazOBSu
fK9UT1LBHq3hQeILNUCYnpp860SRFnV/CKidXvyrla/DDq5f6aEKXvR5tV1ervYe7el320q1j5Uo
EujckKgMYdgf5Es0jGw3N9vZLC4CTVaMOQOsFVb7scGehvv3cbIrzRwgu1S65bPhaBrnsH4DA8cP
xdZ+GJdb4639g7ZO7Z2gFFVQ8+7GlaKxXN+3aKwvVbHytKNdorqss8SdFKsGmOAQjFNybeu91R7C
aX6DpaJ3bmyg2cXbDcOZStmyJWEHy1QWTibFaA5VJ9hOjfSjW6NvSz+Kk8djls9ZWMV4bwRMlvEc
nGgjjn5fyZuh3V6F8SEHFOF8mmbSHdpGkWyansVVQVbNhQAcSYt+hT01YgfRtoFVatNyaLHR9XDL
CsgMIfTpOj63nlRvaNIg8PpvVakKkBmB25E1sbQGzyOruyFG7zlO/nefeTekHkEZ9fVlCxv0aD49
T+pWVHWHGiSKstjWmfXGhyGecH/r9eCKEezW1Ub/r9Y3dhtj2EujBZZDRPy1gdnJ3fwEexecU/Ai
dbSv2wnq3UzalNOdDflzFTeXrdygnk9Y7MvVQNX9K7HALf7LhdVWbQH0oDIAxbHUaIPRz2KZq9Sh
/KtmaOmElq8OEo4/w1QKiPo80OrJRPU9i8I1iSPcS67MKaxLgDroEB1c9aSKQnQ9soQgvDwwWo8n
3bxSvdTpn3Hfv3CmX2DsQXuX/w4a/OfL/3PzP+mFHzj8H/9+jSr88dUhf8x/+w03T7vnn7/hyg3/
51f8wdtfad3/wPc/0b//CkP8L2jwb//n/xs3HAOK/9+x4b+Q7H/Axtcf+jcl7P83Be0LDg9gbxR7
f4KEsbMHMPdDTlER43z7DyTs42fgpOD7PcZAhPugwf8HEg7/m4V+GIXc5z4YEeb/f0HC+Ot/RYQp
Qx8vwDEHIf7ONQDwZ0R4CwvT8XHD6hPjLi5qJndTEIqEdG7Khi2Ko5Rju6jd2t1ssdv2VR0JHKRN
c1969MgN39mKDWoHs+uG20IdhFdJQHUoS2jcMVBS+DJUhd67fv6qIbPdbVZ02TijLiQbP/7p4v8N
9cyBT//8hhB2YGCsfT8IuLj+/z8xz+E86IqUUqVNF74TWCXn+PrB7+Isit2niMGY29YQWzQjQxaP
xXQpyna+4ATDsxhWUx6hnlFjfKmGcnqmMArvCjtcRtnUyVoXYt95vsrGbYIX3Mrowss+ugBFiC5Q
VbuDlUG784JyvjGqhWXOzF5OIEB+/zbDX98mB8/OoQgLLxDI2/z1bQLgGMXUt20ad7N/ttjY+3xp
zdd+mKq9UmCyaqFTEAAE2CUXe9+uQBrikn/APgw+eKovvDHLzbjIg4cmG7A3lU+lM5cK4huIHO/g
DFnuq9CAy+iCukjk0phjXWy4mEVxVYD7o4ugcVFF5efO3zfiGLCivJuAMx50W/jneIXGblv6rZtK
73WsApfxbmoO81JmftA0t8NtFQINAjfaAoEh1cGFfMknNk7noW7O3dzrA3pFtNROBOeliBU26bIE
Qh4Eu3qovN2PLxcw2gkUcv9WqiY6R7OBUYLSlPGOHDUPXpyiHQNUXXBIGeEtWdWWkrEmaQG744IW
598fIOfsf3+jWPTLeoS9DegWpyDCUJT/dKNGMXRDF1RtuvDR7HpO9aUGb5ASNdWHCPyDq8MyAdh8
0wdhDXOg2iD+QH3XquLgEpd3s9IQiFnb3trVlbtoWik6JwvNbAhuSAUyNrquAXXlWcu6VceGOZWv
ERCCSA3eOdR824V1VGf/8Na8X9/aFbFB9xP4ggfXJMOfH7Vu7lClErQcaLb7g+BlZ6HJmdtZhcVe
Ws8/h0sfwrYKTZFExRplwLuXxJM8OJFh7NIOwGUKTcPGeRvDl2N4WIKIfTKrLG7p7PPLwob6EpP1
8vuX7v3NSw+RiwoY0jg8QDTqry99om1t7Qqrv4tNRuwSHCcUBR/nq9x4Vca7EXhAfAU6wYaVZx+2
Y2egOfz+ZWCv/nmz4iE2eBEzQT2OyMhfX8awzAtkjkqnc2/j/VhDlxdrPQI7Ex+qsWwuRczMRV4/
W2lj90PTvUjVIYwArT72HwD0xifoMvHpx2eLD+Hkx2dlAM3Am4II9arrL16vbDahqErcMG97g5Dg
P72Vv7uiAmkXhJeCOIa699NbaYJwZZ2nU0c64OOLns4jfxyAa51+fOGuD/WPz7a27YE5DnA3r2vk
jw8byJHzWsVgyJSKdj/OirovczL350Z08CwG/Q/76N8tBDzxOPc8xHfi2P9pIXRu5NGqgWOGE88a
Ug6J8T2dTdWi83LyKBIG1VcI6vHRFETsA/GdEv0PZ9avOR0UCCE6VWzkWAPi58182agLam5NunTA
ZTZbfkHIxQPpD4UV+zy9xIAREkQZUINbdR9KO/3D7fN+3abQHficoUbBLiV+eSBWZdyi4XbouvbP
oMJ5RgCV3ChY015Ni3PUDp+DioNXjkl5VmDCJw6Yy4LkW1T3tDQSaKRfpMyW05nOLfRwEzt98/sn
5m8ulUCiJKR+GKD0CcLrMvzT8d7wgUWsQ1UricMKJzy86T2421cepBEORGk4xZkYnbhI89SjXTj9
/hX8uBJ/CVUhJxnjT/s+0Acv+nlDD4mnG8tYm279wROleloAC0pBP+pa29egaiC5WSBSrRs+wKVm
ebASdvRhDpLIeBe4WM1ORxscwSamlzEa8MxzBpW3WNo8xi6bbD4wymoMHukAi1OEsTgyfxh3vr8L
urj9BDvAJcXaLfmPA92Ajc2Ibl+YFsCZrmIx60PAdwt43h/bMOJGw/n3l4Fdz62/XoYQxUdEGThI
HjHvp61LR7Rsx2KFR16dpA03hnJvprcS6aVbHo43gHmnI/ylk5uGIV8D+oy8Fv/geet5q6Gph5PX
JkgyTTscAuUNHflJqyU8jmNNU6Vk/A8HMSrmX14vv/aiFMUuZOGfXu+2UihsOB7/VTCNlqp9MLPy
0nPr8B7iT/MYpDEu423dT99/f7GQaf71b+NP0gj7vODXav7PizYwhQDaDThgVi7e82qG8LdxUqYD
d+YZLxkPE7I9//RM/81b9lB4BLHnYaEiVPrXPzuCbUR2sLz+WcLT4b1xVbRDXiDMlli5BA4jvfSN
sVc8P68dB4Aqguqs0JRGvYSRZAYD5kVtUAv44dqPPA3nqe77fziN2a9nR+jhkRboJnAaIwL70wtt
hnJcOlwfGTIKBwzotOwTyxziMRyueOvLR72Y4aEC1ZvOnA4p9Jq9m2y1gt8D38OMP+5qtX2Gp6hv
FtebO6cHkgxFMT7RDTLGIv/dCf8rA37/r7X+54Dl39zVkAnB4KuE0a9bkfWiMmgKcGTc0HpXKsDd
gapvhtH6Wc+MPGz1HGW/X0m/VgwBRbUfo+bCds3w6V8v1R/6gbYeNmvv1VmHVh89f4zeX11FABO2
8JagC0RXgUBAKSh+SAZX8aCBijBCTViH8nOshxHHCxRHU3ziugRsCgXCQYnoqx8OiaQJ8f1/eA5h
5f/SuwTMozHswWsS2qPhT49Dhdszxj1Y/kqgblwj8dAvuttHiuzcVuG8jyTUNSn3CMuwGyQ0kQgi
1eO0E0sJ02OzDAmunHLT5MIHDxdcca2tiMt86mSU2bW4SOkHqfTMtlNNfd+NyDL4QYR8ZwSizCv7
h21DG+tP8Q4obHyDuvo4AWmHWEm++QhjNJ7KSQCeZmv1WcfjY4Oo4uMgEAyLWJT0EZCA5thW5KQ9
5R+HQrpkXOEkMPBt6TZ97InJbbONZ+ezOgnoIPc4OBJOqltTKAQL3CeEY/GKW8FgkcZRNgPqT6G7
g+NApKOWXTLE8weYrSzhnfw2dHzXDnB1G9TcGS0Bzo/EfQe8IPZh1dwhjCsQmcjjmJznjoBK+hAV
w/D0gFauy9u5a3I89WM6IzaQRSXwl2UzR84aYDzozLM6fi8p6BqUG0EGDto/0UIfpJh5BrRBw/8M
PjFVk3y40kxVmBtwTMcaf7bX5XIWm3e/ENE9QaS9mTmvHsIC2HrJ+ZARNrxwOkHfXoMh1z3ZycXs
HETytgoZgABELT2ETBIiiNoPXneaWsR6K/eATJ1LO0+AS+wLh2ygx5KZUZc31USSsuscjkCDrnFE
nCteXiqzfl7kAoTIgHIjgLJwa7HLhu/9yvN+qVm+aL/J1mk7RbJBOmTx+Q4UTqwtQr3kdqk1S0uw
zQGPimRtWqDbDfmi5+VSjC14Lq9eb6IWAIRdPw8NQ+IJjIusa3g7DnIz0rTgFbdkNAhDuYp06di8
jwUKt5VsRdaBOQEVKI/Dou5cBNo80qjMURNCbEFZkwz9EJ06d9x6KnYQQrGupTwrpas07D9pCXV9
IPFXF1hzh6CAAR3a6Suu6LIqarrUsVNfeidX6CiRMf8W19GjWaHM1ro5u3M06jaZ9frQ9hNAqRi/
YGwgF44+oqaT/Sw7+ChLMZ82+i3w1yZTTANF0lLvygVL3NTixZYwW8BbAtJvYiTzsApm3wdjnS1L
PWYUROwONl6fGO5fm9Xh4CM2VwoIrJKjlTdN96WscO1jPMkJq+spbaIA1jWN9Q5cIjkpmPijK3sA
vPg1qnYx7E4yp4hAfTEQq+MSImnnGbYHrH7qGJ5yjFShO7LpDUm6adsXIzIftrn6Z70W+TgiE6zc
w9wr5DSxn8SrZ3IHlkCygx3Gvd28bd+F+smB0MulNEDNjoZBpiK6Q3ZqMcdeL4hLs2g6qAVxSdrN
bQZwReXlHDdXM6RNAY0AQJq/mrDyEljvFaBYD81/sm5hPmmstAUwU+2KKAmDts9Q55kTNnsYIdRf
oAHAS6zmwaX9RPI+QF5tjekTb6iPAoUgguSxNjMSSCcx87MUX4oxtnCev0Ir9FLows8WO1Ja+xEo
S6ODQ4TgMFFeAawYd6Zo+yeNDWZf6ZAeo+2Vekuw41XzOcBbY50ocz8W8OtGliK8CFdfDFeWNHiW
zSrPuhqzQIEsGnpP5wib81YWlwrJsxhSTrJwvu4AagLhFVWXK2FtYhCGzApv/BpDgeiMKbOhAckW
IG8b65NT9TNDGlCWr4aDvm2msMUyI0nUICOPeG6L7FwmlagBNIZDXsEBy1S/Duko6o+FHpMKye9P
yDQmeNB8tBvTBWNQ1KFtxy/jdado8Xhu5XjUANAwaGC+0jQ+pgSs3fvaVUjxdTMA5zF48wdnwCpu
b1J+l5W2KbKMa2oHOFPaTOp+Hci96ecIJoNtUhsj2oLI5WsU20PUduI+6JxNqxoHCIvpeuklO3Zg
y05o7q92VwXSrFaPg0cvRROBi+79T2O1hne4v9gHkTJeJGTJ0NewcBtvV82vmP4TPABBBc0qFcCT
VgB6UDxxUaSyeaIvG1vDBOYnugewlIUPXghYIACVYl9J6C0b0U907JGuo/UbLEh4/pAzrbyTz6hG
v5kwGh6Wwb+MRX8YfOWBjkbuhzlkXdseGFRcg+YokUpL2wZQFQJSSCIvcZnULdi/AEkzMP/AGSNA
2Nkg6hdgAjxe9sanJhPAymYZDsceQTPYpEMiQMNmSkeo3Hz9tLR1kIYWMdCq0Cw3rvwieQ83e0JC
C4EHH2hEJAcQssHFOAAckrH+NLR+kZfVHfWbOxGAOhOu/irijj9A34OoSIJsXdV7d10a1rEEJ3qb
+I7618EHsLSZOsaeu7iq6nfcB8URk2NfCMQoRJn6c/lJen2V1S2/ps/knS+aG8CB/iUOo3e0KwhE
O91ndplPdT8El8Gnt9imkM2YCxSreF1916Qe6y9Ilr3IqHhGs42kV6HwbeGOxxwEcSwOevGAffdb
2os5HfVMMs4XhDkUat52Eoem69QRiuGNV/tmF4C7zjT8QHDbLWZeQEPd2nDPS/ql6U0IsE1BWkR2
yKgQsyHa6mVcLQEEhX/HXvHutfSOefGSS7DA0i9hqDfvjVin49gS+NZ2A9GbzH03ZuCScz0Mcw6I
vN8Z40W52FSVMRruvHAZ7krZSizzle2FJVMuAvZldf0G7gFUqlnD8MAgFeNBZh98MyGDj0fpouo2
TsLrGqUrO7SufWfkez1OUWqGAQfTOvF8JnWULX09QPuNHlGg3mweCHOJKA9AI5nE11dZO988ECdz
jvSvYvwVJx7CuVOFMsJOMEYxrEMEaGJQCmZjawgoVPwslL684/OprAn42kCE5+cZPOnnfmqfGnQz
CY2QRqodgtDYs8q8PLVd/anh3pPWdE7adl+WO5Qj5cZBCQZHn1XflEDMtCbv5fBhoX65k/yA4AO2
tzXyMhMLQENlhOEO2CeYj4x6kY2y93EGGD+zkIkR28Y2T/U5oIwC/2+x3S1Am8Li0aMULHCVrGsw
HuyCFbwiJHTPrH5uKqx/6yFX1oDCGocoBtG43MVSt6nz2IrYsOhR9ZZfRh54Ga/MoSztXVPTHoxD
cUGd9lbNGJ8RDN0NL+fXqXcetKX6WPbWZSATbpEtL9Nlwj0dxnlHVYC6E4iz3V6cWA9zB4jCW8bv
mBjxOa5kiBKVnH1Mukjm98JovV/0rPNFgLcYXJA7Pt83hIgL6RBf6cK72FKDJ00+9Y4eIlDOQUWL
zPgdAZ0a8xd0ic9sJYl2Cz93PEB+jwb7ecursH41Mahc03DMIJirG76wvaGhuwmH4tW/PhI1826x
mTZ7rciWdD7gZ83G+8mZMh/64LGJy+hRR+0HoZg9Nqg7GKP3c7VFsNijrL+yej+oPZfYHoX2DLwQ
myzJW83XR49BqlgVvYLy90i3x8eKgQ/dhF+cQoHqs5X7ykPadUXGnixNOigyHMraZ7DWqjjnFXnV
eqF3rXcInKGoMrf6EoAbSzQ2EwMVEoEU892hX19qg6dDHlp7i2TXlEkfZBpa6PbJG5o9Qgq7/h6i
L4xpRcp89RBNwn8L7U0Wku15FuLz4pE7XnUIevdnOzpk/CwCuDOsfB/bvDeM30ubBrT6NmC3psNt
ozGKpUc9yJzY1z0Ie0Yv2psP6EruRdQlnX32q1ImgQAXOKh9Q4skqNbzbLw3aGLXCu0dw5Jcoj/y
KXxYNWqfqTkyBjnHjR0qeE4eVyVveAA3g/Z1tgYdCDtEeTufxfu4QbRPaA0ULHhApaMeLOoqRxvv
NBTjC5oSPYFPIGilkrp0KDjm4jTxeDtPxjs1cYV+DSFQFPTtfpbDW19ZjnW0hjvN2xRS+PPsn2q/
5jmvA5PxoSLPA0aaFIOPVVXA5V8LpHeur7Rtt/IY45memMxmpyn4xgKvt2hfVF/sgpU9Iod6aSok
pdV9LRigD7hr7Ui/ypY/tINXZjqKdCq8rTw0npc5KHY4o19htiKL7EAETL78ME8ZC1QHjrwrkAIM
AYiKb1T7nyldekBSBUYfVXzB3AjMl4ibG3Q+ACltbHNM1XoAU3GpkGpDeiAChNy8YCbFBzwZddIE
9FWF0WfhgJYz9kngyiJ5A4yGgJ4uqg9BWdzOZFQ5VfcDSn/o3+1BNmLeA+Epy5drKLu3b25bX1XX
PYxjgBBK32fRKOxJR5ihgMZIHbUBZKO2j3UsXoxmN7YLQa8xZAEE4l+54Kewt97NWoQWNKB39Og1
VeV0aih64sYbBpyWd0qFOPxqIiFuqn6/AS9H+ADRIMNcgkKBnggrGAghD2oF+TjAifF3auvLo5vo
c9GIU+vNcRqUCHlSJr83qlgz0m4fkatHWNRUmGkRP3Yc+JoHji6S3QUZ9OiEM3cn2MBuWaPRoZMy
yBoUfQGwQjrFMXTC+t0O5NXbiio3o/hWEZ4DAzIZ9rmiFS86ll9CguuK8/p2DS0KX4QXIDKi9SjQ
ChAdp/XSdnjVBAporPaGP7GQDQe04E9cV0cH8jsNJEZmOI5bE5ZqSWnddQhNoNAxA0WaTT2uw/iu
phsc3QHS4ohGF+Wxa5c3ViEzqqvKprKNAfaTi+6bbMMQH0KMPUgWVPnEC5D4ekSoA1RoKwKQTAxt
HEr97hCLMMrRdeLi6fkQludCYhxBV8pdu44hku0eAPZGPUYaglLJwqcVnvIhUHAf1rDGLjkojBXD
JmNWRLoKvcgXIXoMebB1ubtKMXlQgG3x6+0G5GSX2hWztrBrUnRK/obfn2AoSbRfK2MyaTUevGJ6
0AGbD0zrMJ0bRCAl23AWRRsoPR89bd0U2IqKq2ZOpnsxHaQvkSY3ajsXR6TNB+DVmDQ1TIBZcTxK
0DspYdNxmMSJQF6GX6zeLBu/FT2qJVHQOzcLLFP50i89qrgh6BI4JEC5RNEgLh1+a7XNyeMGVXff
FddYHVQNF/k0iTnSRUE0JWOMxD4yyyCPa/eg2+kkWwSTLcb4zKvLtL+2KJW8+gy6s091h2VEmjIA
uskLzLRov9dev5xkEGRlhHZhHWSYL1K8igou8AYwHiHzjxYSfBo6nDSzRpJPgpxC2BSrXjSYjrIh
OxYIBMxrt4uaMTwVmPoQmjk+gla60W74sszgobsKSZLFwzgFTDXaWzXcC5DqJQm9XYGbkyjCXpSe
KSYpYW6Dm8maB1+jHrlKOwu5GzQn6Daq8dgbsltJKC+wFD+RpY8zKoCXRX75GFkRPduuQWIGpprp
P68+9tYGkbu0qJTJhwH5iCnE4bYsaGd6hvE15GivGlIzzjfSGOgZEWKsPlSWuY/QoE6XWlW7SZDH
oaGZxc5+qhG1wdrEKRD3X+MSYp8LizeOwRRTzYBI18HXZgCzgDlVyN1X5YOtyo8I1KsUzDw2swUH
lQk1zYfFvRHk0zBF87gG635bCLaB4iMmXd24tt4jXAm6HqqSGMtUdfpj19jzaGrcHYdbyIHxeXAm
keO4zG8wlNH+AvveS9LmXY8gnQy8AUU2ck8LNqkwbptsCDHcBmgtNIMjorjQUUKzZOBMcIiS2EPx
gVlRvY0KDP3BBSlmRP59OAQ1Ym6uxaa4sgpjZlrI5GAe0Oh1yHCDNxvzWn8YkEflGp2w3zXH1V57
hx4SKVMYfWUwLUHN22kJ/CHdZg8UPNJKO4ueI6bhvvGwYcmlI7kUHQrfYosQ1Mb4Dqh/tU/Mga4c
ISRUpIAyYWCUWPuIXyBH4UDacpKHjfdUx14JwjDAzK3J9SmlKPiWafs4h/L7GIhr5nA/+uwtZrND
UxggDDzh8Zk8YJbAoHCemK91Oe2jAMJdOK9zOmOmBdRHyKFMYsal+IY91UJKxE0DrcPuKDrWeqVx
wn1MbjH2o5vbh6aBX4vlEce0QurSCRSO/iNTeCdyGI5NMe2tFI+qKb6RdW6Tvm4AhzMM9kKYMJVs
PDVrhEKnRJVDoVvUSGEDe13AlfRhmUtMi8LDDj1AOPikYZAvi3ucPSv3sWefOVHNCa1eeZ7WOu87
/5o3GIt0FQ74YYPkn2UYFlBzSBCK3AXLjUK8FnfYmLwqVD47JESrEekKf0UBM6+YKkA4FuY4D0dM
7VmSGdNjEoT5NYkfl2bL7No+kijsjot67RspL2UzIJBt92wxBTaIGTy+t56MJi+xfgnss1tBO9Wb
eAi9GSIL2OjWb49mXl4A+GAsRr+2x9aSDGnco+I1/qXsP6GnrNJgkpiFZ/sPmKqElJlEtS7Hm60g
n/lQNkmPGU7bCD4SE3D6pBqKNlFl2O+apT3UIWZYDPIATdyiHx8/WHRjyEMOpxDJKmwL0y5sNDY8
RqGfWJbG00ssYnrqMUYJoyizLoTyVzl6xAAgNJVxgSxKgIyoAM8QFdUN7BidthLPVB2y27EbX3gv
kXRgUxogG4TVwYP/y9V5LTeuBFv2ixABVzCvBL2XKP+CkGt4W3CFr7+LOjNxJ+YFIar79JFIoKpy
594rd0kulmIak6OFsXk24rNWyFsVOoHm429K52dLVCffJFKUg2A5k2bHi1pBrRvJZnrSPkvXmFZW
Ec6odY6/EC6OBWh936VS8dZbQLQLBc4SJyeHsDCGBpcm7n3is3Z57CeOejq6bmkMGGcEzYJySNaw
LyVEkB4e0ftkN3qgjBkKAh/QOi/nS1feFUlf++44KzQFhry5qLxF0edQLof7ganBtJ/7AMOKZnjT
T2EesvFGtFEK/M6x7t9z19OdzZEetDa7dHN+Rz6wEFGU0+D3dQIVtr6gLH3UMqQewvQrVhdKb8Ca
NJHojWa4WXVOCos4zqdFbg/PaFlEqluhNroOzWuYi28NUgFIxe5Bs2m/VWZNJVHkAKcym9Q9MXOE
MhMIpcX9640dJDonhdQgDagoX+Tvfio+gaAxFIZeD6UWVpi/sCGQmfO4qcb5ya005KCh24GIgfVG
HGdpRmG0nGH+tC11QdeFZCf0TzMsZzRBI+RxIrE/OJyRSjbg2gAOpMB79BZ661QPj1Gt1vpIMnjI
JsCTFalj5PGWFtTIIyvzTZajJrrjnG9Sp8MJTMcdA448IVtUG1cfvzRfRpsknveWyT2lXLsJpsrW
7lmgHworVmvbOrUw3mBiTD+0qQugW2IZxexVsr4z/2yWpjYT5ouD6juYADfyLoiycFqh5no7ZdSP
PQkQFqp8T6L1Jjr3m00EJWGI1cE1ox9/bJ8H0LK7xNT2OAOhGfQFXaVfx3ORJaHpeZyL4/BFtumP
1LQP4iMy0MKwWjvyoCa330T8GryRuJ7sThD/8bDDsM81LM2U3nWJ8FcJi7yvgdAVKY5wNVQ3mox9
BEey0nM6anZxMOY4AMTqrDCAfJYNVYIZnSaHO24EKUj63n6yVMjzq4pzb2AD8mpIY/ajQy0S1Nyp
A6GndFjHcebDF3Q3WhL/i8b4MW/uPfSSMtALTYOOh/xtNeMkw6hZj5r1nEBlaGb9WOPTBqbVEMnH
BkWSCVDF2SW1wJ3es/UVENwivVhFTv3Kg8R5IP+N7gXbZDacCyI2vhjb4RLOCbvXOhc1SBmXlkXr
K2dptDbG+55TJnSqmq26G8JT6ZdEf9MuCHvnR6FGwEq6i6HWae6za2219dqKtU05A8UyUkRHckkt
NDtxrKdprbeRf7SH0l8aDT96Ob0OXUMDsYsjEAr4wwoelcDqydHCJ8Up/5Nr9UsR1tvMT6MnZ4r2
1kU3d5P/4zY1v0f4hLRzo+FfrcPReAzJZvYhK3PNe4DauFfct4LPK1WWvkhL3SSAYp316cN1K1Bt
MDEXRIkx6a/8HIBPPH2WNIqNVg8sX9NRV7tNYqhvW2HYd9Dua89+6UxxNsPZ2dPI2IU8DQHstznI
0u3kptExaQu5UPejakuus3AAVcL2u2Tx+M+zWKQqzZBQprpHYa1yjRRCkQ6vXcvz7WCMGeP4KfbA
+CquQWl03nJWBiIN4XgdzmeQzKyKxZRlS9YWf0mrlEh50RLykyC4HKROL774TiMCPtWUrsQIESvX
FrqQ9rJJvVvtEDQR/riKXSBGpJqAHoWNvxhiV1+OkfWoq848juxndcx+2YylvhKFfA03pow/pKGN
GzvpOP9lpLPTJFaBDIsb4NF5aSN3BSO1HtGQMHBE/WIRjQl8p2ALuKfEGs0dF9mX2focimoWG03h
v8h7KHG5oxZJUzS7JqWZj/OJ+5PAg/AnYxWiXXGgaa+lKctVZ+lh0DrFK4qrvTHdCHFUuNnKoAAP
wuonRzPeEjYoFiMF2sKEVTN3NFlI/JsJknhacet12nBxCaYulYt4WWB6pmzQuf1L89PlSLe0gY8F
QLBQjWmoI4YMb2JkzSebKUAkpD/O/BeiBiEg6+KAFnTPcHlsyBTHM4jHgLbczunMQ13Qp8q7hB9l
HMhV9s3B1i2bdmMW0auGqGY0QKksz97zoX+D0Nrh5CaYBbQj6NMlMKxoIawOLGYI22RGLO5GrBd5
eaUb3QReIeg+SfvfCIR7lefEsXtna1b+rp9gFbYxqlW6VJJytqemXZj7YgR7rAZgT+GY08SAKWNr
7qKuiFKZUq2bTNtHYYt2QW5ZgaryDMQsWC8XloNlBhM80Ku54L3jrpRYA1w4PUgB29RGB478TSu0
V1t23wK1GZHAn2lxam8RZUnheS+9Fl68MuzxQOnrgvERpCxpl7WA41fNBNkov1Mueh+3A8iZY8x2
m2h1taWuPCSlfUZMJB7CCT/gPZ0d4nCJ6r8nusklGtaofoyOVaQ1KRymSdBwo7RtiTzRyz6ZeTQu
APAUQTM3b9Xcv4SpdfDa5F/qm6+ughfTm9WL4zfjrqkgAGikdMbJgJo6i9sYtlXgxiFVW+IGBJ52
+qD5C7qRnFFcIGD+abLJzZuOvuehS4jnpDwuVS7XUSpfkaAfrNa8TGjjZPZeQjualiGLcUAykoPA
xDmhCP0VMqi/8eRIl7D6dkS6xxDAo+66xxR3D8KT2vRedxs4eJY5uzjYc3+F8PH+qXuw/qj6Nl5G
2F6viewoPX1KqvBBOc1n0pIDI8wKn/vOU47AdmNGMB9o3ZGLjj3qJtCPfJXZEMDnN6EKSqXK+x5K
inERDbtp8H+aoVsKQ762EuZTnthvNavIyuxYk8ImvIBRX6aU0ZHxkOekTwcK8dQgaZQPW87FUZK/
hrKo9171r6X2D+bmCWIS1sG0fNaHBkOfJ44w3yG+aG/Y5Pb1nUTRChZmyE3xapgcjp/F9KAqeTJb
HbhQj1QHUupUcMsMzdOQczqhx4t3PiOswNsJ3KIkVPiAyOXsw6i4B1Ih1nigdCGfxUg28yLz+t9O
jVgZUv/RTFHNrLzYGT3x3rHoNnPEEz5qxS2FguqR417SIVi1rr2JS0QHKfVmXWTcbhVyL363rS+d
dhNNwkGQvFNzgDj58/zgqoG7tsyclTl+iswsVrpWHYwcwoKfcT6tVPpeZd3DEFbVUvJZrbXQ3o6V
lwMw+yttIoKXoWLZIW5vtbBwzBbTgGpvhv7YZPmHKNttJ8tnWWRLqg6yflN4UPilA7/l/fMSzh7t
nRlz70ktesP1d3UxvIBxKZGKiomNcmQ5pByYsCySuBp25GCSp0rXAQcobJDlQyhpORlG8wm9G3W7
xKAmRAs7xWohtRlqMZrztxn/DLQ6tgDmQOGANSJImjrDqk6xeRQUAiEVgGY8tqG7TdF6OWk4HPsm
2oWeDhyw3gnFrtFryU9WmhCcIPQtcJwgDqr8OsuHeqICctyTKIsrPjhcPQSQIVQtqAGId7sbP9ab
Vd8521mnV6I4cEFNe4OkS8WIbuXbOfqb65ar3NrBN/roDeozsJufwl0XYfvNtAEojwZ5RJmpI/aY
aUnVCcEiRc/ONfUctUpfZzQOm8E/Eqqr2anxvNpacc4m92BF1S2V9PN9RAdS4tlJIJdswfjui3vK
0qnhdVV0bVOrxgzVAqvjR6uGoQtkhrOH/19dRgd7iDaZjb4Go/plSBzIyRrbmR5kMxuEcNPFEA3u
XtYAOtSy4oRF70K8cCqMV6WrK/jWYjf1OQJDrYNawUSSZSD4gW0UUO7kuIQah5NDtpsMG/+6CtsH
x55AFYTmGnoDuDT3IqsWabZHtZPVpyL3S9eHdSxP4+feGbQ9e3C2bAnHGAhpA8p3KwvrBBWB3Qtl
pM49fP3ek5l8y8x4NMYKInAFz8k2kT+rydrQPf6N4zCFWja+dQCx+K3ylaSeXDtl+vlYFBAHQNY+
1koLnNBqUcbk26D3z/OYYoN4wV9aFT5FxEDeRlsDSk1WlSQA3deUw314NMM7VoDuUevZ29wHolBb
WpA0EraIp5xV4utUnP1HYQGxUnRnFk3XfUUjdiRsYdyuP+6AJNR2rn2eKXcSmR6deNxzENfZv+Dq
xHnykqX6Z+TDsRea8TtmOs350ZyC2YuAhtUz2RcMcbZfsoixnaZKhWso4G/KSH/1HleM29mLCETo
ps/bf2g9zpA/Nnq6zybOf7bHPu7rDkgGTAqzDzjCoPu50PvyvXfLB9sY1s6QJkSHaR9kOY+jsENy
w88zOVAHss3BqWGrDjgqjMinXWNiweup1M1izElQmL96qLq3bA4ctZKhLRFO7VuiWH+SKloOon/p
0/ytyTg+0Dd4qrNZw4OEQ3oiBoceg2LL8SJ23Ggj0nfLVfnac7IPd8JSkqDooTG86F5N04fFe2m6
LJvEkgOZlrBohNHybyArVHTiOWzlWVCbYGus5FuU198K92afNjDKBFa43kpfBytX136FmXk6hJ0B
+yl20+XgN6/tTPAfeTtfak6BnxAjgVkw+iOtrWVNGXV/RP7VSf1mZISm5rS/wpnaEJmbN1kz3KZm
NJaTBU0RH5G80wr4HOWDPtVrVdwXMC3LQSP2v6FPJNrB0LODPwmvVrJCYiVbmkq9+7MO29o9evww
pykpzGWUuu+9ZdabvlZwQUHyTj9eZYsDLqOvZrb7TelXzVKfrXNUWN5qHFxvoUnO9UNbPJqq5fSn
vn3iPmjqfHADouTkWZyth27tcoYPprixg7EO22Xl+F0w9RrIWn36MuLw3vFQn6PuMPwEeyXkT3/N
vqkggXK+Iu4Cx1oOVzU8VHoL8yYEh0IK49vomhc9/0ocAswgisEm6woLw9ih39CXKio8dimWAQhQ
TtLPYMPp4CHEJQfDDfMNiRxs2I21UYIPNRVVeW+gMzbDqneQFr80phXspe7N19Ip9etgxQ+VYbx4
uhcfFYNSbpOYn/pC5LTAQCGTWt8XstV2hk82IR7Ti+ELiRKMQydKafMUhdw3LYrtFFqXPh5vmZ5u
rHLW3vW4e6jyeDOLuV5ac0ani7QTYyqa85y1xwTsCy1L/x3Yf0zgDxhVQlGzhrK/09smRhm31kUj
+p2J/oSui7NYuGiknujpTA3NJtLLEgm8cC6TbbmLxHgwNLRRO1J3KncjXyo+WGKH8jin6oxfOXuQ
VbSmYX3QaSsfYl+2QaKnnF/nVyaxJGuA3REfORat0EGXDaf5FyTfckq1G0H249DFnNc9VF0vsfa6
SDH1uC6kuRGASYIFIxPiMZ9SP7jjYFSPmj+oCHKKCwVTS+YiQLghEy7IYHv2dJlc9ZH3xgmUikX1
Mb/K0W+OHq38YIzSXZeYX60LX68Nza3jaYeK6D6aWm4FRJg+YYLwZGBsYxJE9NgjCrfauOLGxw5Y
Hpu5gjkOmYfRFd/DwALfuPnFJafDGpyCGTcV+CQEX/OK85PJA42+g5gXB+1l4ki8N7yk24t6GALa
zheiBnfNNbGWqUDjFPyGKSvpGF5g2xIdb8AKG3m8rOa8P5VTd8rCGL+LXSwA+22qGIBTJUqifPYW
ztIJRm926SGPidF96PqaU19mZXu9bdcQmi+t1uqHRBX9wkWR51wZ7oF+uEAW6avXzcpC9kJQcFgk
ROHf0vBjUlm3L0DstTt4+k9N5z9abEmgIH30VdoebT9vmznCLaDEtbSKQ212OwP/lUrVxbOHdRhK
tSGT1+x8Dd2sy8RrgfgPYPUO19DybNv497YDe1/h9auiTqxnw2xwqbhl/C9jOIbTvyFbQlwnknAY
J45qw1j8G334/npKcNLEd7KwCy1elF1zbaFubaG1rEsXN2kyguNXHK2WhU3FF6PR1pqI6JdhTPZF
+D3NcP9UEV+reMp4LGJn2wMH5Z399Vrj0WttGGWzfDRo+j72QB24wUwLkAIvLfb4YCqwiouw0g5m
pGP2riI+6ox0KFh//Wq7jjzVegwivzau/f3y3/ct91q7vTq0lkcsxx6YPOTX/ZEpS9torqBPNlN8
E40f3/xOI3PqmMmmcV0BgAiK6sI1YTfVFaWPEcO6EveX7qRHa21A/WMBglsRUmFOnp+dWLet89+l
cxGLPDtC9qYRdKz753IMOfZGsbxMCeAUZ7bqRzzotQ3A25qAm2mhN78QRfuszDI8/73KMe8N0F8e
Rvh03T0WA6HpwgZunxO0kicPdD/rdu9s/v4wsaNyl4qTWdo+h9pW3Dpnrm5AxenjiltUszUDKTln
aQIc1DQfLSs0HvU6P9iRqM46tJBdKKspiAtpb0r8GZhVxXRtb0VLN3RM1CLuIJ2QYirfkcGfhrFx
l30d+uteo29JtxWsEMv/jn0fefsv5Y5dLV0zPCdZlE093blf/+eSjYruZlOLXSrN4C+RCWCkPar7
5e/l36XobcYpzbS89B5tMC0DpxD+3u/IMi/+wmNNo9GGdsPvelTtg/nuOCJ76EO/fWDcog89gtiX
+a5MnQkDSKn4+d+m2tZYr5p+P0KLfQNWtZJeN+DTkPEVUmK44vdmbgtUyoOw6Bdacf3FsKLs3JDs
eJZG+9XfX7lq9peT4w8wq0aqZjd+KegrHIbKC7GTe84Dfu37n/xdGintQ57DWrS6Hx0X25PqEWkM
z7HAOiblsqP1d4XvKDeO1J/BasPp97DbkS6q1jaiwF20eGEEBh4zQnTBNMFCWbRwfGb/UiIoXFAP
7It9cY3KvxCW61YUQSVahs78o/vFiVvrMDn9jxdbSMgC4cI1m6dExdXZYLDLWfZQn/3ePxTtjtE/
uDNVHK9dmqOPfxeZVftyqtGooWk8TjIk1eMlqyLsBBkuzX6HqE0SUH0QEtTWJVnW/76dcb5zcYwJ
TX9ojdy8JgoxygdpFww4opczmJg1/iwgj43NDUMQI9AQHZ+9yi1Bsojupc5izAsQe9iKA9zj0bEp
i+zNh8hDkmynV03+ktZluxsIzjxqc3IgJAg+uNBoqLhTvcudcd34In3U3NBdx7010SKsOT3SJGVP
wEqDJxSGfSxfDVH6cPeCdiTANOoFW4DhDof7sQCwZTEjEznjJWucX8QKe+nbUi5Go9RwEvCkcd4S
N8ST3Db6mwtu6gJGbs352TjA4afN9/fl38XKwLRz6iX0kGb+Zgpftdgzb1T58bM5ecS89fBSgYRj
vMfInB6P9PI4ttbOLi9xPP7YjRkdvGHqV67sin1ddd+6Tq8nk5wOwQxY5lH1T4Xv9PeMCkd5t2vW
ZlupvT2KFBJ2tylc+yrZUa/Z5Fgb/j25tfuxv+EMXGixuc5tPzr9XTJVxv99VVbjT6UTO3AglS3c
rEm+yGbhK2VtfSys1NgP3SQ5nFvRFXTgHVn0OeKf+dH9kqUUWefmYEvcOIY+bEjEptu/ddh0vWIP
/Auakp6DHCX8vdKS6By1g3gk7RldcfD/AtcezmPMuJPIj9caBr6DK1mhdXg11BPuhpNqsdEU9Vsy
DTheKz3c/C0O431VmEc+RFrvawNHjtAR2ElntA+uALg1TOBywQXgL03bF7MUmJh8DvRVlSRvsOOS
dRM340ZzhuTNTbx3kcMCFtKkfKuVZFJbLQ/W/au4SdYhmYArOLp7r7p+d90Yls+Y2WvfxXsoFRSR
zKOP2Hcjgzpofz3+XSzXftVwxx7+XpEj4nGO4mXK0vffXyDFMG887VuGDK7Dgt6fGXQ3dq682GEu
L06iedsws5m1V+61ovouauCGFenx5y6e7gyE4bHVIuDV/CcHjQj+0mvTidMBwtBY69aXzqAmvEzG
j4gw0JdJhom9saerDTbwDKAWbqlffQjGYIHmn4ZVk9r/mKoHeXugoRiICXdHyCDE5eS2TkAWLD61
dYjCTtNuLdnQ0XKtc60P+qm8X6A20tn8e22PZcxUCjSOv5c+A0OYtNc5mDJgpAxzHdPSLvP9IO6h
K7d+JJQGO48D1kYDiBmUrYdj507tmEhi3EyM0AvP8mm/3UPJgzKTw99fGXo3PyYOLhVuh8p5RTt9
ZXKR/AJS/VQZh5QmwMmx+vhm2Y2xtVwtD3w3dBiBVtHKF6g6f6scngn8FO3ar/Ex1/Gj2ZX51sJO
s01a/45rsLKFK69jzCgShPIRfrQc5fG/L8dpWGfGZJGJjPGf9ZnxUrjK2M4xYzeMijO5ERraqizw
FNdgJ19yzWOlZd3MLI5Y9zlZvnQfaUykpMDoHZYFcqn0XXpFYJ+SRKQrznvOTSHTnHH/nfyQISms
13YQmVl/FVO6H6GeHYZu3OYDw+aySotXlv6up21/vnY8GGdmT2VLr26/4LxpG22WTB30vP4Yj2Tm
hNAZRUeJ4/rTi+U35TbLCVgbZv6MIUQbtWuqKXtRlmpGioXHVVBwwn8kpu3z+F373njRpEDf7ehg
K7fHIiPjZl/Q0gdY1+2r0fy1CS+vYsfSD7jh9UNOu0MadnGGw8aMnJmTCeMZd8ycShaO5hibKuqT
49/F1MrDECdMXWCJobkTyrUa0jcjb9nl8MKh3qL7c340DmWNsK7Tq9Rie5UTfQpYmn5bkjUbRvVd
UpGxgQhxmS1gt56pHepB9xYyz8NVq+NONyGSPCiPOUD6eOK8yngEZ1yleJNPmWvz0bHOWbhzx95I
n9us247Y4t/zSIyBprv48GjzuhNexDHpwhUR8PpERkDfVVMttt5cy3MzjDVtHZU9xeNdSssNcS57
fLaaxrg2pJGv0jb/++L+Ha1CBE0iohoE+4z1jAdwi7vLf8rj6bEnfoZZHa9kN485cBSSee7gRQtZ
mOaz7/A7gBW+YZJfq7dW1PVbnZTGQVJNB05dq7fJ1ncDcdEYF9JMqNMbT23qvvYR0gBVwHTifDtt
5qTtF2mTAYow7g9xl4vbxLzUm23sbSGBaUv3xSY2RgXp3iwHWGef0osojKa+EtN7lynaZzJET51j
dpe6IwfHXXj7u5BWeRgzzT7Aa/LwF0YYsv+/w+PfCfLve1gmXQwHv81g1A+kOUkjJlnxnQ3e1smY
hNO1Y7e2JupWRyQv8d1Z7Bu8y2wijHvsDGZfxSbQCedeAAwsF+dM775Mo+JjvSML/i6hos+u/Cmw
Bmu8TMwGWac2RZCvGnHVIPCs/Mo8GIYbH1rlDtvISdugRNejv1R0W3VfsgwGmJ1Y/wQBBhi73XHs
B+oQ+mjnOIqNk49HJ4Qb85HOchu3fCwrei5ym0vYgQkG9I/GMHZOnvnPhUznXdknX0xWOJkpu7A+
DMbF9DSa1zECRtqpMxlYf6MmJnFMpakzmQVMIQMB2AHdJtr9nSxrDWh/CvSAh23kf9yjATr4469A
HrqzN0ogfgYnwQLb0a7TkVrNXnUUQoR8QA3eJzgAQ8q4/wAS2ttCwzkr79MzurapTqJp1rrdqP3f
KyPr976eZyfV3JBo3Gvam+GD5mq3CfO2mfjM+jOA5UuRGte2iKOVn/XOsrm//PueP7BljMM9lKzu
vK28ZmhMz+QUzIJj81mbqtzYNLSOf5fKcar9yE8Qx15zlN1FixsOd7gxGKTSGbieBLRf35sOfk0D
toGdtfTC3trhGeLer0OGC9W9Kl95e+iHV+ojSWPGF+V5uQuHkWYok9EWIyPIl/yfBCbYzn1KnfFY
oeh9UPiY+CkGtJUcqxDgr+iU6BkTPb0ujk8uBLJCjsl72ZKuAPWIWVMvNp0xetvWdOSt1sGqE3M1
l6LGIKQB3j0mtQ15P1/Tk/SO3exk7gJ5MF4nciJMU46MuJSHkOTki9UQ7c4H9SGZeraKanDWsZjs
B6f2nxNiq5AHZp8wc++cXwvfxzRhCBqPs2B2FZrxWXUJcfXeGfNtFrq/OBLLdW9F5oFA2xtGJCwb
+cAEoaGgXB0YKyDkrC8Uk/N2sicq3no5SVbDMhldJ84+c4x/7VzQ/Z6i5My70tEeb/QtEdhr6drR
yWjCcj2HRrlisiWPo5O7h4aECVKNP6P+8+ZbHd16X1n9JaMjdXGH9NEe+/6zqsOzobL6QxhMGyGB
Zj9ONkN5s1ypYxkiTYSeMDeRwsASd7W+ieCWrKvR7xlWwVfQeYZL7M9PxNDGfdUgd7oOMNj2vu5J
ZmgcmY0QJpl9bpAAt8IZ/kUpr/60gL/vD6MuNnHMzB26xg09OexMekVfmnsI0gcun1IS1Pu/f6SN
g7/SQaaQbHfNvY0R74+Mot1XmL+vrMQaNpAYXmQdqcP/Xuah/n9fykxQRPbQe/77KwnuqNpvGBZ6
1yr+frS/n9S5t0niGLPN3x/0CYdBw1DpYWxCZiPMw4dhsU5lBKxo9mQJY53n+BC2nTr2TkuLnzQP
Dij1MOfh9FDMzbJq+vgSdkOdBPNn1XTNQ2Ty5wwy4a3UiuDvL4p4ZNIGiaS1cM1s7wGhC6z42tCo
P1b3S1K6mOL+93WBA9B38otGGP7T8FyyC00rHzofdXMaZI0zFwfWHM/glcsfnaGbcUL8dmAbXSfm
uPNs+x2fDGF9G28Kw+ndILWJxlvpmtuZVdpn+mVzH2eKeLDTHOuW3icGRw+9GQ9PUps+EloUHWj4
XdqsIza0E6Mn32i3a5sYHG/t2iffSaMNUCMvsM1lT7s6qO1M2zJ72HhSJkj9jgZyU9g446b7uMK6
OlLf3I9iKWVZVs47Y+Sd9+zqYywnuFHUHduo6zCUO62xYFznVxXm42OZwnAl27LTzdxbBYWGoRrn
TkKOR+sPesVp0fcwQ+vJHB4tuGJHf2opt4sM8h+vMFJtCdy+hC5WE/ghgplwHFyZtLHP2uhaS6Li
tRFrSxPdL276+VATrCv0ZN0zhWKhT1AYWjeWK7v2Lo0zQ7upmLTtzq+eoB0oLPqDabtHZvtn6TS0
7bybFqKLXmrYnKz501J1PR5Kt8uWVjQxQA3PPyWFs+7sySeAw3ATEEpBhx4XEHw1gxwvTrvmdIMV
PSZbrtHQTvN9HicVEhhhrrisrr1RHGKJSlmYhVzVZrNl7saX28trQUpaS/1LZDWvCQnhB10Wp84f
Tp5omCbooFmxhZGHYB5rg/gASACvElOUWibL8QmUA64tfXzu7y0UW2IDMjlHLWU+1sd0Fnu6p0zR
wiB4L9YDhjuMTxSO1wiy3l09Q1HXx5td0UdpjYQwj+br3Za5E1g3jsxzwEJjK++QzOxYQkNKa3Mo
4S1TF8Y+t05Z8tpWxUsze+gSOu60RhcrmejH0omix6ahscukwLucdECHvvQheYHK8EYG+7Kdk5KB
7qiYt50m97vTgv/eQfx24NdSxeirpjJ+G7FxBFaySXbWsSrK3dyUtLThXa1cvb7KAku0FnWnULbf
lUw+NeKNjJEay62IGfumIxlgWJ4YaN06X1MKdHgcoLAPamzJn6Umsz3XOIAbCpviO5r9A0RXHP34
InFDMr3GirEFFBl342x6W8/75wzqlw0eycAUv/VnU3hvEyoZWSi091Y5p1xn+ncWYqMi/MpuZM+E
tZqUktjhp9Tfowh6BkmBa0/DBO988QH6U+HwHFeTMXPIj9opwFAU7jCsrLSm/2l6vX6geco/qNQB
50fAMckjDNDQJ2qYTnO/g0ot3WtN6+76HPdmOYhDy+OP2zYS4BZGVQxMBmDCBsZ5Z2E0kDSZLoVn
HFPIPan87I3mw5Tp5UYljOcuVRpYBtARuwv7JR7dahn269L0vDPsRHqPvUOmy2TKTq1/+x2SBq1h
6qsxh6qZDVui98V6jrJV3xrnmA9ypRVxGnhARUhbwFPohQTqDY4QGzuel/m1NasNs6CQTl6GUuRb
fIY+JqPaXvl9eROjkLsijc7Z0EBUGeCVS5sWuZvRCkRPZTakzbo43AwztAJtdJZVOL3ZXX/wh2Iz
ttVukAXbf1cYeEAGpsGmBFNDPASpj/tL90YFj0DTHqKd3cXFJtFSFt1hmoGlxf9C4lJ7LFPlspcE
hr2xXA2xbu0yHXsHRdsKgc5aR2MHT6Ij1ptbT/E0M3TVc9Zm1eKgiZmx60wD4VedIj8R69r2T8Og
bZypoFPXMXo9YSxYUzPZiNSPwPZGx4Rq9ay8Jy3kVHyDtEFi3Zck//wXNfbFIirJenmjEzh+/+Hr
lGfSP9iO3W0jSQC4ogfOk80mnmgdPlEnYA7PvDeieMcMmmRlGHAnJpfjx9SWOsCAGIeSwuEtfHHw
wvET00yGe9d+qK06iMbIp9fUkUIw6dmRKmHgbOdd8lZLVnkhqVyJBfTYr9RkYpOymnSbm1ZO8owF
EZcXBkByyym2AZYxVgxOl04CsrbghnCpSXhIFPkBFf0PY2eWHLlyZumttOkdKnfMMCvpISIQcwTn
IfkC44gZcMzDQmpDvbH+kKUq071qq+4HpVmKTF6SEXD/h3O+057a1iKgJCMbuQNBPhE7oXfPvWcw
D9T4aU0FJqIC2Z4OBMs61rjVC72A7xTjeFxG+n255HI25Io2A5tcO2vpkFncrTku8HhQT6CtxCvX
oVCyw/QY9ao6s7x7baf+NBWBttVa9e6yi6kKzrrlTtykjLg13KbssUHAMxKnef6Vp8ldGuFD62ZX
oyb4aE2bBY5yy42juo9gQHmdT8WJrfluGpoHw42Pphbmm94yq+3UHnGaoiidmDzDCPFOXt09prnz
Wk4RKNH+UTVVhNTFQkmUOayJWnXnzrPuzxrbqD5XP1mQ+UmiBX4qCSX3+k2lTbgNa4wWjIT2eQFx
gGUxNd20LEdoc8rYuWkHp8c9WYmtmy46isQG6qBLeWshjyXHYCYQiYhJOxm3jqXjYjCTnVdKfLAc
yzT3GrcSTs8wpBkoKl+vguwk46/JQImj4ejoC829l47OBh7bRzkL/mbf5py8BJRKg3SnJbaswtSP
L5OIpAkhHAVz4dHjEIMO2oSVKuGY6NPL2vCVHb6QPuhykT3FGlXpyOyMxyQYD9D1may2q2YJYS0j
7a3OKCcTD2ewmRrfscXc6aqiMbgkJ0rdJdIkQvwN9Zbr776pajraGM9EbvnAwxCBwWoVDGRYBKA3
j92qQhAMtz6W1SEth5BnkcQKFy55pw0vpVXVL41ePGad+RB1GuvsHsBvoRl4RsObKJczN9l0ImNY
Ix6JHbo7tZfCzNWFetTCx+g1Bw07lYZtEa3usiz9MIaEkmNJ/gu56Cn5yw8lZnVXSQx6bdLD/Ahj
VgAFg8ysyP1+6Y+NoIWvYLt+K9HHk3T/QebRfdq2195q5CE0xrca1nGXesbeiQh7e9DBot06o4fq
wYZlRE/KzSPviMXINk5l3WmEYYz5bLGWBVERn3U1p8cq5D3V1LFvMDpbZ4G1OOqxV0aduIXNslfv
rV1rN1zGuC8tWADRvGKjR1uganuH6hzl2y1IVx0OPW7pKXhW7QCF3zGPcKKrdS6bTx6lrz59Td22
9jMNwHE4AFCAeX3NEHFilVsnQd/xMDQ4gHWGvXlZs7VO/ZnQ5Q2hmsRLuJ3gKRwtXGsErg3ej15o
L3mD9782m2k9msGCfWId1FtLck1Dk9HpHXaapjnHXdxtarvrMcv1Pz2nwSlDy6SMHoAAmXbFEKJn
X8Jyps44lq2+mwvxQLiyxEcbuAsMyPFjTPH4+Zd8JbfGeyPXRoqsDGW2sdMQ5nn2iCIZwhiKtGJb
poV5UmbyLjWuT7A980SLYorXlviZMjFvgiR6xhGdbK0FziPMZhM16Z6jHyGZzVLIxKymWRi9pq2Z
e+AkS/fIEFNiDBzWZhbW23iyY5RQ0XHyuFdbjBFrmt9PNbtIL2o2zGTrvCMXlKu+6G7EFDkYsGAd
2hDAs8F3E3aRmkAbPPb3Q8aTaeeTXFEdEfUuY+/Js9bcVIriGFFg9N5nFlLmpH8egozM6nI8wN9/
c5t2XUPzDVnprGmvKr4RNOcBIQRIf/IVo1iI01nwS3W/QFouxkl+ZmcOmIj0+qlo4BPVBBRaGuJO
sGkz53Bp7EgpDA59PD+gf0F0F3uviav9tMVcbpPYBT8D9TpIEHyoxP012YRUmfm9HUSLijZeQmiy
Q21kN73X/DDcfYo4PTEjBsG2OtWqJKHVBj2RqV/Asve9Ne+93oPfYXVE3xJCxvr2vlfkzhLUfMzi
fML0GO9gScstFoAc+x5CkRQ9kBPZ7zEqw00WRAw++qduBk+qQqNGk8Bsowsj6zwjYg1VjQWmzmAc
T+U7cSR0g9j9CbASimQK9TQjyy8mhImTdnSLg1a5cmc6pY5PpHyZHHlHyAI2L/xU7Zy+wt6TdB4s
Mr1prskTtXgpZYlHDu8cU/p5o7/NkPu4CxEluymvUeRemr64qTSiy+g/nqhhtoFGDkbmuDy2vHJ+
MT5BziJe1HbJDZv1ezPuP0INBy9pR7UZGxzgnJCHrCchTzODZiOWmli3lHHnFO4vt8lRJjY3cd4y
vs9b4nk1hx1GJt7s8UswV06k/ZJI7K+G537UpHGB3f3NtnocyNFAKxs+unJoD7gNWR4MWMJme3kU
GlK+aVG13Di4YnoAoLACdnsbcNeuk0V1OLTE29nhg4WDGDkXIEGZIqKmU1EtEsUpyMnvMAZrW1I0
Zw7UEzNE51r39a7LeADnCb8D0lM8hQlOkhbjUh9GSLdb50fO7nHqsodO6VhZGuvaoS6QTBWxQIdg
4oB8A96xz/aJ39e2Y9u0SrjkQGDQHWoWNb6H0lcvO6zzRBz2kiamS8vKDy0y2aR60FwcdtjL2L6j
6KuZzVK5CfgEZPZRb0EtKWMkWMwO7aQfNm6O5B/Db+5BHdECrKzDeMK6suHV/xV78GfGLnnXumoX
hNAFHQxpLBaeWAr6Tk5D18coqNX8QYfbroJg5t/X2ZFEwajbhLwgaxedvob71orfhxbfSRofo6Z+
I4uDgCGtQZSapZ8Qfsj+hDinqujqtWce7p3Tlb90AmI4h9rb2M3evUzSK7aoZbt5O9eI3NlVfORj
RRJcd27MriUrnKhZLJ0EJ1UPs2b6plaiHZf9S4gbZTUlwU88j/s04mxydd4s+Iyhi68cR70MnnkJ
dAr2SJoclOO5681waw7NcjZ/OlHs9+o8aw+iZlSk6wVFPaLyMb1Xg3fOjOA498A6ra58bCznOW8Q
+8zkZ7GVRAeWtU82QISccVL8yXjcRpqkQ33Symc10tZU5pPWtXgOS8Yluhh20usbNh39DnQIK6Ow
LRHAkAHF/sPVi3uC44cN98MRcrhfmQePOink1d0IRAz7qZ2fZV4XW8E9iXfPyO8m9nU8+b6q+pxw
MA4QyDAEypKSY9SC1CgUCVuFsx6mHQw2kWGtK6wnLcL5yQht5bU6PG9O7DOBfyT5wTV0BFXaVDGZ
zBdPWIa182JqbUvUDJbxNlQMnh11O3poUauqeyfv+4WpQLUNSqKbrdH4sp1HFPsABzpeJYwX0l9O
iwL2GOjwsF53eOcWG1WBSjcymz3j1Bv0RF+L3iaEKLEtDAs0nobE0elDn3pDRzyBkbEe7ee56x7R
dwBMc4pHR+bnLAqILuU+csSHEf04YZNsuprheZRH15Q1MBCSV7bXwzpProPeneFYPBlCW83DSASy
w+OE4WiZz3ifWo2JM6nxu5GEbcCt1VlQutDn2Mk50uZtL+M7Aw8Qs4Vh507iw7TbxxG3w0xvkjAz
1szyPgphp6RRhGq3gLAh6vzD1RpvPxQWMQeW/NBiVjMpG+eNNfGTeoP5xRhGrQIDF1GQENSb0zg6
7Gl4K3n8GsqB+4YKlNTXqOASRKNDeB3twErKGZR3jBmRrKZWi9EIB6+6wKEQ1hhmlGP5AXLrG+rG
Y1b0l74y91pO6kXmHVyH2bkafuW1uNGRSW6QS17BWdwa3bRhsvRoejjjYjgitMuFr6weq6OtURtK
OIC6m3P2gQ5ZNzZLSrtAqtUa+vZLh8XouwZUmCpDudxNVrWjzNRn5CeOrK+xDVLMCbv9lFG9U0NO
eJmVt5bT24KYMWxm0/aIkpHi8XEOiy+MKgxHExKmWTVS4LDfbwF0mbC+KMayb2u23mXWPtLUwWIY
EjK19HNQNxiMNZw8Ns0fXt0aQgjveo0x7RJmuXHIeQXnEVjXjKaoZH8BYE1Jg9++ozEzc3a48zy8
HbeZ0H7m4j6FYLkbiI/EGh0zT23p8pSWEMB2VZPbMiSwCSa0JnPTFMato4pPlgVqY/XRQ4h8kchn
ZvqQa9uZUF7PDY1DA2claZyXukvfFPq9iYXmJnf0i5xYNneobIZLjGV3GAAJwVfy/LoEfeMiUxIj
euAYOzaIOYiQkyJZ1oweG88y16LgQSx7h2rGvtd1K/LrDkpD5MbPMVF+p7a01NaL4YOKwWGaWN3E
XkCOZ5hPfjrzhsyI8xgCHB3TEihaaZ9sQBVffq9F1r7w2uhSWTkvScB9HAfDBpoeG5uJXKkh8MeZ
Z46C4TB7IfskzWVnmHYvIi/DM2oqEFZUL5AG5cL7sUbdXFWsymtHu7VRHhyRWS9oyoZTvIu9teE9
x0ykfHAmxapceD2V9yuqkd3SODDKHq1vVPzkYHG7bnjatyiM1mIWaqsp1aztmWHn7GEs79kmAZyQ
fGrtvZsCdURc3sJerzCLo5gGbgvREvuezxkPLwfRaUY4HBw07np8WHtd9ntibtU6dQJM1uI8u/p9
ATSBsChvF6Gp4Nt2BjRFRr/EESwRdSAYYopmxD4cfbZrXqxmeMkNCvkuR/OOGQRTdsosYIoZbVWu
94XoCSxMVZ/oRotjXk6PDP4UM1H9DHr3lyom1tv1Qcmpvy1r7TjIS8WzkzWutW5nAdtueVybzhuP
ojN8S3bcN130HIpjYLZPw8i7v86q5d17jfT82YrApLUNKdWJJWBXprF7wePTryTOJJ/i67lsB4LL
IFRa9vwamjqTBTvY9p1178gQbR/pF30OCtQV/XHWxElz62uh9RZ5a+yPk4mWSzCljgcsGRMl9oS1
mYCe6Da3xUfQ01NzXB15BNCCmt1FduW9LvTynPfhnt48XzECuJFV8m4ZFZsxrV2wOHfYE9Ty3bYM
Oo8pUgW/9QgpxQ21KVnIEbyGb5+soY+6oLbxXB8xkseFG6/GWgLGgmVqTU+D47YH/AgBKrV1Ag1m
0+gUeV0WclDbiUkEs3WxcRcA1yyZI9uP9ZOWFIufxx2BV+dn0aEE0rqet1o4+sTqsd0dQZ4TqbiY
vrJ9krXb5X91k16TytUvKSb9DXl/aI+RqWBu1+8Qh7kI3cc3YhIs9o9bEGB+EZkjpSTPtm6xqBwZ
WjIy4TxNrcwf2pqRiwa5q2poToJ0S++2Q097a83aT5GUfqmD9OSySfDfOcsSITrl7q+20OJD3YD8
AuWz0rUQOqiDwt6IvAtq+IjFMq80I9GtbuOTEHaB5TMX/OZcUdzNZh+thUv4bVfg51YRwwgnrGi6
O/TsGCqMbU++UjC31wmflFUIBVqseSlhy/tBvEiLtGPbOid9HP2w5ocUAgtCIrX5WDUG+lJ95xKG
fee6tItVTImVcNe/m5ZxM5J7aOb9HTjq+kDI5klbql7A6PO2x2K+0trh1hvjzJ8bc48XqbvGvLWS
isl630LyDkV0kKb8mWbkNdLq16MmWm5VdQ5Fy5DIhibsMWnQ23Vahl92Y5M4bYNMMXneN2VbfyAH
YTiXsMCaT6bpWscOK7UbFsRyGi8LUJqAJ1Ny6ximM67ba0TE1Nrij93cyn3fpM/EuIpXKsAQD0Zw
W9t6d6WNH86FR2We1ekzS11xSd3RPXoLQMgcHgxLvecD9s+x/oJUYyENaG5gCLPtEGAvyYcLz2b3
qmdSO5tRdQEYbe+SJmKroBSHt576IuUIJiLSJOAUy1gaI51J4K5Pr2XP8iZqiGdKUPZupGLLXhjl
pbgXbZseirTftOx06GzBDqGanXfjpJe+IKiLc2UdhQTvNCNQBiiepzKrv42iL7CVDNHCUsIxCdHP
d4X3GMM6aQj1pNzT6r1wcU6gKvG9gcquN80HFZu72HS8bTUSxsjYUU2ldZNB6njg2QIc27zWGkrm
jIGp9HWUkl75PXLs64LRhSUlm8CB/qDTOoSRBeG7XcAauQotNqGgBkDufqRd9ax672L0H44S1waz
MxmQ+asNuo12bKB/NcuePXc1vxshkwUz3oJUIjWzJfwXzetRhyF8Sq3nJZT5aIWlva7Arqxb/GVj
wkQEvGuGQxSQxwQjasIa0zJqcpX046b2x4ljREwhocBRdGclyQMYcntX2wg9RwwRWctA0wnxVld1
/WIPTURMdk/dmaqTVi3aVnVqksh8GEK4CIuzxhSJT8jZj0YtZ9PU+fp8btgO7UrduSlr7zqEDIRl
PxmnuDfnA0AT5sOgbaAuhKDK2vpxbAm+9No02Q033mwUh74sfw2Z8KUc9CsWZn0jfqMuLWq7HjwL
RqUNxxUoWDxNO9XgLAnz6jb1uvIZSuVbuJEG4EzaIASwDJlDNXMzdE+R42Ez5B1Fn/1hh3Cn2qW5
jjgqI0majq1HFwngfN06w1o/kodFczGBCLMxcbTs+FHhxTexReFg1TIkRr38Tm3nLaiS21SWxXZi
GQFHtXqUTN4QOWRruAeHULBjowag7TF08C6er1GxM5cZjyxI7PrRCRaowIRNAQIAdJkGSf60sdrJ
xLUO2ELT0+1o1o929u1Wg3nDXK1DZhnPGfcgAsDLINxbhLNny4irbVN8KeFZ26ZbpDQcJTllHkY+
TjOrLNmmZIo5cHCbDO3bGMqnwrIZQdL6Zqlz1vCjhQBNq4Z96RgyqqYeAhHJjoKzcWM1b0hWcIij
xt8MQ//VAfPx9Tx7Rmg7gv3h8dL79IkoXbpgxmsZLs9RZfuqHHq8rFTM4ZTt2y67SWxX+LVapFbI
SkA8dykHitHwG4rRrVAdq60oksMAXiq3mgB3jP2ohm7Dfv+NRuQz7Chh58Zut0KfdnVD4Gw9wpsw
2Fs4rXUdmxicxPhiLvrGpvI+A7v8NhexhWNCr62ZgYhakKGrYFNQ//yUc/3Qz2T+OoxXVAZ/Gh5O
DCHwB50+VsGOKHDJ7egIUr3ZONqmeUtkWimqeGeZlOiuesvRVq0hOSkemilX7+jkP5GsbusJFKng
hxW1dFd6MaCR1NzH0ZS/8l77kpV5jD2rvfTjrlDhveOMez77RqPr2BRBAgNNj0cfne5FwX/nXWNp
cCNYXIRSewQ5461nbdy6NSaVoSfLTYktFp0zGhSMziy40LjnjMIgMvcoEYy2+MmHZezTIhVwjZ+g
N7568VTDm+tZfmztGrR31Hjmphgwe9ea/Friq33hos2vjJkE9FkMhwQxgPed5Pf4Et4Iim0Y75zK
gSWtm03JvsIoyBQJFNhIc2BS443CvgC+7RG7VvV8hGQhWPOQw1Gkr0FmM2riyF4ByPkZNSS8Rj6k
ayTtj04sXk1WLwgezBs7S7i82ZInEShTbCkR+RHTuAMJsyqJKUYbGRnpulI/pbOHix1vZZ1+ktfI
SrnqkFLMTu17rVWxAKTBdqHoMxyP1lNjAEVP6YE7QCGabaKvKKYnkZIIi4Z5ZjC/izwsaTpQlhB5
N6K6+Iul1wl7KBZ5TWjrQXM/K/KpAGjiMwtb/h9KTbAvDxJOhxqhD9XdMtI1nW1CeLEnopfadu+J
h9jOkxsd9FbdFChMej5v7QRsSUOABXZZ8QQm0Rv3/sibcEYeQo8ODXDgMEgAo7neMxDh5hxEnOCy
lsE28MxbWVFkkKp80j1CGNy4upmximzjASGch7Xe1tRG9BHHL4k0Rua8C+sOVesxd8YXgreR+mO9
WMWsVtibVzWIbLQfu8ipNmGYAB20oVIgpwZGmUL6WxZhnbN440hL1N3khOW4LZIfjtOedbBvtbwH
km4wdpGJ1bSIgWs1GY29gfu5i+aNNUCuDmiEoPEvOrj+owFcW+CQ4RoP3tICj4WDRlgnCunYhxva
f89vW75Fu8cKExg/mQjJAqimZ63jl1ghHQcw9OTJEX9rWRfsgEq+oDvt2yG9dTLKxh7FyThMSBJD
lrYoujchtpTzNGZ7p9sr6aXsBgiEVil4pbQTPp1eiBxC/kJDioUwbttNmpGYFBHFcyoD89ZGKRQP
uIJaw/gKFBMu/LwXQwbafpjxnxkOAeDOVAx3jLHaujy5aAjtRP9K2eN2YbhnajOuHCaQh4nw5Yz9
ztELpUUUeGTRF5T8TPIhSLJrp1DMKr73Qk6IiTrjzTCru6kbdL/AU3o7E/sHM+MQFcZ8zGZL+OYE
dQ73dSvFowrCjnI9GrbTWL1XYZPvY+SFdsX7nLL6wwjIKRCLVr8pbljZVsc5Lt89QMa404udG3nf
2OZfZ3CnSWJ8TsKY9s4ES0nyPhj61GUFMG+kPd3Veg86jBFBWVnpqVnymq+NyNw7fZhPQ22FFwtr
l4/RNdvUKutOSln38KGbe3OB/ExOzXU494zJB3tpmREXUHSeS8uD9SNNc+vKQveFFMWpLsla0zAO
FgUnCd6DfFdaprUbKVNUrq3nEA3LDA5uq6LFK0/xtBsrHN+eO8yboemtjdI1j366OVl64ex6XMy+
xtt9ZWhLxWQeF6QduQ76CZAvsAnMjus2RpPfCrUDqu+tEB4X16HBB9gc+b15a03T+TizsDVFHRJ7
o9/nufXAqc8Gnh2HZdbiUKBeXrm2hJ4HzisN2FMRg32sDFowgeBrZcIA7SL9reab9HvBEFeTsTxJ
DZ2VPqfWVaFlDmLVb2bqRl6Ta5Q2wcmOSaVvxmOSpwyccpCwgB2I1ogfM5fF4ZjkH5DMtmPf79Ip
v4+RrLuRtvcyZhGdNZY3bgVdyYvWg82jDWMKJ7U3TFsga2CBR2bYhQnfxR5/msy8JDWc7R7ZYB0U
8S4IsruhBGEneA42Mna/ZajOgxkZMKmzg2WU7yV48LXLpBp3HstvB/WD3spPJ9AHkFkp45B2G0vl
IA3vdX/sHPCNKvxx0+Ihm9mS1ctS3aDUsUbv2Yvij8AiCseQqOu8kaeiEAn5Pl2M0oXzhvgGgGUJ
rybEdXbiHI2pJjFQ0qto6GswEu4JLAA21ScWB4W4NAZHG8U2SJdaMJS2CXXCgXkewulhMGNcQtG7
F6LZndMcpmbkRwQm7RwKeFLS7E2A6ra1JWL8ybWPQ4prvJHjRZTVCVIi6hz0qR0r4/85BMz8l2A3
Ihodx7WNJYiQELAl1PmfQhCZyvTa70V5QTX16PE+nkxvfp9QWq+wxZ9Kko6uIrG9E7uq2pez/U6Z
0O8nHv472pCHVsnytdVQKqW6y1J6kVmRfHMy4ctwm2BG0VrG95oSPOXxg1Vr4h4src2ZXJcXQ5gA
qYgSwexfICPNGRtPqXlbhMxrixJiEPSWZysxSjY5SLMVAsZVVIw3mtkV61LIas9Gq7lRjv+f2bBx
iykq1AvWVeaU3g0BirjKm5xLgDfS/59/eca/xLY5gprXAfFt6KZt/Dkg2uCNjRpHQztnVvYSrOP4
Qdl5x8ZlWQ/qB9y/gJgz15tJNUgelOFtC6S0FJjTsU5BlBgs9NDChdtUi+jECPVb61W8r+uUwIwQ
opGIzUOiCOdIRoamRoNQbd2VSm0qgEl3VldhmJbjzstN82SUGSHAg8NeNQ+9R3fSNmh63buqG6ut
CyD7/5G/Jr1/ifx2GKAIYej6EmRpm39696BZBNFiINUlzQtHTWnL2zKITkmrRS8Wa2/mhSF7vZyd
vMIy81pn0ffQjIiDYtp1kcUVo6uCNkkDjOyjpp44m4rpmoJuwQUU4qrqLLSpzA5/R0jP8MVQqh4j
Imf2GOWbu8jmD70B/2aWIEZS0m3OVBbvRl18NPXwCpR5AQM2+mashwrvLpucTk+eBk+i6WvJcctb
e+OJptvNUykfW03a20We6Ido2FemweVqKL18yJLwga6d5o8hz9mIBEApjr5V7KjwCNsqo4cBxq9B
VLzaw8qpCOmQyz/sBlhmKsnEAdH/kmCDiUelDcw78DR5C+RoClpxwzx5Poy9RTFSFsO6ok9eopl7
tg+QA+cuZEatKP5yV/+A++vdWMhcPTIRLkE0HXPCH/aVJLvZMkYPJXD4VprRj9737nZ0oWU1GSK7
cCG8Fzr55b8DWbPUTCEu96BeNE1iu5PyWgtqsRpCE3yVxa+0/50zWRkAUieHCIKg62KA/+7tGADz
AXlQXiOLBQ4w14+JSLBpay8M+ggGDn4Def79x1jY8px74n7KnOgX3xyI8o5T1RiegkbZmyGDBfQ7
YL0q++BUtu9E8lx1FFB7Qr/iHWsc7x3YKiX5hFxV1cgR5marKx5OP3R08dGBLlmblXMxiGm9sgVC
D683N2zI3c0QWUfkdNZJqhlFtt0Ut1Gvo/HpzA+nHBwKe3Yx07LQY6z+ZUyj3LW9GDc9dLK7uf6E
mHrm/ZkTWlDMF10Ple9ViAXACYJ6K6voLu/FS1zGKWwX8EbRIlqol9KZ/R50S0iZF9dG9yZGFpiN
UT+mc7VAJ1XDHBL6ONiQ6pfgCEmT8VotXuh5QgqdaoQoMnJZ6ZHQn+wG5vyE5nozRzAXLWNuDhDN
itumBxqtcBRvaicRNLm9hXIfw2BgDqxWwiHFD1Cl29+H37/9IbOy+fu/8/fPUk01dVL7p7/+fe/f
+/++/Iv//ow/fv7fLw/bxz9/wh8+n6/4j//i5r19/8NfluSJdrrrvuvp/rvpsvb31w6/y+Uz/38/
+L++f3+Vx0l9/+0vn2VXtMtXC+Oy+Ms/PnT4+ttfJHGm//bPX/4fH7u+5/yz//0fTYtl8Tv+jP78
j77fm5Z/7vxV2rqjcwIaBjeCzZcbvpePeH/Fs+4Jz7Z0R3gYALl+uXra6G9/Mb2/Csn94eHUkQ6e
C5JKm7L7/SH7r4bjClNA7+XN6wjjL//1zf0jS/Q/Xwh+F/+XbFED3z2X+D8H7OoGYBtHGmQyg+Qz
HOOPlzyLhDZy5xFsfggyS4iCHTHk7xlaNWz2fDyNVL2u9aKziiOIdzqEE0YAC9pTL8Fd2/a+zMqK
WoXTqSV7ii3Pm5FH5g6V69rI3OLokljoYCdfK0dGa/bDMbwB62CGrLuFfd8SzrApQRIjuHsUAFza
ZbqHsUcw2MOOOhTdlvN21Q3k+5GGcNeb+d04E4MU6jqG77g7TyG5QC79ts52eDX26ZsL6AsfZZWs
Ty5D8ltSpuyV49YEXVPuj6QZrkmxoKJPn1An1wxYJUrn7iXLURjVvfdDDgJJVXbYkl91U5gMwOxC
Xl2PlW4YIDqMKdE9gxGQxywFC5anwNq00X4UWN09gtJlx+49fGL1BDbnfsARU3goKqt6qzzbXhEy
VDFJ8CPoAZdGzfeZmC4sjK+jlT/nBe5rGaavMur5ZbWvpj0QDwFH0bKTgKgH7paMXMy11OxtzEhh
bYkHBm0zHWFNMFHIzRUEH9Imo9qtGekpnDOawYXWQjiDzgzmMARv2KIUA71HDKoFYXxjD3OAsdhu
NiYDWAWAnUkC+pmMDZDs4gIjC3pq3CgbwifJk3KH8NzmwQ4aIEZIg4YDHAgFhjvR/+dyExvzOQZ/
yjX6VWSTWlut9mPMIR77Efl3gzB4U080QkwA9LMTc80XbcLhFxafcZzY6ylFyRREcsMuaVzXAdYI
SnVgtloz++CFK1iaq77X54MXiycjL4jBiF1Cqwk/4vRDdEBQ89ptmYr2djjv+qahCHI9vH58JezB
+qz1W3NK2CBFh7I1KZh6mFJEfEHBp1dA3eiNVxklj6BA7vPWuQc54ADTpeOCJo2OoAcDtg/Z/Xo9
rFWlkZvmTOAN+tC5QwhD8OscHEvDCPcNJxqKokVHAVUeriubSvTNrGTpTiG0fQe6Nx1kiD+gIY3Q
R+LW7ArWtNiUIFAhsdxq/PTQ73pQyWZ9K4xx2A46NmwzJWWKFvItX0jvfYfN0puTF5LxEPMFsfTx
Zs6Fg3epgZVvjJC5xjrCfUj7NDWAgEDurjuPbOwqhmGf6mwqcDmZ5GbqM/OMcpMOGdtqoqbWHctE
E1P7vWdiSJhsihurTsstDw5jBJDHvaFcSMc131AfbnOB72hk2KEtfWLYucOmggEDbHVFToakTW0i
npzmkZ4I9Gt71xE9uJNpwnQhazZ1bHyiZaLAsKGX2km6nyvhw/9AL4ZpRcN+cIutH5NxMABOzepm
1cWzD56iX6LFAkym0Pw0ncg3AedDaXDHGuDKOz0FKli1Mfhe1pGBuh9n0llskT7h32oQXsXprhbx
nU1+G08g6zNYckDxIWjxWl3D1NyPrEaxqlo1QSIjWSmFW/rMQHdAIUm2TIGblRyDbGV0SL0swSoX
p0YVG5ZfBOlrk8n3yMuRvxtEUcTkq4C+dtZYfAZeCk3fGN4x8Uj00YMAgLBdHyOXUmTsxQ2hSfd9
5Rp09AQusNW7VAkEHLVLa6gtCuynYUenvkIINSverjmzZMvqFSvO5FHX6N4UR8MqqIwWoZ19lbkJ
77dFbNeOw6bw0pj0neTZLA3A/iGPEVvMCplp8s4QOTvqbJJkimNtUFcUq8RjIDEG6szAOBkOeiNv
0N17BqXjqNHhyBrULRYbteNaID1KN1Z9aiAlYF5SGOM7OaVIm3THWbll+FJBt8cKgNVBRPdjR5uQ
wjZhIgklDhNdok5QxO11H9O/dHW8Rea5GCO9YBWpodjkIdG0Y1CfIPG2K8Eh7bq1S9xWcmvRFe1Q
boKtjIk/JnfyaJPfvHeKhDG4IS+BoxjRmc6LLLEeYoN1eNZIh7BVfpgtOJXl4gYK9hkpMnxEXn6j
DN2sjy8yv6ltyjYNiBlMPpZhrnF0NdPcCUKEFqAcvraseY7tF6um+8wyfWWQ8Xno23QXZ167bSfg
O/h/NzpxPP5QhJvOsO7LvvoRVYTtoI1Rn2RQWc2FwepJlhLaB7MrcgjJRoYIv5PKIjDXIvcG2hAm
79/vrOwoDOuoi3IC5DHdsBNn4GklNzbqCcx0+0Cbr8QBWg8DosY06Y7khfJ21Rf8isPKsWWAQWuB
VqfAHMTBsAoUrjonq8FUG8ZOtwhPaFhbbxFly/YN0+GE+tsh2AyB4ao0/g9555Eku5Il2RWhBAYD
nboD7nAWnL4JJMh74JwZsPo+yOpJiZT0BnqQk0z5PyPC4bBrV1WPlvd8HVwoPPIfsJwtdiA+AUTN
viSYgiHkkYbKQLTc+DyZRQg7WAslvJkWpDDCmuuXKyc3Vm+KBqaPNDUBYE+kPWRqlXtdS5IdAOkd
EfHy1Kx64vPiYBQZoF5nLrc5/ZI0n/OoTsRKQ0Ga6Fgikfaj6/nOKEcfCzNOXHB1GJhfdYElMa14
ChL6sBKouudFm9qDJRI4nelxKOkFX2lz3fOwig4rBn5/1o9429gfmHX8QE4Ot0Dti3J8NRtyODLJ
j7aTfEur16Ezg9jMAZBTLNGWB5NeiCXO1XkxrSs86FemrFzL3uksoHmFTyBhjkCkoiiHKDsGgy9p
0YhBWP7LYfHJYumqqIcIlclOuHVOXeqeCjjlUdp+TQk2m0qrH5w+uQ61eF864sTWhJpV5e6pYTES
EEbaybq6k81AQGQA2JHyDpipZemIlHKdgv7QmUDdCXbX+8mAY7UAKDRgpJb03vpTRqgIUvVSF3E4
EJybZvsBdKfLJhNmjFwcym9wLfFJGEiPbMIUOyAFq3qMC5cEJt1u2uTg4+6gPEFuCCPHfdPfXbtI
w2kmkg+5ni0PlxVwB1crTiCNz/FbF4kR3QNMyBwtn8ww2a6PKQ9qsvSdrJDfow7ukqjKQk3wg6c9
cNWx2u67z3E8zwdDosf0CNmzjtEmnx6gNqz70VB8OPr8sQLzo9uIskmvbYbbMrM0wjVt4V5GDFt5
wBZjWM9xisI5W+S+oS/qrCNH/VpirAmlKONbZWQXTM5oCmu0b7ukOeRxieawAjyG9QZ/Cx3tWNjp
XaxKIzTNOvHLrAdOx+uBS4R2a3uaiVj1720jQlrmhrs3Yuk9RRGFf1v+yKzit6HSXwf9jeqg+Kyc
k4dQQqsvYZ0CR2olB4p6BPR6JXJYvXStiz5GW66bl7pngm86nET4LaKDi2+D09dx/GJCO3So5rJZ
hMbzr6awZRBMPOApOsJyKk+YkjhA1kpeMq1TmxtsvTPMhhUPhg4NmkJVktY9Rnw4931EmysAzr1q
6dvq/TSGrt+P3d+4ca9dDZbU1k20G/uLyFQU0rH5bCTU3HoLFD7I4osekSvvrHddSwEYjRUJL5ys
FntF8KErwwZFLCQ0QM2+1yRdmE6jFHnUrGmbhCMSEwBDDLw3uVPz0Oa3la0u7Qk7d+VVK3tIrZpI
+kOuBG5Jj76OqCxV6JopVS3yUnG4EzpxLsnMmyPSOPxF3CPq4xhwc/DyzGQSwcDP0RXpyOtIGG+h
49mjwWxICHOQFfzJzZS02brO9xVXhdQmu5bxP5Vz3MIYKRqKlC/oHttArEniw5J3CQwNE5oYpQjn
sZuhhnhjqBFCgk5MGbI+8EdLKJHpGZADvikZqeDko9ZPdulWh6GvwedV3b/MQqhKB5WfYIJ6gamM
f5ZAXXemGlmyy692zKsPPYr38oKBK+abXSH9ydwkIeosH/qEvAgbhUq4+l7rk/GYZusLkGEXry+K
d7ogUG5/BXbmZ5FGziU3KbIFWzG38mfQrJfSwEVCQAZok+a9m9nwncNS3s84nmg4DvHC/9vm7K4d
/hUVCW1FRQ2dbAaSeGJYvuOFo8S7CSW/gh+QPa1DE4XGrDPK1fwNTPeN/pV2RyPT2VlibKvNxI1N
PC8pIdfSxGK8bLlL7R/X/z8K/krG/cDGmX6Ujbxzyku7qOUI5YN8Tx6qBDrM7KKmVdWx7ABuDNL8
0rghB7bnnugXMQ895gmjjJ8kbvV46oq96Ocv11v/uZE65imUvaKrwflD94GTxgRe1c3MVavYt5J5
EHBLgmKJn5jNFUPhIjkk1j/FpIXC1IpgYYU5SobwOYP6mLv0bGN/ajtKN3szD4at7kq7TTng8Qrn
ATYTGXiT8PaVbJ96Rh8/Rv1F/XPD2aD+znY4gjsKi/RPWdK7WaH++hOplV3iWH8RLfn/LT3+5mKm
v2d2Ft+bsYPZDXmrckmGEzHNEeVdfxpB+V3QBwFuEWutnIbgE2QFFWe/3QYjcGZjCpSTIJAs2odr
JfdFNvIq7UyOIkhS5YSlMB4eOzmMYeSa17y272Liy/cFO7uI5Nu+4YWxd194G3qA3snFLKvF+Jl3
WsCyuAkci5XdxGZQZRTcYWneV3bH5a3Ds7Au3IqzibbjzkZNNkb1uyRdfbQn404MSIZlMxwMQO0P
+Aj7+3Z6ETFd44KC1pkHKjBTbE2mVD+j495pJvCbztyhyIyDOkuN6F8R1+JqOGTelmh+kpr+6g71
j+xSxLaWd8rI6yyaQpS0NOis7rkD00cxqPtTOx1TQfGqrQPvm358Y4zZkBhMDlbiJr7tKNg6nkMD
lXK2A949zRkhVm1V92Ot+XUKbc815ZfGNUMS07CSJsxMoWHeLQ9dwYdabrZ9Z7kfLeKnYpk5EsE1
Sx2bsVHhbK+RDKG8HleisD53dpwGJndXAjtnZVTNmX7H5qhGoszCIZPaSYOd9+g+Yw9BGeuRuGua
96DvfQoJkgivKBVy6Ys2mxLftXw2auLcgg44B+JTMBTwpHlLhJrqIS414paoq6NK7S6+ZU7Dj4O9
LtAb75oCPNrPGws1Pa/RIPmiD49tuorbsNiHxuXiGKdYmdkV3NoUNvHKZ872qD3pv3ESpfR6wGBI
jCB1tdBOCIFJAcCW6FYWVNuHYqeQSVhDbS9rZng3p1+BcSbfp3lDM1lz05vuIgf7nl2toCrbec8X
go6ZIwDrgNKFMYkLyURID2YFzZ+J65DAFVgbCe/IvcrMeMOSCGmNlU1HvGo3tcAUhsy7chc59XwC
B1vDAMx/VkvUu2ilwjWlZWJnSPMP0eBAaEV8HkeaPjB97KyOSB91CSm5BMLaJKPygjK3otXww8/d
x6pw+DcqzUJ32uNUiE7KPWgWYQgvuiE4/+u14YYrnCAkGlEU1wPRuvKOromblbbE2dRdOW9vfXMl
eTU03KWy6CNO+YjTKFr207ycpKODvV0IjtreF4LHbe2Xft8qdR6xTdnIOQnrzp0huvfyVEd019ia
+xc/MGALFuAmFz30N5Yupekdi4aeYogT9Ol60wXdkj47+MmuIN5P2VW8b3vkUnuLE95xXwx7t6QJ
bgWwoVPwbKcY3Hhd+bSaQWTo2vuZAXi/6EzCjkAtsvAZ0rHTwSHNUGsTfrWIw1xLsMpZlXgaCIfs
vKL6xh6mfKgEhBlzOqtIO/A41U72x4NTlmj6Y125FmW1E/uIyP2cYvzDI2dctHRzwCURqKXCIdV1
xQXELc4Yh8/Js78s6zTL8Y87JmFVja+0TetMauk5q8XJoXI2XSGbeOQ0xp5v7MwRnwtS5ULSnqTL
35KLFHeTdB0+2BdRbkCKRM9Q2iVVSdT87ABvcStW3+4ye5weNg4YkB4JzxIXrV2kFTg3Jt68iV3u
ARfeNM0iA2/l9zyvnl+6xw1nvE+00Tj2WvZB7+u/BUQJFtPit4zS91EH2mu51j/NBJrH+k1l4iP3
8JEUa9Tteq3HXefR0qUasralR/ScKNulLGjMLdMLsQK6Xaf2bkrQolqzmg+u3dPOm3cO4cPyoo9x
yiYvf3JinLvDSodYzr7Qa5rpXmc6XlV1iLUCfye+eN9UzCeZraPhC/NpdOL7yuUm1+BB2k0Ck2pG
YfUOhwTzOCj6GOp34+pfKKCxzyPDYgKDLk4PUzdesJWTM695AXQIKclQMW+5xmXIgalrKOnUiiYn
C6qtNXmPRa0Q37z5J38waHz9kAxVdvIkWUf5TUdQpU3K5xFCKvN9fqIX9A0FhSyca560KkfmdVdS
aNj49j1W0aDq4aY3/XssskfwFpM/u259sCz7BGYV+ymlXZcJyjFbPhKLZGzPkeX9oab3YK3jD97X
N7BG0VnbVyO7vVZsX087+XWc6nnS1m9zpEbDxlQwlcmZVERrX3UZ6celJcsorS2o11s33funitQO
Ys34aPBDogHTj+O0ZhAPPHvuvJcGNQSj0gKTh+pKst7XMl5zjkNXCfhcsmdNRZUaUeFIm/sdCGO+
xR0XXveTH4ck0oA3X9THOmJQlxhPHVOcZG7/egSUEigeOpgFmC1E0iuPPLczz5ch5ueTwr2KzXSm
tzzNed38rLRBYYkaLHxPHJxi+cUS3+y9Vj6J2DZ3ZjP+g1az+DMqG9KqdaR194xy3x7FRAouXyt6
O1yLf2NWBcrSXpJV3mKHmFBTCEY873eJZTC5U3FsZ4x3baTCNOcl4CT6/Ihv3DjzLSfFXZsfLuuF
O6wBV/weBIYFsF+6umna6v3emqBp0hzSD1T8LnX1iCfmU3XtH6yHmvbWjnsPR92xz7SKHrSartmH
aWtBpyfzDsPda7z1o5Oh9iU/BDvwjxjcHqr1t9Mun7HCjlhSsZ7bb9Ow5Wm37vWCEnbk4Md+hJU5
be0OHjjFCreszjqXuh7exgx5fFtn+gGav1FCGX08oBWUOrQ8SjRGK3nNtkZ4Y85Nelc/MQHR02no
fkxMKOylme/jacb1XIrHhop5OM770oRQKCifr7PjoK1gL/WnhGp6RUV9b1qFP22t9auNbVzAOaCg
5tRg5mvJuTF2IKeXNDdw8M4Xk7/Gi1nQak6NhOTTObNjfin4KYuR6tk+a+VOJf0fYlDcHxz8cjUW
IFw951l662UB88lxypthxk+Yp9jtsFrrS/c+6ZWgqZLxVhjpo1bZj1aen6ht4vO1DCDTtiLCAWLA
XUv6ielRU8Bzc6k9GWXJUcHrZG+xPFK4+IF/PbrPqqYLm+3al0tx2yyWP4AvLgC18SskWHR5c1XI
0573PLdkuFb5UIg5bODikDLdydHE60IZKa0OlLW2d5jfUy8Gwwf6r/1XABLqKJtAmOBCyt7lZInu
YnBmCend17nxbWvry0zQktquAXo3FLeejvs+JQQMobnm9ZBvIOapfh6qftlNWTxho7wrknAuSjYv
MQsPvfyHKysnkWcD2jTwnsMquZLfAmkwkAMr9XtndT+jiTRRPJOcyHvZhxnnh8E25bnCK7+yWTvK
JdBs/vKapPAiGmCOLt69DcnaTzK6Ac0aPXWs2U/FDDcti98daSs2A5e+c6HEMqsrmgNZZC4PGfLf
7MGxz/XydY1058mtzCdMe6RijeGhZUkOe4Dk+AiRBW/oeufB6GWx7nwauhpvXU2yzkpuVUWRWEkI
fj/12ec8BHYLecRiwtCLWhIM4mPSl5fOmeR7ZLEIsacx8nv+GP2oh/acPNN5RSViZ93jzQjW2jCv
ozk+qH6kD8XogwELeBCVXnaMt/YYYKx1xA4RrWHM1Xditv9qYei7sVdhGc3vbtdD8pV/XZKznksT
7Nji6V/H5C7OihGfT3ZCaxLXVQ2fTt/c8rkEJRyrP6sbXVcHJIKmNfdGVobsNAQbT1S7ziSdLIwl
dImWEMpQ933Poqa05mMj8LaWmRVtK1Piul7yALICQZMTPWSpretwc00Wuk+tppBqat/SDb6h+QXH
4ibAUkgyAovx+wQLSpJGPtqoiTkJjQ/jWuGZtH66ZOqbTV6V4axb9DJ0r5TpfWG9CsVY/tUi56Qt
MiwUwVUkjqOuw0EtJTNVU3xoZP7aOMhHx/JXF5dyOYHJaXleJ9Su72eMQs5Fy5nlajmfqwIYVkWV
WdOk22xkepyTyp81RsqZ483nMHoAr1bwN6vlZzZenTEOrGQsH5tyrnZS8c/GCL8SEv0ey+HNWeyn
YgRiUw+Q05qhkTQxAYbLB/aSgkTZiPuUMuLQntZ9Ag+Y9V3eXglkTVypzNdIHzb7e+aGZgkDok0m
YlC28SNbbQIFsBhHLa7JjjmqvxeAyOWaZljABWBAMTKx9f0csEIOpg6vor5T1OfsGhuFdp3b6SSt
/MtjfhdldxTCU4FiKT9O6RfenpQdTLupDNm7wWp9N8uEShjYNbxXHGBu+s9C3ytdf6Pfd7I+Mm5f
W4uOA72wIKZn9Q1bZnqCXBEOltdiquc34azSwCZs6wScWG6uh0ktzNBEqB9H59C2AGUj1z2lbvQi
LPfdils6qKjd7YwMzBJBpDEunwZLB33F26RTWKbHvPNdLPk+69qvygaHbJvVDUvRPbk5fnvskUjJ
8UeLmYc9/Ob01E4Asu5KUi0HS+uvXC/TUxqzAhl16xPKPyCIkZR1lAOmzIsvvjuOb4wbOkdICoPq
X7Nu4bpaEPr5sWqe/9QwunM1rnzD7auHs9W3ablrnD8klNlSSSQCWsR/qrQzArfdYqAzzZaVSJ/x
aRC98RIes7HBclOPnDxOD6HKPFWWXvqmB926eEKueIcqAIxbsXLD32QgorH2bnEE7RIN01NTsaxN
yrrE3kXUoZYbUWVgxS47oigo0fqBl34ohCT4ovrHMkn+eo8d/bDx9FKl3C8g0/7hu4BT1EmfN0T9
lkWhswB8kaVtWReqDLfwEeEUDi6MRJPrQkdULENj1AMzSUmaFXWBwt7bj4whVH+Jg2vlH9RPsMz0
GM8WoDMM1c697RkfaImY3YV+lUUKsjobA3yjrJeMNaOKXj+xYlyuk4wLLq0bvjuJ5IPntaGrtE9M
uezpUa32RgWom4sE4VU7fUhnhr1cAI5J+SoRiPtHN+ifAcDIYXblH/jO49V2NIa7uPqaRpBMq+pQ
jWgj2rER6U9bQkzx543X9mf13DQsvOlK5SiAKTns0qSRH3hFkeaKtwR6+D71aPRLG4c2hNSkBIzA
ownGI3dGGnRtbgeajh5dpVu4I/6U9Wl0WVX02dl27/vUYmXcwOkBUXEotfYXwDOBArOlsdjMmqCe
alZ6iVoOkV1RWqm1HHQJ3XWcXeuUB07KZkBHmi7qJrm4TDGe2cMv67g7R4vYcy1STF1LHDhq8M2M
i6fT2hD4P/Pc0U9FK7PjmDfPXaQhb9Nhs9e3OEnD3TNhZ0bcIIr2ibHAhhBb/elvSaSF6sWfLh5f
qoRJlkmn9vksBDte3dqvnv4MuIDY/6QFU1qzw+0KEzWEcAsstsXXLXIXrl13fqPQwItBe1071o4t
FWBq68lItoAY/hSWHDtAXL+AgHbzOEErnhmsGqKMQQ6GxW8H1u52pLM3crsBpZJym7yBi6VQ1a0j
EiZvlWzAgy/T56UdKaPI+iOXQSPkKLQmqjY77MqmGV8W63Ecynkzs3LkUNW714bV3DPIrceV6tOd
AbHhUMSEYgWxQiB94kiXSc9+vgm1ufpRSgPupC0e/lqyHj10wSCxkMSXSjvnugdr2MVmI4vNGWGy
eUwyLtdV1fx4ZWqRs5hsdkMYijARsk82DwSz+deIpT8Mm/ZIgZwZmUzATsnz6TJu2NznQI6APBfv
cx4Rz8KPcEhVTFTSWipfy//i0Z7PYjU3fe87WnkmqXx6rJF4YPZYlHrlyyMZRQZybP/FhREYA0Fq
P6We/DtFOfD7WJyN4VytGYnfQhtoQ8SHMJQt1/UiLqntdX4x9KhDFb2nGgW32sYgaIitVAvgmXY8
DV3vngeDlbGc1gmBjkA7uCabXy2+X4woObUl8LGOqUgljDcjX8lMY/9Pr6dvOOwbRmCjzSaQx40D
53ACOujwzmmXb68WZByL5aZtQ0kxq+taaT9rVRuBI5m8EnxjCwI/t0rtjo8Ad/qpMXnSvIS//Tqt
5yW3KiZb3skkLoK+jb5S4uoE828zQhn8P8TZvFy+44hqcoeKQcMrw6RpxqDOMI8rQ6chWSljlxRy
PHoDlniUPKz59WNnAqXSIbyvlpkeVbF5RiaMOg0MDSyPvKZUeeA5OkyLDV9XnwA2yv494TSAP078
REmZPZa3mjyU2TxbKwvgrVmpZKVnKJ6C3EEOR8WU+JlZw9sfcYnKWTQdbR9rFmYWlxqKKG1sadAk
1PjlodxQE51TFTt25Yn0jU9SiQywlw77Bkp80BrstJ+8qO+f6/ZVNRplywkp6GwNCJBVcXO/0C59
JAz8j51VG6xRwzZYMmjnmQFYMvotu40Y7M2vOQT5ycTxQWvyDpwXo4uLep7lCx9OzhUiST4M2yJ4
WHDib71fOkuawaInlBv+cGm1MlimN1FE1ILqDNau4hHPRGqd8EecHSrliTlmMRykPnVZEA/uEwW7
T1KkFwoazf3I2RqYuGvYBFJ/VlDrooUdSY6bV7OgJOe4S+LmcR4aBCrBpoebAhuWOnvwIiA4Arlv
nzqoghIVEqf2hobfSuDMsfCh4EJtWYIY34TPtrjzuyDFVPGUUVZu6aa4GbZ2cNDL99OaAbBP+Zgx
+h1Tx3ic0rljg0E8grL0i+AFJMhN5ON6iztZUtdcOGcrsRrUDno+Dcv23S13sQUwEpIYOomMRM3W
HR5Ds8J9Taj4eR69+YqOesJXSVxtC3YMW8Sjy9bbalBUxlE30VTNYnMLhEQkQ/pBP+fmcIlrxgcc
FZtMSYzEFRGmE+5XTgngrNm+QuYWO9G2AAqIt2+vBCc996Rwoy0yTFcx6bTnhvTK8p8YyxZoyQTR
loiMy8AH626hF1xaP5rWfZktf2S9khyVORA/jHZfOqYvtYVn8CrjDLT+Ek4ZfLUFbDSSNlQep8eO
hyjfQjgDaRxH/au3cA4jr2Atp6Gk0jp46LYQj9riPOsW7PFaKmQI+kRb5Mfewj9ZHRZkgZYtE+QV
h2LOvpXZC86oFDAovtAtRsR7Y/KlPZ1bK3lLt6hRnt3pW/SotLPJL8ggGplt3hlbQCk2iCrNW2ip
/098iRyTRZ4JBZdejhoUEdDxM92R2OXsnN57YlD1Foiyt2hUQUbK2MJS8Juex24MnRjaAuZM5Fg5
w8AV2FzGEbp2ebC9prqbIuzV+MeaY0J4ozckZB9A/FjCE4j8gOSLxpbnTH/sUj5NJGh2RE3sHHGR
X9ot/qW2IFi0RcIQBzh9t5hYuwXG2NrHoP2gBpoMq5m95JeR049oO0mBYZQ8B4CPM9XyHqGykA2L
HuiMkL5l6iYIh69pFneexY6fUF5o2LClJpvVHl0/NW2B8StlUoFtn+n2a47TnOIfArKAh64JwK+J
a1ZB3wDnG3Qu/1RKGH1fSOMOoqTfuATWxSA/7bY4W3iAsX6RytO1AErDUSfzfW4Y3hzqueNjaw/P
rG6rd0OwR8ZlCReiP1Gf8IzZ8WC4ESDiwn7nCYCxkK+/Xqoe4CX9tk6O9kC71Uk5l4b37o3LmWb6
oKedEJeMznww37LG4amn3rcyEOqEuRKiLMt3iOpnfguUcte0cF+iQg85Da/NjpkAxKsr7zUDfU2Y
6bV3EVtc+ENJUYVRnH1nBABZjdLFV1McnWR0WNi5ZJZp/LWhiDudWXwqeqSmKvFwjnLP2HdshPze
bFVQbJeFMaPsOEZLsrstb9ZhT3ZcKrtUXTwaWMzWZGlPztKEC9+HULgLrw9dnelnmhqu3hueFlHL
+co7KCMtjR47RF7u0qX+bTMoaRU8ZW0FrOilXyxI50vSPRXsna0+AeNOZgcQFbAjIHCBNnKMm7Ta
QbLJvCM1ee6SWDundKE2GRR+KJ5tYbZg4bJgsW5RsT7Amad/daPtdR33auwMY9DEybknlrHX1uW1
cGf44sxoHLj0SB2mzSqROl9NPvApJNN5Zu99lFFrcak0Zr/f+IWDXQMgNrvd3FJWBGxLxepzQ1oW
NTU9lsDurS3kWmhhOAyc6Rm3saND5VCAuZZcbBndNpnVqcHPYBdZV8ZutR1nNYDAl2ZTIy3P280i
AxczV48W5zcFsZsbe0ovkZdodxWuvVBOGPqs4nvIt5HUVvTvejRaJ4xxe8N06A2whtU3BV8s5GO/
Y87xKj3Uuumx9Jx/2/9QZBkEvmn8Szo8py3ZNc6JMb95K+6QleLOocrlcS04MJocKxPfb9/NOTTc
ci9q+Rcr7XqslMIw43xl0GyxchnVCfUREx28ft/eXEHkXu/Yj1NkOhM5jiTeeqRHSJNGtwIOS6cP
QUv69r7xa55Uoo/i2tdQAYfSXHZ5O/AUlPDD+kXe0prfw0XI2KqWdYTPdembQ4xbejdG+hvFI86u
bbl/xao6yYX2edz2oBkNvi1pQxGd2xeHWZgvUYrDlWyr3PemcWG7XuMINSS7BeuQMzYzX/Z3TQxB
EqdHxIm/VWJfyA0+xx2R5tWmwARxIMraEU17PCWYS0O8H/xypdEcalMX8J3dI4Ozg4uy+E0FQPEu
Pw3KPJgWTOR2VeroVuHseiMFPaOzI1SxYdJFCJtOP8pseLGjhhcFdG5gl1w545HgVIU2wVzOC4I8
eqL3NL2NRui01jkjbYu2vlHDOs/wE7Qo5RkbDHN4ttRCwAr//0FaxONBJtOS3GXHfpre8WCFMRe4
FUD0zl469rbCR9sU2k9e2e0JAuwb8LruMeK3s6YefG3CI5brSHmu92VEtNc0wA/xXpX9mWK5gP47
GrWxWhwG467OKVvk8X2srNzgHm9T/EUZaj1XUF5HFGS0hZ/IYxfJXdzbd7bd3hhnsUJkBCRmyASY
R1BnPC4bg+3GoIqIgWO1blFkfjLnyZzKP8MAhsiKK5R87RF0MooRwIQ9l5fF57tu2G6YFtxsHeo8
PHeqASeUJsdmhHOkPKXQvSijgAA2NXdjSTgWpTc5xjLlXU7+37NriJpl8cQhRmWsPQVL3JzstSGB
F0GCzD46Q8yYdlyOMtDovmS1C7eePKtRDG9DyqUEZ8TCWaIONaoJsVIBvcR4FGZNBGF6MxC930c8
U4433uSChLoN0qze7fdxswes3Ul549WcgAGZ5BBD9Ipy1/X6HEQ62sssOeHs9pN7xq9eNM2pdXDK
6sZrVCFCp6XKsaCsvjeOKNE0PwccIkwEZjPgCl/tfe/VSzjH2AeVjq2YC+R1blCi0O60M914DgtQ
77nSupIG4hP3OjrBuvkXwzOGsDEQi8vSlJVQ1dcHODKkW/L5MkvrodGqoHBY7i7Gi8Q/A4xBiTtn
YDJ0dPzRyu4qTI8D5qXN4jO7+UOH83hvFHyXbDYeJdlomlLiMM7mP0Pe8S6VOLjw+dIpPfqR1MyH
rGmNkzIstgCR5EVV9c96Nb531g9ER9YXNKYf6uIrd+Ntb9EeyR1eU8/rzqmuWGPFy01A8xZ6fo3q
JA+4KXyXW1pw1saT3av8iELUsmIqSjJq7GrWnGOz7nQyGAau8FzwKqD793OccMtGWOLtWlq8S/7U
lCDt6bfEQVphuB3WDRbvAqmCSZDZNPmw8T80IIK79XUkt7pB1jtW0Xfz4Jbg/vQ7QUofcpf7N5vH
5OgaXKPXFRtMslUmDlp3sWekLwT4gVog4BpVxYWvSX2LhSHb3JV2p6KDnlyYFHyp6H6RsgmRhqyu
f2NaMkLegTRwERzNOZ4lWfk9TTwap1zBXT0NkhhL5ijWF2Pc8kZSIZXNBpn4dKKDowXaDlWmoI2P
21j3hf6t4+b/KtbCfpyr8uRO68xRwmp3HPPvVYPNgd7yaQGDS0zjxPKbWAyHLUfKhSesuWd5+mZL
+8MwjHvIuJ8pncPPOe3yu4Xv2LHPEUXFezwTwYpSrkn0fhhNApsqhfAzZ/jHvQXVI+pndePikHBt
TVP75kS6u/fKsj2qtJ58EORjBFahZcvg13EW0m8BUbTnqc6dKrDYU/rD6iUh97Pq4HEZYqte8UBS
WaaVDGRCX/CiuW1M/5+k81nSoeoKoMjsO1nATr3BF34LNdv8dauZDfKK9Z3UiDr224rDW4fyEC/S
8rmf8FQVBsY+c9583PiAldM7PlfhmlXStw3ZMdCqlMVKgkjWeuSvhKUPp0qrbmnO5jw3qQqaW4vL
qMp9bAsswtr1N+ok9HOzR6P19KMYinuTMnFEQb27raBJkmXlJCXrs1AZmPRHM9q+H/Rp7+y5asIV
SbzUKIiVitxSBePvMC811qRvIwGNDiKAbYBFCbuVlYA9G9bJQB/vYsCneyvHJzU615oizYvMEHGn
aEZnao9TyeU+8ajsMLzOO82AEdA1+TapqQgoIvvnavgRIRXmV2ulPcrkUZ23HoTOeW8NB6qiTTnq
GG83u54HJ8uytygmG2Wr9Jkzhf8G9/4wAg8ulCwDKOdsM214VHCqjH5sL/JesGDab8GfuWzKsNt2
Smb97LYw8qy1/LV4SC23KKCEeFz77pdFFA+xRi4gMjCUETCl4emBKh+L+4z3p9eKO8/bMMJQO9lw
vgm7e1CF3p8BQ+V+rDc/ZkqoJIuc50hrQ1rVAAPNutx7q1cEKtKIaYDX3pku9txFt351Tu95ZlOw
tBwvpl7yF9MU/aTQN2/OrwkJtBtstS+QYI6M4/Vq0r9BcqP2RoiRmAyLpd2yFhh5ddoFt04XLnEt
L436wFqyO4NwOudigzi0SBPc1lirA2PbtZb6lG5Blqhlr5rUuNgHcsBhYWmUKVXeudJ+dQ3bakx1
6tnJp+ppBvjnjrS5wzgkX+BND6P0AMkvRUu47E+J6Pqir6eucB5LSR1URA1Mpm0sJD5iw6uDVOGS
IwuD2o/VMRyyWePompgVVb1c4wk9sPKUTlQR+GY3LkGrjxoHcNuC8sgOCKucV/0AfIOIWehR85bk
ZchKZLgWqLOhsUQ/cUZTFLvfGymc37iV4BXWGWuuxC1uq83d3uGq152YVre6vwNYYSGKTdOts4rY
p4+v5jtNlMttKZwFR8EA/hp36UND68deZ0u1H1pny5EkrI/H+qFNyxvkB1wBdgXew3COJODLTIdt
YGsXG6sYIS5mKIWtQXVecuWOxoQaUzQxNCaFDHodcki1+/8Pwsokl6u/1fA/Mse6ZYr/V1aZdFLd
/P1f/pH/TirbW7LYMT3TRcAWRILJI/93Upnr8n/ZQhBSNmAa2KZuExL+v1FlR/yXwHX7fyg7r63I
lWxdP5HOkAm5WyC9hYSiqBuNckveez39/iKoLtaq7tN77JsY4RLIRCnNmPM3AsFZYds6J93fVGVL
/D/fdKH58wLfM4Vp/l+oyqbh/FNSw+aGbQiOtST0eL4LDgT/pCpn3EVNVItcSD5cCokXYWLWL3V+
WPQlP/Q8X3ftpMPpYep9VS38rRstPFtbLDOppzbeMZvDRUIW3EvWBjrZKjlUKyJCvOPOFbqHw1uO
wUGORZhaIV7wjmphmuyJGp3c4xW1B2oy3PYk7dcRLu9ghpL2UZdNhfcpNIkp2qqhWlBzFjmvbVOI
5pEbmUFNInBWaBKh2RvgfzFIO3jSV9MFCBhSPYzyfuqerEWWnYsolvVXvsE1NCNc37mTeCaBKPnT
DamoDpZspr8IA1ce2EnuI9rk7iMUZKxzPPRFmRmcaDoJvzyopfdNLjWdhIfgnRqCP9j309AcOb80
p7DPV16ykLfWcIZ9iHjePryPHaplyBNpR7ebqWJQPBu3qQv22GlKqpdlmvhbwyYFa6yToDvFTQlS
c/DLHeC84JGij/Y4CQTn9Mw8W8vI1NijvZdwY5ZraldFxgFyYYt6wu+5ZuTQItrUBWgCmsLXOVXo
2cbWTFRE5JC/keRbV81bNdQXcFKUnX5t7sP5KSvD+qoWjfDrZDv5y1iS2nZnsVazGvK852a233yy
SUWaQPwil32xY0krbX2wZ3L40bgjAhCgnU4fUz2g8gPiA0fdzexLVgmHBPzzkujDDQRPHBvpzUGJ
4QaqFJmGbOw3PfilW5J3ySlpeROksuFuWt4XKxDTUe3NJ+p8VVsuQKnqH7MzcRqSIhXF0rRH1fto
HPwaj3Xj4T9Qj92PUW725NwfWwJ0Hg+u49UQ4JIm4FgdG8+DFjg/msg9oFvhfK5RvHvQjKE5US/S
DhSj7Qe0gdY2JLzNBIIaP3U7epqbNZlc/WmQM2OdhRs9zzGV+z1n2MGtEaF9VFO+bTqHBffJiFIP
/ArDwU89bPAf8brK2wm9vxhFX22N2muOk5R5FmOyfCqxEfoe8hVEiopScklq9733MffRk6thRY3L
kQmD0hz9PYBO+KsjSiDjONn4jdjvc5byfEd3ZB30HF1K6SaaCT88RTm24Glr/JXORfQ+BZ+Z8+nH
+PeWRL4ArPywKV2qVOo/WqdYe4OPEmtOwcMtJkw7R4OLryD/bnU9dItOOtCO9IMa9pqFW4uHW4va
UorsQBWtWqHZ418mVIHudT+rv7k4/4TAOX5ocNrvRp6oj/UYYQQ7119n9GD4A6VjfIGK+6mNhvA0
GYTt/Hdz0jHNHmkmt70HnrlHlc24dFafP+tcBPe4OQ1bNUwrWFGh4xhAxVBP8vrwL2jH1plAt/Dy
7qw7izirGdUsKVJ5XGflg1pA0o9KlOnU9yIVxkE1C1Xh954a4s7Wc9HlgMd/b/nYl3mTtfGaenxI
5/650T3zxTXi8iJHsJCtF6vucF5gNNSdu50xYL6360mADkt1fHg1cbNKJzvjIHoVuHOj9+CPT7re
matycVt8puwDUhPoO7f+uJ4HU+y4y4fn2vKxkRw6UKY+TEIrAVHPVLJthBPdOJ/DIGJ1VqvBjN1Q
DMMN36CRou2ITt0Ji+P+EPcvltlyuoRQdPDz9N6wtPZJNWTYyTMMS75B2qV7n0sK4z625/gakCc/
lz5QJHlFNlyuo7xG1ajUshlcM3OVvJadocr32ErdSFW2l0Q2v9fU/lEqYf3+Oeo1H1O/563mkHaT
cVTvL+nqeteUJOGMMePto0B7wxUvOzlWH91KTN92MRHeXdbU9ZlE4viAIedcbqgs+DAj3/wvNcp7
F4Dq/iWG48ChG//2jznVgyWyaebYOH7MkxnEoIug+Z6wA1VRGLiNlP4hxRUcDI6HKHT8HqueI6Pz
1Pjp9Zl/SYZguGg1hgJAyaCwlZO9qsEkbavGExurQ4o0aCOD678T25qCwPOcO5VEMKMdueTDM1X5
SQbhYDHkapPO1W2pntWaxe3nqi/puZc/O7VREWwbMM0DNezP8Z2aJYn8M6XEunyqkghJC/m1+2jU
VzEIEvMI7vnjK9mg0s6B8vdeB9elB0S09ykMtAe7wiCeYEvq4abGKZnD+QXhEDhyFkJMDbR70bUC
iDrDP7bZctuUPTlVejZmIy/REtg38IuACMbZl8QMb0hCfhpIyBxnXJSeusCor7YL6XVo0ic1Ndgw
SVG6Qu9B7lALYQpKYpaI1I+5/+sPwoW7OPeVtQC+QU7G33vDrD+11QD6LQ2qXSIfGFhGUdEh9ihH
gf5sRiVwhQ4NetxyswzcnnAE34Icd88OVdZVX3KY/CuoJ2M+OGj/223VPpZD0u4il19EAQ7x98po
/n1cJnCzTa9FxxUbHjDotXGLGhT+0Qhz0J2Mg7d8bg59WwU/22LY+y1ZVr2QxXaEa65BjgDoMGdn
SKDlvdZWREVo7F+QTQ0ueEhSWC4+WWXlWiTER7FHuJi8tOrCsxR7nVgQFFbubWdIyMGdlEEYyGpW
Po89dAag7ImlOaqx6qkm4b6D7XZSEVY0LV6g2BseCq/m7Y0d7iddexjRoavuVBdRofageobsfQzV
nHqt16IGYnQLdkezWAw0Go1DiJ3XT9kB3Zf9DPXlvSNnKAcVX3ETkX/w2LunXpDBTJNshozucXHV
wj3Guf6STtIAXa0mbTcjS1pG76vIy9h9dC5cw8bCqbDGk2qqOQ53pZE/fkyp3lgQt+bGhOxa5+4m
9fCOe/NYmZKaY2hDtBpLsffNXQ2FYqu8vVXjFf4vq281VM7fQK3v8VzVn6wYtLZjWl/IgZgvNUnV
c1I6X2y8yl6SBUZ+4FG0rOWzJ7Kiz7PpmedBDO8jJH6JXOMhvunRdIBj5uvk8nR7eAp99AtD0R2l
Ytl9NvjzlzTMPgPEMp6IiLvjII/hrTSNj5DMCf0CTJLXDFivVBMAhib6rse5tg4dbfd+5fbpQizO
cMSN49FZZFo8Ql3x4xlf+qS2hqj4om4nH/Mfdxs1989tvU1iSL3H1kYMr0+mdNXKd5uAVd80TUN2
MPK++jWsZXS6ofsR176Wgw01QNJWOuREXl0whES0WXZC/068TuGuCGHIm40VPPue8+ZHgXHzykrs
kFQL14WfdF8C8yv0/uib45AR1kNXHCA7U7pqvcY5C4cUn1ZU4Ra8dwLxcRmxDO+/dGOdf7f65S2w
PP35jw1G337JIuFcos7H9qjSoYWThrybagR8U5TMiRPRzVC9hblIrcp9Ze1a3+QlYXlGdkQiR10j
71eLlxvHj6GdBsOunZHvy2v96lX4N4VSbtBtjOZxqMyrDzH1WPVlcYHkdo2ctEBZvLFvqhk47sEB
1a5q1FnQnQPkajYRkivb0gQXgSyGNHP416tUDCMPiW40/noVdLbsoZaywplmusPTsjRoKnrlS9uk
RDjd2J7D1p/PGdIXN78CEp3XlG26ekEhSj2eutwJjiNM4TvTSWNc3grrpS0H7w4R8Vii0wizUgA/
ECngSMkvwmRXVAnRlE21Hly4A5s+q9pLVAXZd2LoYe3MfvkwCB8wnmHn19hMi6ujlxlWfM9qoPVw
86NmCNZhFaKvzdN1ry4zDYon6B0XVSd51alVDZoyZVuwqS2FbchWxhA9aNLrAz/BVN+oMXxKcptz
CqURpuS1GZt6J7yRYmGnxzdKkP0dapPOjyF4SysTbmjs5nsIjtF+8maBQIOMB4ll476wnwSabbcU
psI9ePp+gt+JpAPKKKP/YNlx9lZk6Y64rvmhd93PHH2f566pwg0mO/Zu7hqIBA26JLUTFD+itatV
zY/ERbDBXeblSjnR2JW2lmxKXUzPc+T8ReEv2VoI7OGHNkXloakbmMlxjdFe63fbEeREtKJ4+WuM
1jKsI/0EcrM7QZxJLiP1xHsXS/lvSxCey9l0XtDvatEZr7ONLgB9xVaxpuQvhXCq9ID/mX2LnHMu
DJvHJgOM7/r7xE8QoZBD38Dz4v3ZWQxt9Wzs49FzvxYNECK8jbGaaLvhaYplFdlqo29hixaxJ8BL
ByUlcQP39p2YOZfGAqVszAPLM8Xq4uya+a+epvfLCmnZ4l4taKlXH2wn5GmDweCx7kGQuy3iE4Pf
7UoHYnYEFG1d4DWxHgeir06Hr5/a2EcYk32zWxRykDXlf8SUHdjL2gpWoZNCOBttSmy2LRW0Wufq
wyQ6L0346rgpCkWD88NIjOvAU+eVK7NcOVo+HUFDiGMxAZeIcDkmhE9OPCLJRDr2TX0+uju8AuUv
MNPh08qRoV5jrZOvHD3YBdI9FKUFiJOm9SphVUezET4401S8Lh7kirrtjM2cVNarV+l/zWLMd3wV
KAt7dUCBmW9WAihD3xCBom6CkAh6D05I1Jf1QCsMyjVlByygcD3qFjUEXa3ptQezHNwvgmwwV1L+
/Y8dVNC0B/woxkPvg3kEBk3uRaNCHJkuagTWSMIH4Ox17BHNNRa7/26Oj8QoJJNz3DMjMJbnhLzx
FfLAg2lN3kmNRsxmrlGOqg05gXiFLIRJkisJ4lOU9psMcmy9skbAYfo0cCKTu0s7dOE5Lw5UZdeh
V666pi5PdmBGWAfKrmpa7CBxKAAVrfvVQDjHUM0h6qrfc7tKdm2L8AsVlxercJw13kDeDpFx45rh
oX0feX7yg9ruAPr7e0Yh/t6d4vhiI1WExE0mOU+YOSwjifQ41p4XDHFhZAxrz894SKRZeRZW432h
0ObedXGXPIs4rvETq5uzXdv2VqtSfReItj5pA84/yzytZhc3AKWbqhqvGkpgGVCT7/oO9j2JHUkT
+j0ZyG5TU7hynBaDO1iE9vi5iAD7eDlHCvT05s9qyQwQMk/6mCj/zpjQrNXz4dcmNRuKabrHgIsS
c7F5j30wAzbu2jr638fqmIghxaPde91lWrxPNRqlFyfytE+oANWVO30yjUW/pnoJV6vXPqVdFR/y
FmqgkJsM4ZprO8yrNRDQFpxTgSwN9jdIker1w/uxOEXUzJzz5apOjWoVI9n64f1ILVcNkm13xM91
+rUYp/u2CucD7AeT+h6uYstQoW4t51RT/+6pIcJ6FKE/li33lmYaBiEESE+6O6MWFc6I85Kbeu+p
uY9V1QPal9znzvC1pr4xlheVAFKZoVAepH/NqgncxtzNqI8oA0INhLdm9Oe066kMk1BbtfMExryZ
+p0W1HAtLdEFcKQFV3xJDsLPiCjS3mxWlnzMoKarlHPO+JvzCLLs8SUMjeFEJoD78O+96qU65D2p
snOGbtKuYifDnDWphkMgGy3QUNSd3AEaiA0XfyiphqpJtfyx0c9MNJ3ygQNIHYQx9oKde5rNxD3x
gAI8NQ43NfqYNzXr144YtDwUFIitnf9q9j+RNeXBFpYUa0y0N3eq7mV6TvGEtlZtxdbjglPeUzMW
2R5gMpj3qscIs/a6FvsGHJ0/XsA99xxWc3FSUx1YkfNYg0ir8FIYddRpe13zPLAz5Svcq26fzKAU
kV2Hzx/2E/bGJdB1KYPb5/KjFlJF7fdQrabxsuxLzpXohVTTCYAfJpOW7zwIWxtPqmnFAljGQurf
aOz6KY5swOeh9aJGWeqsACH/bWTJX6DWaoQV1c4SHhVYquXMY4fnaEFOQ+Z0ALVhXB77ZAP/lfUZ
whn9SjBMCNjnYOpaaM6oih5Kg1RDGbfPfeDrQJRJGgkItfMaHezlsFQbih9l+oCAL2ofVqLt6nKK
LvaCRJO6hOxg/Owg+HhS4aLvIVpid+keZsG4sceqfhvqjEA9H19MnLCODjZ19ySs67ew4zEF9ng6
1bPj3XLLPSA8AgusG7oNTifl2ZDNYAYOZT7yPBEP88wszwX+D3hyDSnxiPO5mYrqlU/Zox44Q8jJ
nfJVy/VwO9VRhVoawwb1cQk2jfdqdfamGyC8ZBdleXHUnbo61CmoU+4n+XPc5+PNEZuS3CFQOQvh
HD8FzQj8KH92jJe4P/UEJsW+NPP0OOqHPAHiyt2bEjkENcAG7fCj1bRTC4z9CUIM3n7ojL1LJnu2
QOZHDe3OerGt4dfQkP/nj9Xln0O1qjbbXBR3aqh7sFzNUgvvQWB0zbcimBY4yQ/10oEiCwAj9S+U
UecvSGFonAGH+GgZQ3rzmG/kye9jvtST9Cb3p/KkaLYj3l9mVEBVQDGtqkr7U+/qx15fxkct7vJP
c0UaxLChilvDtRrSJ0eOPI5ZhzBAzVW9hAeZgFTdEuPI1QTIOZXtKVkDX8G6qTbnL80oRlQkwRYm
GUxpno7cygM8D/cc8/SnwKkEytnWtqpT40lNwfNIVhZVH7C18hWj71INiozz5D5nMjdMHYGvtdmS
L/QQ+5RTqslx+rIgqUImyXKwC2of/3jxvtw48fsr/pxv+PsDIH8H3e2A4uJi/1DDRZJcTMaln0Gf
BZJ73xpQe8D45tydfYDyfGYzQFmuK+n6Lj+AtPDnDVpLHSwLVpOFbLUIG6yn5eoiZOante2jWm3y
Er5q4VylW8j7n0jq+gEWeXM0ZNr74531kLhWUnXt/mPBRkDVusNi42FK9eaoNr/PtXL3lMJC2HkJ
wdOQeDlcV5o5LYprga59gx8iYcy/5nlBtTEiUOlqrofR8v4Cxw8PoiizYyiSadcvAIPMwXMPMadk
CXcEJSLwgDVcZ9wK8LqvA6Bao43Cx9Brxxtu9FsXhQPK+jzIrOKgU1/YYDlLUb4vDkI2qvfRqG3Y
L/x9Qc19bFGrf8yp4WyZz8HMt8+2VB5ZHzepRilXV9lJT3jr0Z/ny8fqJOBQxKbwLp4X1g70AGun
y7BANZox/+qpIcex+aDmQH3u7cZst+/zIILrO8zNfIAepI+S5oTpfXNq67IlAAdh7OIquFdzavWj
UXPYB6LrMi7zwx8LH0MtMdFJTNBYDUBUIodADFzhuz31xkXmeq71bBNHO4l97+M7uS7lUC1g6Dse
EL29BoV8ESrIX6yoLvcgiU5DRQA/UuWAxel6n+0hQ4OSfEmL0MFDVeX2McxjB0Y/AvY9x69vQ+U9
ylJrGA+J9PfCZdjxOVRAlOtRTEFzI8x9TtM1ghEHEyf21McxaJOFAwSGNgZL6QT2YQB85Q5VwT0k
y/pNCxjk1zgWLQXzYefZGqtpVDqQ53wNvSEOe51sVC/SIe10IR6N5B1KUmscANWC6o1tTkIGR8e9
im+MCii4F4sc40SiH68jGujb4fU9bgoRTxvb2b5vYlzVMdnJrkD9/OtSld/bRa/ekgKOopE7CC7J
4YjYgO05sEbdYQdmyLnLuBkeat7TQAWarptpC1FCiI7P2IaPnZP7VyxI3rMcv0e6TIHMyexf9TB6
T4ioNTlS2ZLfO1V2ZJQ7f/+Uf74u9xcuS9ccVxXuUIB0xdExC3HUbQgod6qrJgu50vNNfeiHPEMi
4l8bp7Zioxp/bHSs6lNMvXTzt58VOMbje4E0D7yNI30zOsubz2hAIIc16Pb7nFoQcpXPeTh54rOa
sUIL3w3VHQsPX2gKYXftqj/mtbn24tD5Adv/u1a57QuiRPU6n0tM6cJoPON0muNJFnrkYRycaUf0
EHYeUNM7uxZk1P28TbfcoJH2oK6zz2WjeqqJwErvQe0i7/Axnuwo2P/HlY8fMTmG+es1Hz8y7F38
Z1Nr23dCR8OF+hLqRnPPeY7uJLU6m9J7LSwxb9SWVu5TPdWoHWqvGsq9QY9OoBqBzkepRnUxNEmP
zbKrQfMdcZS/thLNUdht86imbL+9qpGa/72r4gS0D8pQA9AlJB7AlTUyL0s57dZd9KBKZqogphb8
0v0UuV2+R25K5+s5Ikb6nsGr7WLaLSoDbi/YG+a9DfFfJpHSJWwvnewZuY5TmFYikyWHFRqyUCPx
8XqATIYf6O/dgaztDyHaRf0YvWiaVnbPfjlRzLyr9MDEPGKk5Bj4ZHiQuX2IDe2Qq5R9jBHQidsd
jkRiLlBORjowmWaIj2qSrMh0QpHgk+NaEN82mvGqy9qDKZsidCe8dWXNwpWlCtWoFbXHKToqF6qr
xSt3hO5qa5a38Wzcm/ox+Y72Hor53ysX0YHZtueTqEnACS/4y+siivSDziE76TgPLVZ4UnOqN01V
sSWZk5G5GclWy5hvqLpr5fUnUwaEoN67a8FIrTULCQy5lptIsjaagJA1AP9Hqid7Lsy+3nDPtA+q
0ZcqaNeAPnwOe6LdwFVpHttZwwezHDF2VEGL1gCSCMU9ZnU5cViJYntlfx0V2sLsNmEfpV9MBy8f
UWZijxkNqgKV8VL5dvKE5nr6pBWQPOxS8cqYUwt5gOsB9Olyp4aqmQi2LLxLrh6PWB+74ShI0g1O
Q6QUrIb8qBCPjW4EVwq6n1uo18fZkzZ7iH5C2h+ep1Toj5oenVW8bpLF3wNeGu5VrE8x1l5RyGnR
i23L106nToIXHEIboY0iHYonK5V+bkJcBX0B+ETm7NQUgAVE8XKS9C1UXgM7G+dc63G8WuQxyXfF
a+j18fG9Sh5PKViDea8OVGrKGafhoYnj4gJeEK2jZCi/u/UnlddzdGjEdt1rT10Rag+uChp8vm97
Kzb4n1kxYbMVSXl/+U/L59Y5NMjbtOjoLajhk63inBo6e9+qnL3qqWYmrVsg487KR/PHHlzqNJC4
0RVx/vLX5j+2/Mef9bHHsbG3ChwTo27cXAobWkc6HCbXHA4u7JnqrjW74dDLRq0Yi9WA8BQ7h5RK
BfGC3Wp1JOK8c8hdrwhHSg7XCJLyxUWpRKafXNmohfdVOcQVoICr4mz+Ng+HECZWj5xS4Y1Y7OnJ
jB0ayoTuPB3sIufIKBdUQzmYL331r1UsugE0W7jQ2DWYLlTFKRdMycYYiYHuRbZ8ykGrkd4yg0e1
5f7Xipm6B9OxPqkVrbSfEGwRlyV279VxKeDpDXDDQrl0FPqr6f9/5pGKRJJ+eBPVRv15AzSlXaXN
x7/9saqr3oZaLVh9f4/6nEDjhXZByTgUCKOZk8HfUIwIJPsGtQg1RMuMC5AF4U5c9g7snuX3nFpA
5faUhHVz+Jj3a09HqR7G5zKUy1pM/fdYBiUdDmoNlAO6aqx6qrErn/AFTg4QwROMyxMist0+Srr5
zDFwPqse+fp+XyGqmS4tz3A1pxq/xN8JG1wsX0drPuvNcvgbjvQ/2MgYpnSJKcFDloX0yLGFbdiO
qXs22vuO6WJr809oZoJzCDwDHxM+XKcOLsJJOCCM1Ws6zDjkRrirCBFXr/GMpAwc9+g4Bob9OAfD
GKwX037DjvEbn1Tws0Syb8YJ43s8ITOJpVd+i4GEcqucn0FskGcyyVU2Ap0jVTQtA3jBaebVF2fG
GxKV/fq9aJf6frpyJHvAsZTUZUNCf6pswA9VCl1mFH+lmrblCmy+JjYCFO4SzE9p1hlrv4NvZk8J
jHj56HovP4+chu+KbikPJMEfIvm0e69G46kQdB4FLdvTrfUo7OcKt8L9lGn51ZTOdQ5lqm07F1/x
rNl5vm0/RTVOrKSF3PsxLDl81/0rV1r9OE2XvwUXVY7acBoio6/CkXZy8OHM/xrL3L7OZt9S5aZX
6Hq7mmVvlHPvPV9s+8b46cyB7T6EgdvBpam2tjxke55jrHoBHSJvkCUaQ7JWpqz8wSL6+zDzjb8P
KxvVTbWZ47X5ol67LHON7iGisXNafxsdr/9aiPYbGaT+68iM6siZQidZDuqiom7n/MgMPTmGUT/c
QoFdaLi0aEAAIa6Qlz/61TRz949YlPP//TqVeOh/u0yhSJNeBd8scGP652VaFlUa5DXKKe9XXl2B
f1sV+lOc+y2utkDlawd/9LFsgVL6Bom3KTIf89wy77XJiz5Xhv6NRGH/c5Re8bP3zUI52kjr8pzj
7HJWvQR6tO92Rzshb9PHqXQaWNAIVjV3LSlNQpGq29TGggAkP8oYhvOcduZnsoK4b4B6PRe2h8C8
bTqQSAfr5teIFIZ12v/EOzIrwvR/+fpa/7Tq49vLR+GiN6Vzhjag/v4BrIYNV/Hmc9B9hvdgVCEg
QsshxWrIyxf+yqtpjN0+RKtKNwRuetQILxxGc3HH7fFrBTV0p+ZUExHdonQusLavIh2uLZvfXxG5
za4dBE+FXjPLvb/Y09VA+AH+Fdf9FLUrjoGkLoQnEOHg9qglTn4uxOCDo6Gnjf6vXtFm+btnGQZk
/9kKy/63W5gAxu4CYnd1G0yl4f3z2hjiCA1Lq0QjzxoDQpMJR4k8hCMTDOR9Uc3b2RYyC1BZzZeM
P+fP1VCDEJgt3gsQsWBH8jZ4HOtJX89Rji2FHKqmDbGIAOA+b8Cs/JrLy/ApsMfh6C16fT+amrZC
4HdD5SBG79cWaxLm8c6tyvg5Nfs3kr7DtyDNUYwvsuKpH9FeiFohVgj6lRdyf88OptIPQVM6WxXL
qpS4Gqpg9mNVJTc/hvwJ8e6/f+VMA6+yf37nbC4VUBiWg+MehqJ/fK4cBr2sCCB2L818D8fJvLiy
CSvbuAR8mkhw++3mY6HLIx3IB9qElMHOKZ5DN9Vw1qjuohmUGID87halIIyATWHS4tcI2NtwiC2v
Ci5QL4eDyATuKGF38bjHwnQ+m+EAjaRBTx4+mH2BXoU0jS9RyDRl17303aifyIoGt0QP+1XTR/Ha
GZEvCUf3LzPvECjAUuIxmlLUZdJ4PsywmQ6WDuOfNIF7dTxLA0mUT6+jJ37MmhY8YIrerPqhXXZo
V37tTCEu7ZzYF9VzqITeEUqiCuRa8UFgk7pKx2Z4Q051FSVL/p30DWo4qBKFWu+dpwhZ96wvieY7
N/gSIaQIVTXUsEP16tMQJUBT5UIh4tchcrObY+vobnpwIOewC76Arzhwus6B50xvndRYGMiybF2z
bI+Tjsx8ieDeCXmfdlNVTnDCscxZo5cUP/SWFR31Pqo3nIgF5DE/fPWdykcQGklINWz9iPdnNpdB
LuKFO08i+VS0o3fFFsK/KCwJKinBxWm09xE1HZQRdKAYcygrOgAT59If78Opx9iQynDSXfmMumun
WQY6lB0EYlwWKFOkEWxWCypWXGqPBPDlTTVIcTVo5Jb63vey6ub6GkJK4MbvIqsrCSLgmRcuYCSd
R/Teq+s16qJjucG+p37oMoRd3JTkktcG8Q+DL3vQ6d7npEvzVRNInr3v3gxT3NJEpJf8VhgLEkdZ
9KmVdwdCG+2cDMmnKk4YYUSh1nJLvKE0e7TVIdb3/WHn2Jzu1dBGBttbGaOB3WgYfYYbUKNDlCMG
Ca1x54zesi1JDl20kduHFVmgqERZ7nJVcAEr3Yn87Egftk3PIbTHKNwT6alJ4Is4iDVdkZGNcvDO
mRG715mQ5rosww2hKsTF8+CoUlsF0v2Jnxa7EGV/Vfn7qPfZLsTe3g2wGjdy7YCR6LIx8c+CHw5k
wOdoeDKaOVyXiVc85QP3TSRIxCsGUeGdA3/zxxyKlQtg6/t/v6HARPq3GwpBEjrCFvayZPnsP24o
S+yk/Yj26305xMl9aEDozKOp0uFld/FZNXrTir3QrG0tp7iNRwcyKdEuqPzyU51XWCcU3a0qZ+0F
IEtItWOF9IXgibU8JhxbPnvJ3GytPG9X70OHu4cNgZ5aN85tk7vVOtBvbh8/e3quXQEV+zcdRREX
a9Tb7Ecn0cbhfoSevs37wTnHjhOt8AMwnpMguAPRD20ut1o4v+GPTtez76HhHUidor3fFQj3edDs
75LqzbF7xGY1mNwhFIr7EMupdD0u2htP3wBkzRBuMO3SCUyn4DzMRPdknttex5gFg8CGPLeJWFME
ROF9ErPFA1qP7pZMLEq6jdehK2gNqN+06BJ+NFPlX0hXtXyDpuwE6HjTVKDitTgwsfzL5rU/9/nj
Yo0QKuIBgYIJoTkR1TD8fje+v+QngFOacajx1f02xw1IIxedl96x03Vm4eizxlUsPqim8tCVMhuN
A2+lO0dk+H81amjDvYG3K1GmcY4TXmfxUVqRd+8F4YheRG08V1ngr00NVqbfU7MJXHGljFdtMZBE
xyHxHv77hWga/xZNOrplCJ/QSVim4Zt/RJPD4GObmODp9Dmb5ui0VOPwKsB85HnXv2DmgjnxVL2q
6TwP3FXjz9cJB6MHFW8XAw8jNfTMmsdJahAshe4xL6fgZxegimFky5dkEWhAJu18HRcupgX04g51
NCxIbCcg3NAchDcw7U1zzUP50UOCAe7c1gjFmzZYurOJ0Jk8KvyNguwYAEPg+3v+WsF4uJ1QGEA/
F32oDahID+JsC3Ee0gQnNQIma11UWngw0bs4BEUZHZbJypGTDzv+gxoViMRK33ojmb/zTTsmwaj/
1bXaPelHNJGSWzq0APGR0rwvk5A7g0jkJSXvDsL4VEJsO1bcRfD78a0n+E6rpPXdy/so1PRtqkOS
L8dKPNUteviGVmKIbjtHqxt+NShJ2rusLXDBMtqVPvTbsE2ybUaUu3I7PICaQCB/JE2RzTjSN76O
yKEaYkSwciJHPGdRsbKSwX0psCw7Ogme3ePsVm8R+F9ofIZz0gm+YWnIyNVFXPG+IlV4LaH+3M29
rb/NUcSdYTSTA66XCLMEqJR16M+0jRb/sBIxoEwEy8RO2nE7bBVygHtNyrt/sWSq0cHV3neyF24n
2cZzTU6g4Mn3Vuh2qxTh0a+2+WxAYf6W1e3Jj8xTSQYKJsjyCsm2XXvcZnZWk4vHqoRn75Zz+pQu
xtUNmuRgy0b1VBOitIMPBVzrQGfeBHJMzP2UV10qyXruozu3D39kIPj2o1PvIsMzdvWhkM3YIe6n
hqrnh+6Xuk6bVzvcotcS/kwWd2+S8/HxjbmgZ5BemtLEDmfi24v+POYgcM4Xnx9S4wOACIsf47mY
YaPRzzYCSBDbWiQVsFtzXDgQTYdWXjYam2Di/ayAU+OTUUoCvQ2B3s0QFcWSTraDmfY7r3EuqW6G
O8c040tkB3Bm+mG6R7Vk/h/Czmu5cWTd0i80iIFNABETc0HvSVGupBuEysF7j6c/H1J9jnrXnul9
k40EqOoqigQy/3+tb72GKb9upFZ4iZtpgFrV/7SKoLoCDy5eckTlYdcdBfaRo5MnxjJI1fqCkFs/
xRqi4d1/uIfMdZF/qZtQsLcMsl3Yldqu6f6x8wq7gCDzCC2k4yu/AoXfbY/X4Dyk7QgMAxa+PBf0
Gp35cb5i6ipKqvGCDys4FbZhbR21ejAHyLsbrRnLtT8lFEajNt65CTFNuQ0F8J//0twv/u1vDWHD
cV1Hc3TD/rcnMB7XlLo3blO9JvfHMrt7YU/jQa7hSefQrync5Gv3Q56gV10fNb+6Fe7kPA7TrU9c
Qb2aSchDZJmCptgLZCGPONPDvUNHaSmvdjxQ727/SmODh70TE9zEro2qrKn71wkz2qkIhouNXWFm
45N7YMKnAQL91jlTuItwMcBLbbwtnT5aoIYS3Ie45Ofj2Uxf2O1LovQFTcgFJMQaZkUintFs2t9a
W3DL1cPxwVByd9M3Lh4yh8bms+KaH6TtRXfYCsoDCOOZQWiU8K+oSQN86Z36jqbz+1giUxC9vtZq
OkUUqUdaarGuXuq2QALpYe7VK/UiT8lBL7KD4tcV8LMWW33Pb/3Ywl/K0U0QahV29AOtevieTWAU
Za8x7XmvfNCxS7mS64Yp3FeUCWeEg/6M5LrGhxUuTODcRLwqCrbKtn+e+vbVqRvxQ42Uxwkr2guR
VNyVC609sJWhUQo1G6axS5Ix0VaDWJh0Pq5tER+SwgrX//xBMv41e3quOrgavRuHDTefW/Hn1jCs
acRFVkKvvHT0bZlW4VUOAN3DqytihKvCA9sy+kzncyPus5aA9gU3aW51dA6c0+chIWXtDqfvgzwH
uMA5pZ6GrshFSrvnEd49NgaZWV2tWKfed82riqt1obVT9K6ll0iJ9YNjNvphCrTcWMo5IEf18M//
ZDJL/vzuzIUWzcIEoxtCJeqZ6z8+7mHm16SF/y8cY71vV0q0ZMNebpyKTJ/FhKz26NX5X0NR2T6d
OIvgND7cZBHW8N7sLvwWd+I8Bn14JoWQUhH93Vn0TiPAMzJoIxSllhrWrmvi0xtSQF8tQ4Uby6qN
G7A+o35tOupIgG+gX3wUKlGdfeQ6e7dzqsdYwfWDe5g041jT8P1qYlMnbbj27MnaJAMWBdIus5sy
hgKBO+mL3qinNxiy1PenLrmIFnabVpAPhHJ3sozqXrfKtOId+uuoz+DTQoD92fNFPZcl2bAghIYX
1xqHQzhL/dlCDi8WgfMrFrbh+dPoSNuCyA+bCDUtJLaKmyi9tiFnO7iqfrNdVReaHvuPll4r98mv
3jOrzE66bip33R6qAwt1tk5yOg951ZP7tVcqH6VQWZp7uWXjoXMtjGw4oCwTp6xAq7uYcuUQemN7
VIu2XoisT3eyG9sRfnzup3w1dOC5CtvudppIrFela15UMaNfS7tcy/awHP5oLetDiCCybtcleT4f
iDtucaDHv3PFXhbxrB8NgoPpB6QQ1fwuAiwQRMlpxrG3DeMGDZHcGxDjYFjUkVUeMGupqejDVCfE
PPDXUl3xh+JCXu2thY6kq8KGJDobpKsNhmoRZ+Bz/c6JV22U1Gcl6OqzPJKDY2NFrYbm+HW+TqkA
4jq2Vno8YMyu0/YaDPjY1KzId3jeSKHVePD88/fG/bdbhW3qqC9pH1AJFpYzX//b1wZrh2OO05As
qzwiq7LOo18S7gAfE/TDTHyQg5wWI1uTnohFQ8AxjYJiug5eMrIAK9HIDfY3NaKQGBW2spFT29Cv
nY4hS4vd7hpHRERlPC4uoWH9ZgUPc0nFV9cooOtsdTIJkvdSdvWes1aM3n9tGpb0AtDqA41QsSGd
GZ4Z4odD0VLa9cOku+hG9WBbqbGXM3keES6dsNSgMz1352AfgXyuKm/1JSP/0pJrMfLuBnzXwrPt
/t5PoX5uISmYRt5AEe6sbdi4ASHsnm9trUL7Fqh0u0mQx7leeaB27J5iKl/rIHd+JG4Sn8cx156w
XRAZgppxJy9Onelt1GaE73QM3cw5DGRfHnDQkGEg59Td4Pra2Zuc4RsnX0JA05efOV+KikTbV5tR
r1VUVxjboqkf3+0s+daq6n9ah8jF0d8XT3jkuImaBr8fGk/Wn2VrSiajl4ZzAHmENsgjfo7k2czb
UBbL76avZXdiouHXVfFlmk/1mpselTZb9yNaillkl08qZe68DTBa6EG6TSw2zs1U6wdQY9wBEuMB
6Ef1WGOQWaPODTfqPDWSCIJQWt0H51CHenXOhiwlL842gos6D3WOpSBld7hlLUIxNzMFJRPHvY1N
/i1NWvsgZyoSedIITZLoJjXamjWPc7vj7vFlmcF07+6o1r1IK02Yz8FdLdI+0rfNrT72hFLMstpS
wD4XeFw/ZbWgxx8c3McPwhY3f6rUv3wkvtCHvRc6/Sk01eAx6fN3NPvF50xzGuSeNV4MeZHCh7W3
XU3sjXLYV0D+n+SQsGHPEByV/mutJaTIFyNCnnIsMXmTLxmQXcnXAmJ46A8Xxco0rLl0pwenis9Q
ydo12Ul3GB7rXlpaR24e/2FdIeYK0J8fDGHMy1NN/D8qRD6dmZZtBqIxN3lqrfyt9LwBNkxbXw2W
buDCte7Aw3Np+ub0C3jr9zxzi5eq1ZCEajiAECyJI1FEwaZryuCZUu8J99B+0rTiNa9csWyqWHtQ
aqXeJIEjeH0kVqVS3D2/0V4cIMeFiPJHds72Uy3gJNmK+kI2Z3iChGTfnM72SZdCUyE9sUrPMjgb
4ZD2syfWTkNtA9ftd4ILlWCWXHmZiIXfk3rYrPpGU14wfYCZnkPUpqA/FlEU3KlUQ9FLtOkjVXlc
KX38bPV59TwUv3Kqad8AIVCkmZpHjX/8KhIaaYVzsfJrKh+EctpWrbfFBRoAE/rf//f//H9bLJRF
/tzvCFxOJqgukjJMk8/kH/udliyE1C6hTNUOMqIxwtZJ04UCZu1d5NAKaP5R5U4EyP33OXkUaK61
yQtSL+q8+O8fsUqzupjq315b6Lp3Ub3M3wwd36upMH+PIVBOe2qiYI3eK2O5ECY7HwsCnISuBvxh
dv2iwUmJ6oaT6iiS7RR7pDzkYGUhSSdUV2DMyKlCAfsij3I9NPZDZD2R/OAQGc6i7vNCrVPqgZp1
auQFs3UJM6U8sAr0CvmtEV283rIeLKPXYWU95TqPtGVuwRlPw+xRXqO5IR74ALc7CpVYHWixsceo
gEo2Zf8kBGgdFatKsm4s/+oWYXoMm0FcjcJBT+MiZWNJtAX9ZX+ekhdhplQbPQxrvO8T1iZ5Msje
uqo9ZKU7PUF3bPdVYVNgLGvtfVTPaLisD9MluIFcKeuQmq3OEiv4FWaT9QGppllkuc+dnuQIor7y
aBZNrQY1K7EWtuGzNTQA70z70mh2+NzWEwb2JhZHeTHEXL+MRRTvu/lqUNvYwcxKbOS0J7Z5qwkC
DOVUDL627yeICYZa2McyQdlKmJ15GwS/uyyK+p3eZkQI+cis1qHnroF/ai6xeJ63glpXFsDZCnyG
eZolG3n4eXbSIPujs/rtianD5ld2qAVHh5zRQtjcATz1kOTRSKkYHLzjEjAvp6gy1XtmExrMNQq8
42Ngxu8mfbAtGaZGMTZHupjakVsOgjzbs7+jozOBgGbFiZjk/G+DPBekH1RZHBILI3GxILkQ1O29
IHoR+4AOFdyUyX1Jx1BZG7Xwt3JahtDry7hHoD1fdeE+qd091ar4QQ4Bes/DqPaQWkrUMnb/nDe5
uqGqJLaoF5w3ZXwlmbqZ+RHdPs2JYjKyyHkb+uhWVS3OC3U/KhGd3khNdoiyCr6XWQhIetD9TZk0
3TLrkvFKV1JdxENpnqMMIB0+Kn/RDdkxHr3qQ21IzsqDwnmsUqcmvRX51dAM066yrO5tip97J4u/
xe7Aaont0kqeBnb7G4SCdvOiNL41Gg7TZn45iooadqyuwfMr2tcRoJEm6o5qktUS36B7B70Vv0FU
Zli/huzO6s9ZVdqI77KAk1wAT7JJvnxkrw5/NHJvoWuloD3qcNN3ZgD+lik6VPuebXJcZXI5zpMc
s0HY/2IT+miTvvrh+Fw0K6N8rS18KaPttSe/MuE+1QDZ3Tq6oC6xrnKYiAs+5K7+FFIHujaWVl67
PiAgticDC+1EPh7RmKlgUcf3Xk8x8nh5FK0sqsSnRGWxpXhbK22je9+H0V0vS95h04hBRDKVF0hi
W2oZGRd1Ehd7VrEYN3pXLU65lyEyqdEgWPV0sBqvOPmtUayJhA23jRPSv1OD4lUPCZ1hOxyJsP1O
wvyenVHxjehAc40azz+S5yyuLdGkeKSV6QeSy7ErYG+mfnIEhXPrPaHeunnj1oifhiXalTP3qbpG
KS5hADzGxM6AGrIoL6zci4u8IAejndHKJHxtejDmFCpO3RgYT0lENEpa07e0Vad+76zq3jXJ8DjE
CdVZncAceX4s8jdFB/VblwQ7jdx97g4N0A1UM29ZgfWHQsU59q24PkCy7xJK3QvkFe3WoS2IHFIz
9m5v/5CzUfNOo94FD3Uf3FprcH/BatsG9LY+QNbYi3jsHwHHZv2l1CG4liQojQRXT729IkazuKPe
iUEjm/pBCSO2Ua5XrKMpt56bqCDT1bHz3zTIKEb8nnryVO2oVZ8zPQE5HIRYQdVKHHie98vCtI2N
GfdQK1o+KkNUXuWRa6TxrlZIZVMrrb5TWSbLOLKr55gGBTWAYfxG1A1x4rXhfw8CcXNGJb8n3O+W
Y/p9SoXzKzfrn2OpJi/c3vAl9EV0VvU+P0bUtku/m+3wgXUIpsn6POrswlJ3f5xsIuDmhRfvJtf6
cCs69aMR+k+doSk3A0xdP8/kKavWP/oG9oecjUpK7FMcGeug0ZVHlyr7qTCd98nS/fukK9rVsGAR
h7r/bsMQWmlanx4JDm6ekZTulDQO3vsqxWxrCED+3T7M4/qFd/HkGm3xXdg4m8vQba9di12fDnEK
k3TIv7P3Zu3l2XvR0I0k4ke/hLZ78l1jOMhZNJjVVrWQZDS5A2uVGv+ODq/5TUmNVe22w3NQRuU5
UXUC6UKzfEXgvir86d7C4XmUQ1QlL/RJirOc4SwkskgR1iosy0ey5dVdNAX5KVLb7ISkMPs8CotY
weWGTKgHfUoaAQXONsg3LMKiha9myYkklvhzkNOMpzr8/Pnk12Uz742VS4PmzwvydUbadzEho5qy
MgoFXQleaCgAVrVVPND5BBoa/XVwx+8Ky9r956yqOWU1OlCnYli5omNfPxcUlWkQ3DyZyupjiS0d
rzw8b2mDcOerciqrj3KK7eLfXoxLPFqZThWAffdPuW+ab75OaGyPoW3X27bxRimVTyHPE8cpoQtD
rkiIvadvW82Qiiquln68I4SDW/Hs92/UtF6WeBp2cjo2gX+AGmMtErbj1ZJicwFga1f0U7ufCh+c
MCKOvXw86t306naAUfGUsU/xrf6CyGC4jBE+Xr+C9uqSNrP4vDoIax/pyQMVH9LJDE9fwHmpXtNG
POlG09+IiRufbQIqDJquryADtTMSH+QI4ZBcEYNdRVGiTqA/4x0lsUoOEmjVk8skDAQNlnrViSx5
iBL/dSDa5Q0SoLk2dWLa5TTOyfsup+4lcSGBF8REkV443xC6xNlikrh8TgO9M45J4upHkmfgrQch
MvGKJq4xD/LIpSfcERJ/lDN0GDpB9PNV4VbGxoZUu0gjJd2RVfJkFSZ+lYHWFHGzTc5iyx/JmQnm
yiNUiVUbKPDc54+IawaE8Majc/j8TMxTGkPOQX5i5FU5/braUmamfF2b6M6a9gm1b7dudDvbhPOU
NmF0KDLcbvJqPIT1zbNYaFoEf1HHf6hmomXrhP0e7DJR3gTbXhRs17RrVFKYTe4ZYeM9TE5k0EJf
TQT9zMF9yo1beP5e+aQTZmU8PuoZ/Nwcevk5FLrYNhSAlklI9LOXRNt+9sN55Hc7POgnkmpNvd15
rbO3G68/4divb6IklMdhCQaTjUIQy4Z1SCrqVQ5D6vs3D05xPHbs98KIZMvE8EMqZejPtUSftp1l
IzIpIRAkXZ3iPg+iTWbl9jXuDB2Rp9LfJgARa9r2/kZrA2MXzjyGEiHEsqvjcCOncmClNqJ0UK9f
p5TWvTtWnu8U4UenzEdTP6BZAI4WAwxuDJj28yCP5ABuxV+T+wMlMfGng1Ib4wEE43j4mspzcvg6
J1/yeS76ZpN+20xg3hPNt48aZdEnt09PXWsF751NAFla9fW+t8zoW0s+T1tUwbvw51BL7u9b2wvB
46X2JZvIElL8yNuNbdbfgmnsWZrq5dbuBp/kJs7JQRggy4yHZnDKE44mtjlsb+OOvVHhQxxYYOPw
r15oH1j9r4SRwk6KIYWS+6OXB3qzrbaWh5/z0EKdIQ9THGMrOCTa3AyMx5nF9tCk7UTkoSlekjtG
NPUFP1mzED6VUrUjFENk4yvxwsG+U1J3rc223ynJgdGrDVIAE3xMHtprMze610Bk8NrT9Oh4BYGG
ceAslKhLj/Lc1/DP5/S+fx6qrt2QER1yFw1i4+AVLdICkMmQxvsDgJXMXAep6A9pQucT1WDJF35w
jEsxCvvUt9qZDEePrmjub62oaI5yKGp0w/JI73K0dx4Zc0dov8q2i9yjanbReiDJGi5Ov6lH1dnH
WtQ/iLxG2aTr9Y9SabdEoWHDQ2Cw1ol8OSpWLvYiIYIlxXv+2KWDgwJNo5GIWuuxCmvOheQO2vEd
0XRxpkIhno2cXwJ4g7ucuSE14LgZHtHB2s/1ALoj1rOnkq/ztiHcBe3MHBfXlf3BVhTrTp7orwpU
1keqUWvtLK1+CKNwIsApJjEjzhMy79lhWfMdRVXbZp1O9FxYPNsP8hw6wHBZTVq0Q5YO75K4nSey
DCNornm7Hek7bb324mEs+Qg9BNjsluh9V8GcOlzz55oE/g6Bal9K+hgq6R2mYAUyTARvkOgzLI20
6FZf5+SFbr4qj+QFEasIZRqToNL5Am+Fh2BhCnbFACzYrv3wI05sa5GiNr7WVWdf2kpxFtZ8gSSp
351h4H8bWky0ioaDJZrXeHIYW4ejnFIoSgYOA0KOGscPIMzQH4FJ0K6IA3JPc1H+ZM6DnGoUQA+q
M0v1rXcr0sSrk8D/aGyasHKq6N2wpoDk7+R0sIv3HL7Hrdfi8Yn05rU8rdY68TGZPrATCe1XZ2wI
tI6RcoSWcdeHmARjKGuvwdCHi64FGd/TEemHVA8WQb9GQ4w0SjeL8zDFzgfJAoQpp+W4r7EvLCu/
ANtJkuPnACzrr6OGYh5f756H6aSYu0Az6s+XyKNKXv3bIS6wcJ0j4Vp4LNHgadyMEl7cwhUQeYa8
t3ZiVLWbOQ++Y+BfjS04b2LO3RzIKOhjdBOpap2aKkD4P3jxMc+JLRKNZt7NebAMHJYauI89a3Lz
LgpklL5pbeRF/q7mlURSY49PK7/mTZRfs6pDJhChAYzNbadrydXAy3RLkT7c+EUM3S0qne4mj4RF
AHtY5Pn26xwf8Gyvs+ynXvgvL9YnGGGDrrNUIOe2zVpz70zDR104yV2olDnbkUDavC3G9/m85ufp
nRB1cSIqZiKryB7keTAE7hrpHGGiNEvIqOi46RV1sY+NxMLT3txj+zvhryQNDk79QJygeimiqXsq
a3OgF1W5O6h23VPieDFI+MRYRbganmr64tiz9nbbFituUs1rOrdIm5HSKDDx5hU26VudozEdSRN5
DvQ3+aJOR9cbOYjd5LQOjHpr6APMjvlnGlGAiErI5fv8E02iAoskemxHWIVO2v5CINQevgbF+pdp
3wfdQY36v79Enkujg6Gk40Oo0ZJXfSPlkYWawZqHomWvQnNCn1L1rhWavkU1PoLl1ED+VxRBkB4Q
oJ0RKawIddFnkfhVltmrwFfxhv47XHp5JR6nHm2q25vuBdxbwK6lMQ955iirRNTtxjDQ48FL594V
9t6xj8EYyekgkD43IWKKmN06InS7BusSO8cwsSEGzEPgI7WphQ6gQRArnDQ0xNi52B96gmHVjz3n
oeutEptPY6+gSYevQ1zvjbmW3gfrnjLYz0zBCdhUnfvQarOz2yTRKjKqLSGvync9YXkQsEq+NaVz
6ajJwWZtGlrvEygjeUhPtDn0IwGJOBIJOzZ85d6Sxdx3dG3kTJh6vU0JYoSNwUVjbv8GIdS2WpzZ
+mms10db4ZcefVctqz3QdPZucnB0tgYGwRLbOuHND6m/rCcxAo7SWu+lqVkwsPILvyWahuIEEePb
UHq8A6zO3lM1/VVTuY6r8l6DEwUizSCP7KZn3SAPXXkoL8Wxv8P5QUAPiQqIPquY55I8RCrfHYRS
+zyQpzbfBiX59dN0GRxqt82QsNeKY90+gIT8qxP3OfXceoeNyTpG1JFMxx0fUAeOD3bvFMAMsqOc
yfNGHcVHOiHvMAAwOJERRz6IRWtbn39KvmTqu3qbD+yiigw8gtFN4smLnlMlz0lGU26u5VMeahVn
TdXJ/IVK7qJGhfOdIsj3vnPjd28smoWtzKmZXeWf/XqX14V403Nb3TaFnWzTUWjv7DdmyogesMQb
/Xjc1uaovAm2Nz7lEX6TD5ZXW1ujNd4l7quZYWD1DP76mspzg1q99poT7eRMDvIV8rVyKiw83bzj
P+RMnk9Z/i5I1Kl2XasTsTT6/q+mmNPfnOkDVwuAMCQPV7Nwxb7iW4v2wtzIXkDzjU5CcpXHblxx
Y547BLX2RD+8vHydkae7zF8OPYYxOZNDhT7F4h5Hdp2DXFU06xaz9mbmazxZqRLu8O9mK78cKP12
U02QHaky8qrn+eW1MrSrvNgZmfMoMPLTRyKQd24Gu0r88HltgqRQxKAc5f8lAVO3jFsfeB7E9r0f
WeNaKu3kIIV37f+o71pESlvfqc/y/KcWT74ORMy3xg3RK1ZRtgwNEWxkg0MOPSWcC8wdZUtAefrZ
+ZDnvl4yK+cQWF7+OK0DHiHzO2i3f1yozHDYpPFIxN/8h5cRwXJjr5aoYhTi7ZJ0eJrSPFsaCDVf
MXHxqB+m6d13o28F5uUfeqbs9ZDU+UUtakwTbCEWXnkOIL6C5NNJWt9UtmV/55bQohPXoueSj8Ea
rb16iaFWAXvM673X6+7ZxXmwFjXGw8pH8xGPFsyjuipncWFkn2EsKxtyVIuFjQj1LC/LC/JInqOL
96yWqHDl+SkbgfgE0BAHAKEXOXTkp9aW1h1RL1z+uclm/SmPx2WDC9MRDj02w9KNP+TxUPsKQg0I
UO0KZxkbJKJhbckOX5RmUMo4/7lRu058CTzkDYZXfG88ks3A8CY3KzLBKSrDsJIXAgC8VuN/8F+L
7uOq7pTqpNWiORslDxmRGf67ofQwqkT1k+oniguFYETW4+lG1Qw127TJcMinyl4qiRrtlaIRt7hT
VrGjtyfIXlTmG6pF9G4yVG7NOJEjr9JyCpEku55d71AvjIeGL+ZxLDvIPdyqrkqoALRJUwLalPEl
nEts8TzQZsk+h0oQPNtk3rPSddp/kHE5f/YxbVVVyTThPRYse7E1/ascxSfod0YveoSuJ+L8tyYm
e50tgC3j+LdzlEjIAB6unk04CJBn4znXJjjVHv7OTyn4CLZ6MAgGwJtqHqgxOMsabxa6aKd+8ieW
D6PfjvvQLswZERNhj/Prn+lH5SrBT80EO1PrWnELXAw5qukDV4XJ9lTkcErVRrlbNU+2jeLrr/Q2
tZMcpsRRTwZvzSl1xHCkJD5dbGHV90GDPIp0AUfsPJVDjhlxEVxMBcZQBwrmpcLkj3TNf/Mn19jh
AuzWxKSRYTY1P8QUa7egTUJWP827fBU7N1KKQ4Owr7QCgZDSAcoI4HvAPoUk2K/7n3NO2uBskFKN
SAqq4JEOyYKUk+5BznS9qjbA5ozVRFf90dNa/+GfvziGbf9pVcNUgrHE5eFpErOn2X90p6FFB/44
lGSETJc2CLIfUEEyxKjNcMVgpZPd3CRr26YrUddkMsyvUIPoB8qnVVI6xSoNVW8dtm6NHd7eSb2B
DkRzr5vaO9r5Llu37vCgWUvIlPqDxDPYo0vbyrd/hW6Dqd4Qr/psJy2VEQc1ucp/a42PVk/miN9b
m7TDfWwJJNtTQvy4ZiYbqzS6ozUk3j7ItGY703j4B3KP6vsz6seHL6f+IKigoU9HxqUM4Uh9PBsX
TgcF2XZPX/ijjn4dce4R7qDEGm90gY5+TLxUT7c8QPgkjkUQ0FElDJSUWMoBtDtHJyHkpg7Pdj9p
x6TJgeYbzUmKi+Dw3k2z0i5SecR+P1li7j7aEbQ+5GcjdrT/HsywHY/eR8az9lnLZ5QM4ZWnKI60
neqjDkb4Y31GrpSdAaW7Twi9IoWld1SaRpbi78OBgFQsYvpDzGJ2p3NL37mNmLf0tliIWhc/Mwzq
RJf5iuOyLWcFX6pRSA1nPtQVMmQXNO4K9+Z4mnMtHB8+y3xkiKFeVcJMV7VK1vRspSIC234OgTBh
uEq7c9u34rkXzc9yGPwLS2TxjDnnrS28AXOS6PbkHtOOJs/5nmTICJuRxxPrvWpFRKW1smdsiZNV
wVlMLEkLvTymlqKftOmmJkQfm3NnvbKCbOVlZrqTvXTKZMGmNWxlLa9CBclAIzTpKk2JXm/s/mXg
QQktycTSKKKNTfn92rNfWsLvzzcZusFrlDvEIo1tXG0xI3SLz7m8NPb+IWlqTWzNzu/FcuCesjWn
7hAEBDHN+jWSxdl+LuPCPeID0O7s9bX7qJjGKieCg78C7XI5tDyXhrQfb3LGwlxH8pwSvspOq/dD
iINj+7tVk/oYdJ15j0vMK64fvVQ6SRxG7k6rUu8wIuR+s/RJfLSaTLnm9Giey9hbCz7tH+iYG7Sx
vQOiqTQeaHLGrGS9/kNzEcYQkDJkZXUyi6k9QXuPUr/BEeVakEvnU2IeOqNoeZyYxJg5BA57pk52
caKVC4UnAs3neerUNo6Y7t32Ub6H5CUcBH9wupBz1WvZrY4tyTzcb1O3UNuFEVvnwRM/0CZZL2HI
TZxUs4rvDNPEVp9MrY1uanwwgHKeJFQMh1R5Tl2a21EOB+QLNBZ1xlVt9HbbGBMwsWoCapYAACNM
YD4UmZcehvEmQ2vsWfEQCv59ciqjaioNTQvkbRLwUhVyYz58wPRC9Euy22OZ/RqtlC+ziqOkGX5W
REoGaOHqTVvXyg8vK36TjeVeCxNho+fV5cajvrOWxMYqHMaTUZi/NId95XJSwJDutNoub5pMVRjH
u5zl/UjolaMH508jfl1VpIc0erEbxLBV1ck7VPpIeVQefg1piTUcka+3EVZm7PGzOmudatxHe2Tb
pH348RPM9PYxtogbYqMyQA6BDDb3EzZEaY/rRFHMU1XgKrLt0FsFY22exlw3T7SmwGvlkdXu7cjZ
oS7ryKQwfPU4jh67YY3H9zxz5kEeySEK9HCNHsBdfMofG3dKDqBxwWXBPCtLJwXWVsQr+jXJOTft
ELB+ybuZzKGFDWxEeUEeyXNymohKJ2ZKN/m38WPqPMgjaoDO0q+7Ej1Rpp+JlPC3Le11PtXs9xfs
cLCJDGGsn+CIep7u7yBZ31K/j2m2MVAFu3V+IfhEe8NnWkinFIj+06k4j5brv2RTyVqVFJE2Nay9
oNQDJz82T3VAzSp2zPQcswM5+fWpM8PsnJGHC9lgPl8Fg91jxMT37JUUVeRJg2bPMkibam2NOci5
vmfXnbr9jaLxA8RTWOtzjy/Tq/uYqt5Znsqq9Jfv2M62NO23Ei/flvVrnK3Uvm1PQWS2JyVkYNuf
bCLbJz6XByWIzGxapig8HyWgYp4NRpE9fi6wmvHzmgW65hn/7eeMLdewVh3fXDlBF54j88cnKa/K
kvBckd1skDCb2G/hQFI1uyNrI6f6iEN7cKuX3nAQjUlPplkm07kSub7mi+njtizNg9aiVwkgjsxE
3o9IgaBRdVZ4GSYqXnHfZyg2uUCa78HTy1WrlNlBpL1L+MHXIVp9butW+toh8TvYJJ0e5JHaqO5B
Diwe/zqSF6K0Oyp13YL7aLhP1aobLPvBITogxz1IxGT0o6ZhTNrf1pZ8kLC2xj1ylie110JnO+Jy
o8D/ViLk2VXOKC645q3PoURvs/N167cJW+CimR12dHk1qc0LnZz68PVa7GS8pP+RKO9BFxlbTRM/
Ai2srIPSMhWK8SNAYDYuUJslW1+Lf8kVgHz4y6Mc/f5RDZOXxq9mNP6QPhZxzrOigR4rp71tNMds
zswSpm3l7L6TH6E20c2q+Rx4qLn2YgDVllfZWeM7cibCyPg8gtOGS0mvqXAW+lGjJ7T9JKNVCa1U
zbkISmyGVdjesQ6sB6yUT2bHlhu8E0NYmLRMGp6HzJRIjR8KMjBuIejw/zkjj7DFQm+pmuvnD7Na
24Y6aAxcfcXjmHff3aFyXjUvwO2WKAc5xPPRGHavThANV5s0qX3Z2kSW2yXuCu8jGlTvI51QnGZI
FwH1/hdb57XcuLJl2y9CBLx5pfciKVt6QchUwSa8//o7kKo+dfpGvyCQCWpvlUgCmWvNOWY63Oyx
I7zcSf2PqWr+JEV/wbGU3/NuchesUTDsU+z4OXPmM+oMwas8k1eTJC4XKknk/9dr5dy//xIbuwPS
smIPwWwtzFg7FxSzzyka7bMckpOdLqI2fR0dF1XNfPDZ4P2cpakgKa4Pf2n4pk/GfJCvoOBXHxE2
r/MqLjZlnGgnxxsrmldjuLNUayRxlqTQxE2CF79384U+VOOXZVbrdJwIB3PV7mCa2Y4Qh+jTMWGu
Ts4YP1ldMYG/SqxlRlv7ZlnFuYps9xVHNQzZYdCPiV0Xl8yN8yXxcp59CPock0wQ9GcK3c0WfSP8
piJqaLEPzibRhq+JWIezl2CFTxq9+shJeAEPEjx3UapRX9OttUHMKz23+CksFBZhajLtpNHTFDaI
xAyxgzSByqtWQ1ODrBCoYY6rokBJu2XijT1rCl97USJWqqFB5LVf6S+a569MUYFMJoR2V2EHAgHB
utudl9sIlBdg9JKDHMl5ipx/L8qzxo52Qd7ZO/kKOfXvx/+9tlE/AttTDwCVXHihNGVmMP5RHpz5
LI/FjNaaT5HWQnxP2JqaTXAUcN+Ok45VWA7lGf2EgA5wEKzmTKMlxFgncSkMyWgLRgFV8IukFfr6
96A0ARhQp7rRra1ulhiQnWFcESIv7zFbLZk5IZMm0tYAuz+lGBac+ogv/+9BDlmI9UvfK1KeISq9
iMD8M5X8frlpvtc+WrbKFMmdzTa74jAGeNurFDE9cWapk19i0+7pDXsCazU9rjBurbXtmnikTYP4
HsfeF0E0PluiIL0zbVd5oRmP5EWAJ0lIS3SRgNYO/QknZlffp+Ig8EUtLFvDqsCyWV+2LsSTbk70
LCx6iCklWbrF5Wqaum6ps8c5KYExwKNshp8zOSeHBMqYW1BWH76lroucXBPTjP9USRI+J4Hdb5rS
1g5Gt/EcZ3h2uqvEbtHNq0gajJ68Ot+R+qLcSos1ipPTYpMUrUAPv9iuKrex7oPzv/kqVD7/vb6J
6LyhrKTvCKM1LAtECIDcJ9IB6Y2VGMt6vXgzSxBvjUGIYFrXmLBpa9OmyLIn8jRZVfbYdhNsVk+G
GIZFkIGQGAQRJNGMcWx62jSaGz43ivWFK/cVnML4lnqkcbrcsQg2FeVjoKr6HQVesh1KYl5cUijf
y3opidly2p0MdUto1gKyuHn22tG55HbcHkxNvchREHjOxc0icsYU3bgW1BiEriNEVohbUQP1VQ4z
GbHXha5/URQt+VMm9SGaivAblemL32rRB8touqmE0r4FswyvFs70TDqTtbRqN4EjI+xVEuWI8YTX
LURTf3lFEd4Tg2xFN4naVztz2TTq4/hlDsF2yJU6pBjyJ+vG5g9Q7SeQqcovfeQ/3RukKgDfbnYx
7jMNm8CDEQ9Q0J2OCJuxXnZeq5xZULaHpFXF1hWBAkkitPdpG5hXlNSnfvAbyLKVee06e1hRcP9j
mVNylgevy9Jz0ae/TBKYtnKqIuKntJQdsbzenWzd4NAlWg+zVzOyJTHrVKdql76ZGfl3a0r7Yy7U
P/LFbjFEGxM17Vpr7IUaqeFnPD/00EIWqP6m+kpvTKUXD6x4EBNs9L56ylS72OcZ2ww2+s0qxya5
dYLYo7KliFsRjc5cwPIBhlbOIeSeuE0KyyHScCAzzIw9TBoRTkqIJZ9aDiab1kmwUPnL5EZufXtx
/WeczN+U58azomLFDaCZBx3xUkvXtvS1mRnhuvO1fs6/6+9K3VxCF3C/nLK90sSTT4PZ9sROS1oC
DWeigDxkenHsWOrhWk/wzlK6dhfId9nL6m1C+HdAkxtPuXnXfcU+lXny5LgaRemwJs2TciW2NDpt
RJWpWzk00UjfSuVbDjLPWOdEPpy1iCIT74TyxC1eMpn9t8Iof4O1zL5ggh9sR5Geo5Ur6FVBUv6o
u8hZQZ0Rp4nIuEsCtWAJFFe82iycKz0FYxeIST1H88Ef0oUXJfYjaXb+Y+BpTyLpjXMbwHnJc1NB
OHiiMjG8EsohTtBMCkCmlfoSJBFhGyPyK30w3/6dxQh46Y9XxR3DFJ6xwoWTO7mnPgUDb9i0zYFe
AJWcL4yVR5ukPTa0S9Z5o4A/RBt7DEw/2ypWbJ35+DbLKFG5X5Z5c1cVb4ePkx6CsyZ9JkOvWmpP
jUXbNIuzYiOHxgwCydLuDk4R6wUqtzfFMqBNmf14Lgg/fTaJUJaBjR1L5qUinPMgSbqeFwMYaqlL
lX6oQzG1NG4TivUUJdjr6zp7a3zSo4iRLpCC2tmbl1nNEpnEdPSaoF8oRQSsMeCrbak2eyV6S0+G
iX9WsQRZ7G3T8UGbgUs5RQLDi5VbjBzqgJJBw1Mbtu9WVCz0qu8++zzCsYyGbq2prUHTzJkWpefH
2wGKwYNSi8QkXN6b1lb4EFRoYAHPKmd5UNTKnxZstYxdQmC9O1aXFgjwozxEXsFD3SMaojOn/FEz
Vf/g5Qlp8fNL/LFsrzWeMas1lVVkKhVgPopzi8Kxqz2r9S8Uut6mruxmp2tkxAwaUWgY3T7UyIQq
WExsHGP3UCEuOozKgHvQ8J2L0XbpFnY3O3iroyYaVl9931kXT9HQGWjY2bC9jzcbfdhyjG0UHX63
tidjpfdVd/I6K7yEURpe/BwhXdeTAE7N6UPO05EVRxtPp8TrI6ULd9HUILOW+5suU6udwgre3hod
UE8vjbR1PZbNohUjojQsIKdhPsjh/zVX+zsqxuGqB7q7VsxkvPozuw6BZXCMrfJJ+N3fKa8jpYAY
Xdfc335KHsZUFSsDrs26mfP6VKtuz6ipDlLsUYs2vLXQ/aTYQ2pCpGpEs5SQatb/SERcDC0+OWgP
8odcJ3Z2/oBn8eenxGRskG1gmk6rz6IB1oUBMnrsIP0fspzQQmnny7S2X+G1K7c52k0ZHGrEhjiU
UVyuIHxlp7TH7jq3BmUz0DDmHpcc54n/UFaiPPhhHV5pT1NXsPDduPNQznlRGF7BCApsQKmxC0Ny
un7mCmGceMBt5cvoQdU8ZWL/QKTHuHSqoPsEp4AwXLffClo9m8apKqr+VF+tuQiMSPG/D7WOzEVT
jNNUq19pY/q/VQjQ0XBnEeMdWsCLRYlZOdJYNSxSOnSqCbCFTgZmAe8URiNsVK3VusW/sYAdw6fP
PsopzU6aYxkVKwtkxyrWShyQOCp+DQu+jt7WNCbSAvsZxiG5HHZUxFiFg5LNAegOIjF04hyG9ISV
Y1GwtDmii8JCYffovuT472kht1rmtBsKtrZxzFMI1Zn/kqReiBzd9daKm3ov6LloHdqJuZdX/UL5
bauOdpGGH/BDVJGp2g2BOtxLz94FQ1xf7I4oscRbNrXj3vnbVI9lVc6hBcBJG+FVj8HYuZcw9Q/D
SY1d+7WsdIqwqSbwvNCjn1x/EWhh+ibn53XcJpki91nY9t4tX5pSNT4jZPvLzK5TQKy6dyCvMWbL
NqovioXjizTub1u174qWmy/doGGi5HmI9g/sDH8EF0qABzGKWIEPdXCJ8MHvNEKPRVOlmk9NaWib
acTWo/WkdsnXmslgvNLWQiMOEaPw9EumoRBfeEak4rqpZ0adzZjQ8GoXROEtddMvGQPm49zUx0R5
jRDMrc0BOVJiGOouTHmiWHhaPxVTp2Xhla9J49db1ghiJxAQPQdKTqhxnX0KUfIXceIJo11un7w6
TVdG0miLpGp6gF8800rDP1VePdwo0A3UAyBQWQF1k3lK78r6anZnQhngvI3fA3LzhdaX+mNWBsPG
LfuMG3u2rZoYiV3a0OhwvKmD41xk5CH2ZBTNk/JyoFnuKU9INBSkY6xl7FUcW1m+x5eVEm/rrWVc
ljm2BFr5pb+kP6gd5MH1VVS/qrDUgzYImiryVF5y/vMiOQwGjXegbl8SnRZ6ZqrleRyEurKrelxW
fYlFumioa4gY7bG8XNtlifbEwgeMiUJv47BbJT0bzWpQnqXmZqzUYa9kFi29qFT+6nCMoaW46W+L
ecpWQSeAXiy2zlyC7+cSvDwTza9pRIkayyJ97rrtqcaPAeW3YO9JA3Gf4/tZBrptPKdaRjgctbll
MSjfVpf72ygiq4Die7DILDs8Kp4uTv8ORky/g1d8Q6kR10DgJ1JsLVkFg+8gWpknSUVZ6HXjXHiC
BLgFZtQvQpb2AVMB8jPX8Tc/2YN5TRZA7vwpVQLAPOS2C55x8YM8TEb0BRbC3xma9ndKm88szbWX
afHlKiPRdrNFMa+D8tjZAVQkObb1pRfmyaviDHs9GMXXWITjrO3sbr0eJoc46bINATK+fAXZj9j0
Ev3LDhFBlnk2PxpEffPm7fS/OTkclKFGOzT8fV3SFGJDJ2U8jNkf2dtMEnVYxjXPaLPzypOBsxQB
1oznaUdvqzVUmbLIQw5MyC37ArXD8EXxLJgPGnKLZe5y7x1g4C8BouSfCg6GuOzz3xQ5+T+05fME
hYpNBiZmhc/sWcFz1uUrstK6ld824iQP3n/esv9r2HvKuC116zml6vNfOdsy7LYjy5VKTNWsauOp
MjwbNmHjHthyia/Ea3+3ne+9ZS09aMXtA8itAPe9rk+WeY5ozoaRvrAVdzyoRjg9Jlkcog8KxTL0
m+lRznXFUwrIfOmlSgkf1mmRuOafVkFcN3iMaqOqwO3lw3YKuiuOhfLuTn17VephOxgELCM3y7Cp
F/5iEJW/k8983tfuYb7qOmlwNGoe4R4kusfc6ehietGbVwMEBHXfrigz6wdEyOgmuYOuBZb6rax/
O2R+/gx/CuBEBP3X0Ccb8b+G8metDm5L3xqvkHdxv8wHeda5RrxIYz05URx/oTs93WrHTq6lNdsq
Oj/4pWQzUiu1Tr6mjeds9mvWieb8AkrvLXtV0Y9N50XPaiP2mu9rhwLl8Law32VdxlWHJz1zxUOg
9KxynKi9dLZW8bmrok+tazHUqfqLarXulthIdau17nnqNYBgc3YTUd/vYzQUD06nEd1UEtPs84uI
DFXoLa9Vc2MVY33Ekfu3PCSHMHHiZdZYb/HIBpVKHfkM88FVvGwn5+RQzygQuFlWg4FWiVE38aQu
gyrKVyIJrmylwdE03AOC2XUCy3UqTxFcVbI8+UBZTjHsqhgRR1ZUySkjUTcvGn1nd4JIIHhT/0pv
gP5eq1TzAFf8T71OVuj+FfKyCeLZFOIxlShwp45oKLpOf9T6MdzrYAB4GMwwbqvmV24FdyslS596
Wkf7xjAQhM9TRUr+k9CD3wYroQ2e72HBn2O8qGVTgFRKWMyECGyOVjqND9Sz77JKKUfhIO5sb+sH
M28vzXxbLCPcKKnwjWUxzRANmUZlgGCnYRJcBG/rFoUYck7HNNY8rcZtOBXda+IRBahFanSRwzja
OO1oX50o3GuKFrIjnBNvstEbDnWgr5w5I0dO5fO8bcOmdvRo2Eo2UG8HOGd0Vuah3s9sB5V8b6Ny
VuYwpksf7vmKIlt0Cr121mTTX/WLJyUfM36Nuj6pCeuuimSlNbslfRurHdQfe8jPY6PlrwYZi/no
gGazB7brZTftaVcXe5fd8KmIvH5T9oV/dfAHrgJ9UiF/waWhjvQcJUHGUlubdj9wIUUTP8MkqhMK
I329kp8J4ZAe89Ol0UME6cWA9bdoOv8AT2IBMs09GfOhG1nYEDDHUgPT+0PnCXVHmXpVUs2Gyp8+
pkVkb0CXeYes6qHCeOivIqQGL044fjZzWv0UxQuDjIvPwULrZuvW5t/HAnuAc0mrydk1gf8h5+UU
TDeHT4XqLtM061aOPULFx1T4UmUD0BRVqMehr7sXtMnvYT8HEc4Xc9xLbhz79ybP9OfW+PmRREu7
W9Bju4Cl91I7WbnUXJSlNkr3gzwgsaCI8b+HLOOpP7ne8t+8h3Nn4xl2BNOxzo/YIuNLbdNns53I
/RURpxxC8MAvkrFnQ2RTGzRK3S6vHlHwDNsiIVEPLl75qLWlcZmrXkHntPYG6QJto1zlhl8jjylH
8k9UTO93FoMIrvuw3cmhPMAiric0ClVaN3utm6K1Dqt32etA3ZxmsO1Vipy57VkQlQpxuE04BQvc
ydyI5syb2kLnUboZzBoWpGLjBGqwyvWEKnAfER9phsefLDSrEO1SKVSxmzFbWyeaqm1uKWinqJih
lG9h5kdGOItry8XoFioq/9xetgDMX1tc2KsRbvFeDrMw2AOEaB6BVbpXJycn2hodNhAKjjqjMzZQ
cY0luZPVLdBFuotbyNyhacJIM1jPh7iu9lbc4xMfRbYeciAijqp0mzJLhu0UZSFm7HSvW3X51BH9
fi69ek9R8AQZGixjipfo7NoiWZISEC0RLZYHz/YVlJ3EH6oNqiXIpbssoZquB8WzOrr6ozWhhcsp
/xGkWGcfqtevCkXzXxMsOTsQFoS0GNWnP2vFnCYzLu7Y4nxi9KMQKyBij/z1F2xM1mwaqhMC9QrU
jdLuSmqlXTZ9WPSysryoWOG5PUwSI/tODUQcMdLplxi3/SpujAKIOAuHwftP5lnLHzvsr6yzuO87
vWlQ0cb1kVV8r1RYsDbVbCg5UcmfjlocoBYLYsExt6s71MriOeE7uQvbot0avmq++CTCOmFrknkd
Rgd1pFQaed74FueBv7gJQVKF6QXUdab/PpA/+QFYqFzhmm/OWWy4yykW5DA4yrJTzfSXXZlI5qyx
3UP2MB5pc7+7jmJu4Y0PS0wZ7vHfIWVZ9DPMevNZqTxiUINSPaodbnVL8YvHHAUAGyW121FZne6m
rzeU6huSlmGZEo7Xv3u5OqwMIsV2WHj3Ge0eai2D2S+nRlF/AMMVt/gHNnjhUutqtE4p9zp5mNyE
CsngmMPBIqJ9fjdozuTbukjFr6SEsYJOqVFpvPswnW5QfDYSZQ/5+2dkwlpdi05th3eAccCn5mBe
DI+qiNhJxlV7kQc5TxWlOVfOs5wp52dhiJd+pw/c5wNdFccsTe17Xlt8WrT4TY7kwVaQM7iK1uxQ
gWkn3kY0UaxWPfBGRoTu2GycWzrAfHTcqd5bleXcYMU7N7cy96A+7XOjZb8rNrDcasnJC3Vx01tv
3P+IR0oV9ArZgVvy0/BoOBYQjfnMtIB8yDMW1X/PNB0SR5ZAlQma8k/Zp/GTPChNOfvA6rscOQEr
Eb0snL0cVqbA74CZgWRz1V/lIoV/VyLt1KBc3L0knHbKFKe7Kau0e5UV/QIJBhGqVAubLE0+Wwsi
aRIrxPL6CCCDQks3Hk/Sh9hp/54FgwczO/D3/GSzkqkYZavmFzSXmCwzDQ+cOSNRIo+cy7AYL5YR
uwsZg/LvQtxNfy9QQyMgx7PbQz6+UvhG7MFJilee55nybyaI3Ome5aa/xOGabJV4cs8jmoItmMx2
2Q66x79g+qw8A+F9kcVbBXUjvRE3uk1+5P18kvUEf0fdfAp/QK+rkp1JCmiwIt+KOwy23o0AC776
YTaViOX0RASrFBAW6xXd5xNFSvjcbUGBaZCNXlRLy0KQaZoeQCADLEWg6NVVHtIgjq84yDK3+jsj
p7v+MUf+4VNo/ZN49Pkc8kFwDy0aLcyfiWrp1p5txDgMWGMngbgWcwgvwXoe668k3qgOKb05ILi6
0QlLVfVTajnJIcILsSsyU7mYve2vLKt2nnASTosgzc2PPvAPPdC9YIGiXnfHd3PUlZfRj9+8ge3R
qLMaB1+j35OsJ6V+iCHHTMEqBhZmZta1oaJ7DYrBvFZq8Nb2ZcHyJWwvCpC8pxCTcTCjK4fWyg6Y
2eKV6k2XSaR/6Jkfer8JPyPAWGQXWPUlYIl26QbSxeSFJAEHq6svuTkOVxAuSXRLR8xfpSBxm+cy
nnalMm8sXb7lByj/z3zfUU7uyshngQF2Jg5igUqXvkLcl6+d1p9aC9tKpg7R26jx+SfcT5x5c7tX
MDBJYZgHfgmiiQAtA9eU/Whgy7QcIoRtbzFclCU9g/zRtF2fqA4vWpuh/koZBcFNVNFsU4+NO4xv
FhjjrsuxUTQNW56ZTfVDubJoohfiUg5Rg2Gq5n48v3OQtXEnGBnQ2Yh+5NDpH2FKuplexsoxEROt
Bo02eq29alZj0r/12bEhgXxx0irauIYvNhp28dfSCTygI215UgfDvse+uMV8Ya8jxMuTM6uSFDRq
K6VMXUqFg3UwkBcsh8i3XrjPRdvKMZ11QbP4rBXTexpG5jmtg2DLPjVfRL5BXyipmZsv2FX323QH
/yCGaNmqSfCKxbi6eFkXLbRMN6+G6lVLu+oFGyFuP4hYCaeSiZS6gpNJVU6TVRhIdg3irUuNDpEV
LpUu6x7MgcdnkaX+2XSC4tVrAwpE07pWXYNuHxB+NGbOqh6d4i8Y3/b8Ye27mOYGB5yCB0H3UjhB
uhxtM/5AIvceU4W8VyyLUSGAqiFlwX2IlQaEZaNW61Ft871X1ZBl0EWz077ZQXKOTFxKCxf6AbKG
+XSwEt61wBt3Rl+QLxU37ls0ElZudwPqrMLq3+D0FL7tvuUIqg9q5RQrZ28mqzLLX0wWQ/AodVIY
TZG1oMaG6omGXYIMz8x/G8p97DEOm92QP5De3cAnU9w7gfI4kCE8s4HU0ntkK3x7/bx4Mfz8yUna
pW165bvjhmJNF09FhhtAbSXWcOGV6LhTPW6/rNjHgzI2L5mjfPPU4h6fpt3CnI0bfi+WlJ6mD9Nz
g1UYOv1FRzKxjtWw3P/EwWXklRMPmS4pi+Tnksgv7OqEFahOZj0qzYxh74YH1FDWo207zioF0Lmh
vA7PzeyHozP4NM36CHNxOmhPgd1ED2zdrhBPCIqAgnYwzLxesYGqtjWr1CdTKXCsW3SK23no5g79
MZc42wB81blJ2TGpaG43aaY2V1/JgYu5wX1EC31Pgz48VFH4d05e0KIcskfUwGzFUb/5iSiEHmgu
2pp4w6KFBaLXrOWMFKX9NqIKsQRaUF5qHlEgDcv8k0o53ajQ/80T4UnVQv+ll4kEqt7zL/UrYIi6
050QdCQ0UfAyoqu62ZhmFkNha6jP2v7ZaKuVTF8se3fXV5N7MSrL3WYZVSbYvqu0TbSXLq3htRSx
dQgKgyar134ZojQvcQP/dbLSfFNOGJ37Unz1E/LpWLPbm4lM/jC5VbYRENlWlg0vJ+lrfzXx5vA9
JSWosXTtFFjTuGyBJL7TDvvU2PbfUYO4pwndAdr6iRp8UD7lubr+eSoIG9V1DMq+mMCumWXHuwIF
dmFlbnJI+iRc6SIxXqvWqFBnZ9MeR7dBoFmGX6S8lJNRXkevrrYpMQ976OvRnd4k3aMaDnXmtyx9
OxTK/dScYr1c21bg/65K/V6ozlNAUePJ9NLvqdGTjyaLv3syZ5Ne638ptjgATTFf45EsF8er4VVQ
a1ikU/TLxt1wSF3aTYsiyKplGjvhtm9T/9ravjgZfqVfc8R9mzTK3Z1AL/KSKPXWCYPkg7qvulJc
NTu6os8eaRC/dkqYrIG8Vkvf6Z2rgXx+7XWg7uRQHuB9EMBo0wZur4VBWGeINeOFLRV/Ovr5D22p
VTs9bo6txfsvU41p5FYHeHW0dGc5jZwLut9QBdYsauuXgpTnbTkJBUWpGb2R7Yl1Lvbso9ZSdlkY
OdV3Yw7XqmqMh1XsNptgjt6Sc8OkYkzIVOKjm6i5uxUo0iEyjnYaUxANYpq2IOy2qpvlazlsCMlZ
Ez3B/3K+WjbCmilV5nOOSRKlul8cpFJ9VL2voG9t1q4s4wTBnFRXRL42QTZupLXDgW6500ri3Yex
r9a1VydrmYRY4NbYu0n2XhKVA3q747tWNS4UibYlbHTqp1f+kd+6Frd8wcTCDyYVNrnLxmkiUa5q
kbooinGd0kxZEZjNPk1z05E933zqG7WLbS/945nEwcd5Xqx7y9TuZDVr9ybq4IGwR6z5a9blcHWQ
MvycefJMCY3z0MVL6ckJSzPbGH7WrGTSqpzDQEDV3RmK/b85jQKaOt6h3Dv7/0+7muhqtjaBqy/8
uXFdFxTCidRgUTYPHavkrubOp0Xp6cskDLdDZ4hV1ebGTRkV40Y7krhCRSs2dmCxZW5YsS9sMXk7
EYfNA+vYhT9OUGhxOKLOnjLEY2W1sW3oAaZL+3F0Qu+tromd0W0t3/fzUDW42bG2f1HGoVpNPOlg
zhb1LXRD7aizXHM9vQXYBgDTTP/UJXHB3NoI/VWpH12YslBpPtDwTA6+pVMAizw4phR6lgrV5w+C
Y995lJt3/sLa0WF3vpLzaPAPud6Zzxisx32bD8fJUtNVZ7XW3cjBv7tJzrPLNC4Y/1Ru6hXAAKNK
7ho4qFpMZbP0puJukKd0CuDCbG0f/9sSbcy3OsTNQQQJYFTyCmdQLsnDnf3dU11kaWRqj2g68FZ3
YAgzn40Z2JGjktvi93yS1RZmB1q+vV1kcuZ/X1L66uc18sUkBx4b3edGhoojafXftTqlALQn58k1
WX9VcWlT/HW1k5XUhK62VfAyhuW3fG0PgMAoqvYLWZBW3P4FrMoz+USNHdC4QL7QOnYncBkdUTAc
6h8epaYJ3Ix4uf9jQIjh6u7p++00Q292ijsvsHX6NBYyx02s2uHN7JJ4NaT6d5zp4iApzZIWbkTv
wvYSiodksuvRK34mlEJjkf0yY/8qUkROBYE5a59I71M22OkpCMCTupaw9wJQ52OnwPapvaZ7sLJA
3U9xrG01bC73ga5ZqiG7RF5rV1p1y4MwPRgDkV2ClKNithakYNQ3pg9vNcq87tB6ps0DLKJ1jRBB
OMJAMU1da+yMpcWnRrCS9d9Ho8ODjv6PbhWIyS00NH8b6uGjVRYWLDPd1x6asqk2faUXS57o+kOr
4YxgN0gJTWV7yhPTPUReGD1wEzWXrTOVn0qVED83VN9GFmmLMX9wy0g8D4LPpNKJ5EWlS01nxYp/
zsKeOWLZ0yVM+OHBqLOBbxEgyHHqVhJ17TW6vU6RAOzbIq1eO8RpgcYjOB5mshnlkkvTd6B0Wtbw
aVJFmFndfBMGivpadHDNrWzyTu581fFf2X6RTDDmyWkEsgjzq6EMo4Dn7im3XmGdFRtaW3Ox3fe2
KemDfd4u5oAD7OmboIlgZiiV/WQ52hWhS/QgL7GxoCyTtMZBXnSp8PGr12Irr9pu9csF2XBgoZxc
DaKir5DU16mOFV+ObL9NroOXZFuenzyF5ldw1x5dGA3JXkcgikgZcJ0W17fEcbNL4PtZAjCMD5aG
a/MRTBFpn81K9/XpVFHBuNi21V24u3f8Q5wJ1i5+GdjBNBIt8x2mQr002XQustQRR24LyEe1OFy1
ltM+0ozul53dQ+3ws+4xr9kgU4PEZ0HvTXZv5UE2LFyDfQhA0XGTtR+FXxnkmc6YfQAG7ncBVn/m
V5QxSo0wCnuAQkqHX8UO9xli3lPPB8+u++EgR/JQ+0l7KueD1gCLF4azhyvCwiPw7FXfds47Qbw0
fEPxUlFb2pOarfENjyjxISxb1FE7a10Q8xwFJeNjlCT9Um16bymHuEhq4sVH/cvKPOp4cTodgULU
5YIvrbZp7PqXgukAU2a8gqV8y924v3pxRhcuyhQwRauA9shiIvjwnkVFe+880AEBdYtt7artvZwP
fnFj2bqHIvYk5bO6G8PQnVi2pcRsAMIsASfMJVrHyf5eGLMi26tJeZupbNsKe+V28nPt19hd9cl2
32PKtiwcb8A/jLPjBz5KMzpsi75Kwo2cVEIAgKPixxTdyxcVBeFniZ96oXppthnUUFv2ZXx1o7B8
tirN3CkKxhurFe4bRsjlNAXBZ2aPgkIS35eepWZIwANCj1+J4jq7XMdMAdMj2fppa07rDk1tafKX
aISgqEfG0CbEF0jMtT9yA6yidRob08tU+R+6qSi/a3yxtUP/1qrjL90OSSXMsLJVDbjA3AESWyZg
jl2KVn7I8hyh58lqxsTF9V5lW9Eg3x+cunvSm8o/1UbxLUdxW3+nDVU1M5+WWJDRpsY+8QOsC75s
S3mOhb7vUXsce/K5npCXB5sxc6a14aniyRxFfDJzFt/cx6xHPYim+pJY5O5i3AKvTjTt1i368dFv
eSBZZmNcwVRG66KmTWImXfURZdbe6muS1/za3BKDm23HPqAApmX2VR2Bg3SaXX4jjrOqTF2NVPAP
lpgO6dCIB5J6pke828O61TRzjfxOXEZ92teOoR9ViqDHKr5GbYFP4v/xdV7LjSPZFv0iRMCbV3pP
ihLlXhBSVQvee3z9XUjVNKtr5nZMBIJpSE61SDAzz95rWxPx2fPOWqr1b2R8Z0IJhwVDkrCyFFgI
sAbjAvfhGH7ETXyR4tp6krxe3gIMspaiP6XekujSe+E72appm2mtO1IaxzJG6pD7GBMj9ai25aHP
1PAsumrHHRdOD5mhmPI8NYrw28BtUVwGBfEZrfckLsgcYYfHj6Jh4dRAf66A+ijqLTDlQsMi1Sor
L1IHFkGTXw1hvzIbA6hgUm5RY2EjhtFC1YdFOa2xNLv+bCgQvKoO4GpxEc2h6z4lK0m4R6vpo62Z
OyI7ilejjvVNELHC83WeB6YbPql8KGRImYM0NCtxwt+0CgEAmqTNzCn1m2M6Fw9igfI5H/d6M1pn
f6xvYOH1L2i5kuYoK6nnFiuYiHaPGUrTymqnx00dUurylpIjx6dyOIu0IkOStWPWF3vRQngfrL6D
zThaSIKHztTfEkl9lwyPZSG8iodYQkVMdltxylnaraFCBXNRMY9xsZgxlIxW2lWjnL8RCqGv3MQ5
NSjWD0MbcmBh29U2VaRi4Wh+vlUIUaDWX83RCPAtk1toqJMVwGsdOL66FqAiC57MolEPMDnSa+Cz
9Ky74jLKSXY1Cifd+4n9Q4zZWhTOS7tzoXY7JzKiOCdsNHs1+o2x/nYr53L2rkRB+cDC6zNvPeVN
0VtlYTRsZlLHGl7MgdUu+Lu3IUBeQJR4u1LLJHpFDBlW5GtJUpFwejg9tPXeP7jTheMKe63F1XPr
uO6mtgjaJNnLy5dBkb9VSrfG6K1uhAMadqN5NP3kKNzOqW4NfD4jY9ZP2eCJrLqrUo6iuWiOUx/C
mBsIfWXPlt1/cn1CfBAPExIEIjboNJCHMQB8rQ4M6nWuMSv5xrsgyWeOa+YbScfsVpt+UC3V8Qhy
ST2PaP8uHJVJi5BzmXmZht2BbTQHoLLRHhp+0b4fZeUeJyX7+i70ZtmUyUMytUpFgNMnFb4GhcQF
CR7pmfrduHGQnFJ889C8s5W2ZnkYDVO9RrrVOA1n4Eei10GLipmtGOU76ZqfxdCon05cXQYEsius
tiDx+f3IodAPJfB6Lm1n/XpkueojR2PjOuOgyTiCSK4OTjZtN50ApGLdtvUs79pnqQiiY90Y/VKL
Skxp2L+fmrR/0CXI44M/4JsG0jkLVc846KqRLfRRLVba2LkP5E8gu5b8r9RyzQUmClYDnDBTmsz1
6dQg7qJZO2nW+MK5nLJn7iX0Oe0nfD5EX94YuCtqPu6yUvRzMZxOc9KCyEwyFV+ROS7URsKmA09g
UVSVjJzd6a5qYX2KfkvmcDqrI/tkeOF5MAEBIY4Ej/LvcujpcIQSG9567jphgLCp9OJfGuq+yPW1
p7Iiwp4Ivk/XEnRPAQmuYParM7YTY5f7cT0voCLByTE84Ew+J9LTJZ7SFgLLKNcREhPWHf/pE48i
0ENDXOz+l9+0ik1vC6VhcfehDlU90dP6eMEi7TM3nJh6S6IcnDpmC+ZOW1a9Zbe4QDD1PdyRErZl
KUp5YwCT5agKWKwGF95OXL7b/zXWTnjLP2e1ucamYnoqcTVkhsb8mdLJja27uF30QJA4NJTCU5c5
zGRwNkXQDmy0uLRNPF2MioOuod6yvcYDF6kc3leW8cRZCAU/CMaLjs3rEzCzvzyJr180ZbAEcvoU
j3l/URNsmepIQdBRLekkLkXU80j2MEUoyFf+awBGep864VwMcMrxJAXgO2QfleYC/h75mXC051Ue
2e4ek81MCviWetQ0VhZiKKSfjXo1A5PS9VTrCOsCQs7/MwNyv/GspOWrXILCHJMfPWbyuR3XzUlO
R5CFfFhSpEMXIhFC7uPavhik/CK6qulRZPEF5Fei2og+Ity6xZBEkxVfcedVm1Vrf4qXkcLIOEH3
JWNxwth1xrYtNP/Rt7ThgE3tJfMKj1yGznsKyuCLCknxYjk2MvtsUC++UeHi8cMMcx7oFVdXKMeM
acYPkjtvWdAsh1TB+cDJ4C1zuCG6wbTOaLgremnSkFLbWfPpXrrzp/qTpqaLooD7lPh8A/nHohOx
5BrAgHph0xdT2m5wrIAjqLemhMCH8/THwvI/CkWxv1uKjC4bkmxPuAuDkR+A+nL8Z0QiJWuup8JP
1FMeaG+Jokq3MYesEBYs2kY1Z4FH7syhC4Nu5uk/yxGZ6Rgb+zQzjUdo89wi3GIWTOhmzdU1sv8C
/fuR6EsNSh+jD8hBjIrLKMGaUDEpo8rVF/zYRicA8j98d8Qb2+AAtPSm/QUGELQAk7wcCM9cKkeG
/BGCSS3xUhECncFaIedkllbvkjcMT4QfvWpM3eVhkaymKEQSTIkaNtnyYPRLystY9+Wladll/zuE
R/0zHo/KkmWrlkYcpqJYtgiQ+T3nK+wdyWGtOas6xWTnEmHg00fC7M0kw32ft/68tgglF+0yq6oH
Sf5RsUcsiJxc9ZhArnFouuwRU/1jSIw192X9S8EZrLgJDhUn9uZGycHTIAFiU0fUM//+L7D+TCqz
OF5zSPgjj822defPiJugV1QZL2kHgYePoZuOPyUPzYetIZ5xPdhmuZndSCuMr5x7L0Urzkw+PtZC
NJxpdlZbs6Gs40cPco1nlCfMMJzvGgPgtelRpvf6Jgmw4wiHBJzf4tsxAbd5ZGXlEkUddfsGUTUh
6z6xfXx8LpYSVWsV4e4sdhHT6GTpFGr+CYFxmA8D4WppmjVz36otlvJcRCS4ZUd8SJp6LVqi3zU5
gSHONppLMHKXFnovDMBK89Lgb87wXO8rt4vBzEyRrI4KXVZlV7hGA2zx4RuAqE0XPQ6rRVHjEQ3G
RUhVDIdo5zxx/yK5zDfOaho5T3WbcyuOagqmxvu//6X+m/bk2HxlVZ3/ATVX/0xiRByR23VEipIj
ZdHH4IFqWmEsTKMPpR6NavXvb6cacNT/GUxlWpquqQRTTYgpR0Ot/09sWNa1Cnf//Esf+NHW3Uci
gKUfjcu6Q27k7iJrRrhzlWFgL+HFz7Y1PIkZaLNuuid5zx2yT0U2ICLlUn+synE4ikdakvFj0aYE
oE3U1tZEhOH4yfjeGO5qiJL6+d4fTCbm/9FfWT7Ld89nG8Kng4Rnh+o7KK8nwinblTtSH1VwEj0Z
kj7udLiQyDhpaopsnZNU3fdVCoEqNuRF4gwS7vGCeEHiESWYEFwqRe83hV6DMaA1GJG371Ucfr9N
ESPiyb8Ni877y9zn6OINPGoK/rTm4b9AuWuaNjhlim4slIxKf65TC+879y+3beZVPbqfGSWtWU0q
/BUsS7Yu8YVSYovM9ZR5vAiselXZengoJp2S7/X46zg4d9kCcrPwp4h0ZMn+2SWg8Vx5qbxyLU6+
RN/37JSMkMMQeSvRd58sXjD3USC0SLq/54rXazVOqxDF6ksxOUvQ5MxUzlxgS8BKVCqLtni/iSyX
IUa+IcSKWHOGI3x0TzuVOkylJAeCU+ClHaPAflSlLN+Bo6yXoZV2H033LEF8esf2oa4qDd6A7pvt
M7r8reZ75dHHnjd3EMQsSdLJ9yCFBhJf4oI1R9X/iOpPbCEmWjO4SiBEMMkrUXeETUT6n4KsP3TP
RuN0PzjzbdBx+NlZK+UBqBI4YSLF62vSajeCCbvT/VLgKTrJzuLeY/89oa6GEbwUh7di1MIw89sz
ByQc89HFWv/HQCg3vEPVwSeZGOp/v5yYFgejutOz8M9+MQ1vUI6uRRnmoin+n9SUOImiAFeOy4W8
BUWW9yZHcjeM2OvOl/Q3xRqbFT/d0tot1OoNxJ8Xb2DatT9CTnLmgW5YcERMd9+XTbiMrSx4j6Hu
iBkqa5jUQrA3RE9JqhQ3P7WttUQo2ibVSvdJG6pnViH2ZxfZHF+NVfio10W2jQbLWOHkyV4Ip8DL
0jifeTRQSnIpawea3p9zCYYVgU4vQMaylapH+a7vY/sSDAqn7JnU/mixVNpmJL0RGRpxmlM6e36N
bYA0/ghoihlhtYEWPX7C8ItZNBlUrlXbP2p5C6m8cJUPS/urKJvuh/iQ1F0InIPq8hSY18E/H8K3
IrNXYoZlRegUGjwDWcWSzVO1JVvbjGV49OtSV4287vrm895fkbnXT1iJX1MafXgrrNamXKn9/tR7
E1BhvLGKM8elBFpmUrAb2SCiROnO5D0OD4iqvSczVZai22WVAM6Cc0JTdVp0PRyCRIhT1mJUljxO
0Tmx5XRwGlWf7SGOnlM3Us+4OT7EJI0F3wZkgwWOkDdCpCORs5SGO0NL2zliIFBTbp7t4Z0Be8sD
O+Mgh/b9ooaQoZtET+e/TYy88dec3J4ocffp348UwGuRPp6kYMq66A3YEyWhgHhn9FNdNKa1eB7k
SDupU4eYRCpouwxb1KmWV1EVjLvhNfLkYclPY4nKNxheC0nd6pqkPxquFZ6VWFkAmZZfiTSQZ0Hu
eLdK5eSwi6Lx3OCaR8fv+5CKk37PfaZYO13GysLAjJI61Is9o4G4A/PksyFSGVV14iMiPyRtW55A
+idzaaysg8yxwaHOApaorR55pLoMZNLfO++T1KmTdWi0TShGif4xsLJNp3twb5TAenRG1+wW5Zhw
ZhnKKwoX/bExm/4I4v4rVBAR64gWlmyg2BJCX7mqNfYLr7H8zxS8EITF0L8mWsBvlq7HS9vSA5ZE
6O9dmVL1FnWataHCBXhswvaypCkO7oCcSZ+gvkGBm0cdPbRtSAtFV4rpn43ikzJN57f30PpAyb9n
tyGMgtF39qJJfU2aUxTqNmKuBIQTSwUhSeKdHIs6qJfxrRSTDQ3JadmggBRvNYyVeaESthGD4vmj
vSaXmPPi6f9YrxYnWa2H7ze2kUwCxMXqoCaNtR/1mvT1DEfPIF1FI2L9jzAHBoNowtPlbEtHpi+a
3Ti0mEl/BLBzHkVPmTe4lu3S3XlTX5ok3ZqMDKiEliYdHTX/4ULCZ3mrEWQGq+hgdFG+1OpWeo6a
6rmo1OKvXvfXkBm198gxTfw45PQizZE5JqxGzqfN/urzNSOnqB1/mu1SPAfKDSdy/qA8VqXjYAJE
X9WlfCVKIHQLhdE3pMJ7Kz5KpqbtI93gGNeVouzUcph0+nRg15yS0chOolNcRDOY9bVTHQL8gEjR
T3aYmV8l0sDQJgR7Bq+MqqTOflXx2gN5G8anRyV2Nnbx+NpHiT/XUkt7MvFILgzIXg91ZwWr0YjO
FiWSq14SzaUaySs/qOT1oZWYt+hCXiOLSPKkNgrESlXyGsTtItbz+GY6rA87PUy/n9UPQbIKkqJB
08izilB/AX1lkBytWXxyk4N47cBQwCoYWbgUzbZBuy/VsUQyU9S+wFL49WTJ2Rt8c+dilp4VbN7b
QWFvPr00ocReXyRPssTXXbL1L9HtmaW6KrAkr6Cy2puqKpoFqIJ+1kWTjteLy6ON+HreY3H6sMLh
NGTBlO1XD1uXc2nSjczqQ6uW7PMp6ekpUTcyuUxhRQGozVA6Ts9rGlJjO6ltDmXIf0H8xfAMk6r6
KCoN3rMt6xcyc7gZKCxXxCtS1d9zvqbfUD7FW06YkhU/QREpwA4sLXtU+K8MnpYEwO6pk1A1RKUK
TyCI+ye3McKDhAxhJkbx+3VXm8poGfdhQ/0hPjoGcFGvuXqpFp79jGjYDjLPNY9znB5JWT37KYeL
ThKP70M03Didj/8aEDD5Jf9KxBnL2ECEyim1hoK4ca/s/+W0DK5gwDHHpH61Ao6qfI9BxHCvIBDm
jQNXQEzvM5/zD5uKl3hCYwzqIsrIPsILXc70psd3x8ft+9G9z0c6/NsoZfzf54nRdOr7Y554vT9e
5X/N69hM7Q3Og1AEF8HahqI76wclOpeK0VM9ykM8wLJ/jFyKALOIe8BZDGclWiV44Pce8SiP8sey
Kf2daNXiNSq/gM5Y9MAARNubCOxYwbuljBcfURHvJqaLAb+wrE3bxT9F1/fbkugTsy8q57/1iYe9
11IX5/vC5/3X/zHRL1fczpUsIY7271cX7+PYTQwGoHIWv155Gr7/y+8vI3EINmsVvVurnfXcjWr7
2YwU+sfMMR84UpR3I7jSZaXF2rui/xQTSj9Iic6qIKMYanRWKVDOfSNtP/Os31hOL79UZuytHb82
NiP8xqfppWWPww23SNSd43j2VX8QcAdx8TTqVIPXjkvBf8gk2bqa3+PedBx3HxfTxfPh6E6siD+e
L5ri+RxzDXmSEZdA0Pj9tX89V8wTL/DHa/9671YGtMkva7HBNWk8GGWl76OqfhYtuzOMBzlJ0w1W
OYrL0wyYJMaD65XVss7As4umuOihnxH9TvE6JogAnZZffaCfiveyklI1ajN5QYFHBezCZVAaB8mZ
Y8xEUy1d4Jg5J33fwxFcgllMCMCqjzxEJOxRcKJISA+d0viwAfBXpBsMveKRGFjme76J9UM+gSnE
QFnrb5HnGY/ssl/yQTmYtu+cMP4vOhYd360cxt6pbirnlABzmJPnFyzFNHEhesIBWxwMQE6l471f
PMF1YMrqBAqjwmvKZjLFWwirtSKGDRVlSy3onK+IlJzIrJEgkVKrOGH3s0qqi4IC6YeWj7eiL+LP
xBg+An5iPxo9ZQkWd+6bQfTsjF2t9dp5ac+ZXma+lKpHtg3k4efS5vw5LiHtTAATC358uxrsYjxw
jtPd8JmNMz7NAOUkq7t54+CCfjSNyb/T3QpENPMez/CWiKf+JhuawVbQibZilF9ZfNV5Xm3EaJU2
xiK1CmXd5vGI5xjjREEExjhTsageTQWaV1Up0VKemoFjFQR/mLZ+jL4niFnfTyDtoNrGRBIr2jxV
AXOnsR0i9eusddqX7mucgNipPeddq1Hqx3aVbHMnlCloZWv+XM67n9XOgi2+shubsHoykvRSpo7z
HsFXWXDcnh/cHJDi4AEamebrMam7ekEmlFaHw1w3Qww2rj2uqj6Ozz4Ax7N4VFAbWBB+jlPwnwNs
J401BFvyZf85oPUx6BVV3SUaApzvUTElJQ+2yvWTT8LOpD58ELU79HfsU0Qtr3I6f9VXJoy5e6eY
JIY7OLpKp/TclLkdpzGhBnnOuvePe10MqYb0JmiInL9G68jX7U0gZ+OjZqd/5exKP/E+vqKf4LfU
1nL8JLay9iVvvGmKczV12/m0NWo3nqqMpHdlmGFhtm2xdORncWERlHOg0XibsVF6GKkjNgqsgOOS
WrpybUpTu1Cd3rhZbT/xy2eTGbdBwBQ+ReGorzLL+dlITXkQl77Ty8M4XawINrLGPmUuBqRsWpmK
kfvE+/MIG8qWfd6rM/EK94F7E5+iuf0+AexSlZANL5kbWSTdYvg/lLVsWAPqkJMGlco3brflnCp/
c/O0riZ10M8xvTbt3CYj7Bbji5nbo8upZlBDCciCN8QD6aJN/ZiyMcKZXSMRlDfnjDTfwQsk/EA8
/LMts5ZYeX3A8c48VLxvljP6WG2ejSH0+ckfKNDO4tG9iWyhXGgUjOej5Fe7pjDKnSkXvx756dDG
s34auQ+LR6KvLrxhk7c7i9NQfu8Nb8nWpT+lbQ2+Rjx06uaIOrXcyV7Vn0AWEJIBSe2A0X2pxhJq
MMP84TUspauwftAI5n73/ekrX1nyjRJmvih1PNQ1XtSVTA7iQSfcahvaHV9qJ5IOMjCG1QjC+UFr
qnTRe7lxY3eD7Fa3gw9Eu5e2GnPyTeqWlZ+eXR1PvrJ2BvrSVdkVvD2kSVniR5mWuPh6HHN0PRhz
IgSJkkMxiYvfJQBVDIsXKfihdm31QfQkJbRZTwAcpzcQfS6engX19W4Vtar9gEDW003lBDjaOUw3
BBaF6smaLrHJgfBszNN8Tqg9NHQzRVwe2rj5zTQ9Nb2TkFkJm0Fj3z23i5Y9txkOv0aGWNGWdkke
pZj92xNVrelW6IuV32aLFxMTrdQp1hglAXpNb3B/q356U+TW6QZH9Q85kr1jIWlbFTLJOmcNE88d
eOIccbrnWjLhx0YhduWGiAMtya+quDQKhGdvUJdihhgYou5R863+ILrGvkmAS9cHNQm74/3SW84X
n4UGpajRHqs68VBUJ/WvKXIw1vzAIcHIfRgGuJRMjvxd9ZLnydsAGQxdXaFdwuliFJ28sKQ6xWlI
UwxkhXKxpfGRHxx1fDZSA09N4R4lIHjV3IDbuC44agUgq8t7dpnopHy41GQs5AuzjeMHd7TNx95H
iV76hb22sJs8emah7rws7WZiVFxq6afnUPL71TOiLi0CdeNM880cYFTkKzba7hqDpHkKnUh5FK/V
jqj0qRb1W/FMFRoJUUmcZX4/0+1es3ig+o679rfIp96TrJ24RIVGItS9fY+F6qX4L991gyNyIda3
fQkFN8/7N3Iy+7wp3usAjm2VaOk6gIz33rZHMqdhWrVEq7SQQVfY2Yp32eEM2EzqF69ym21EGjW3
SZ4NFR9akizf+qEYdx7Uj4Xo9y35LLWR9JiEHrJnfNeLWGmjRzxU0aZvIn0uSY3P4hlDA/idoGj4
oae2rmWEoTqkHs88/mstFYyHa9S6GBz84jmtfOeSIbN7JJl710zdlN1JE4cBsxBNyjOEncSOTW2L
0TrldLmwno0wU4/ICfuZ6GZJgk9Gl7qZnznG3ug0F159mm/7oPyym0A6i6647lHA181AjIsUnkZ+
rr8vSWBGWy2yH+/9UmO2HLRKNUhj7fM+tdTy6LdnomteY8rA//PPVxwDrd7qCSyADL5wU/aUb7RY
eekzhFuy+4yUYzwhzCSUzyjkF0rqVAAK016KZmGiy5QtTmzGTJdfbBVVMh//m13Z3mUonLdBs+Lz
KOMGL1lxPmR51e01231tXd9+4AzefshjvVgjvu3nok/3BgRzGUWY1OK22/bWwa80DeNEPs5EUwyY
crD2fB1QCCU4FS65pJxMTeZuzYpxVjeFevLzED1C48jc8rTygRMleyvmiVG8OhztpKAnUVylS/62
4DVyP9g3ta2uSBApHy3+A1BDiaOf1fijnmgVqLx/aIqaP9cj/rda1c9OZ7TvyvjaTMzQrGNPbYUm
qoC8DB5aVIdUaKCMJnX6nkme/AizBMGjpQPda6N2RS2+WU8EGXNK/tAS973VISCQY47hWgrSyawV
nxS4zjgw/PyF076Z0QFw5Ji85GPlGLcq8r+Q6BlHLPbmrSmLz7pvU6CajHUsqFUcm98tKWH9qw9s
Uqcxo1Wuhi4N361Kr08q52RQU/QS33nZ8L2d+xHQJrDr2hb2rPbt/yjr4uiRGXMk7YgpurGXlN65
xGm6LhD4E8NSezNtskXKfqls3MgyFl7a5C+ZM8UDUNfaitGCD0esK9rZMl3lOXKR3PAcT8+NE+bf
BV+6nwShuk9qVpDKm5v1sejzfKdlAFG8QLMvtmWpc9kcsrfWjx5MqthfTcvfW+2Tn0FmlBhN0nKl
5IGxdZp83jWu+aZUVbY21S5eiyb5DfMmM4IXx5eLXQD9HVG8ab1ZVv8iJ0p8bTHAnFJS0GZKX1lv
SQrhtKK6ftScurh2xfisTf3kKhkLX6nSnY8M/CXhdNKtgHpwHEHMiRWPZ9UM1Zmq1eXa0GTQPrbS
0ZkQajT6E682nwPLqy+lWjU7z69eRSvikJKiILBktW4IkphmBJFUX3q3gF1nkXgSTU3Rp+dJfa6G
qzfopIzHqXMsTNR5LaKgba5StXZkk38tW6nPMkRW6ybmzwyuxMzHDvoo5nZEnm8rc/pUT3OtseKs
vPJ/mzukqcN9VfrEJo/kcULNcgqOHkgJfBlXuAd8zoonfdCEorVLlhMA+eX17502IZk6+9gi73OE
c7J6Gxo+I7aXSacQUM7GqI1+SwyScTQwdC3LIcmfhspXZwnhhyiyx02jd5AxArVe+G5WXUbJ+eon
PaHXVs7WVeqfah6Slh5UwdLuAvvoCw4SiccGS/E6XjWJ1F+0HtlKFOTuXFiNAmoA1JEbuH9GiJgD
qe6vNigu7CJTMMiA/nqZdZm9EMjMomQvEQ+ui1bDr9qUiO2gv7WxFc0Dq6+AAbf9DRkBR2NxomzF
aGn16Og13d2I0UBv8SLZfr4Ro9JQmQuybmVuCLyU0waka3sECIsmDkBz6QLOXIkmqp4KZ10wucuY
LHUpCnK5L5dmN3RLUg/Z30+BJQLbLx6JC5YIQkymSy2STO7t+xzX9IZlIuU+6YRMFAPErczkQqo/
XPi0M2Td8pMXa9oq741qFwD3PWNFJdgtbPKPshwWgyQr68QI7FXbVuWi4UBsr+ZVdO3i4Evjj/qh
w7gGE6u1pIKr0SlKCMtQAz37iGOLD4UkP/oc6+3kCmJYlkbyuSyzcdWind5rXvbrUphFtW2x3Hrs
QvYtBk0gJ9NDMUU8EiNDjZJ8Lp4sxdFkF58mpWGGkwCnTbeC5qUtkVf6C0JzlJdSx4btREjtRFOL
rEsb1O1Djn4HlzqJ2mmPFbEne2prarV5xV4/nPIEO9PUEhenh9hppYqxwpRoXuMCgeRoEPT9nwmk
VmCKTUztu88wfPNKKW+ld3J35mbF2UxoH8AWPlJ/S55j2x+Ong6DyRiV5NnMEDaMugwtZxol0HnY
OjlEKTGK0MheG2XmLJKeDAVdfgxJdCIviQuxKr8uou/eFI/+3z6bXelG5vROifieDkoBwdmNE5i2
uX5w4Z6uA87Ujo1tFushd+xj2VMK4dSzPY2N3K96bwjPfFL43rHMPFNqMZay75aXPomw2wLbf8j9
PlxGSLAeco6yFmOUlNccTNaiciJY62ZtLFRdXhij5AIwY65ZydKPcRioY1ih90JVyl/0lSddlEmY
B8vI3vsq8QmdnxrrgTT0c1hQSQwDq7m5Ud+SyVinn0SobKWs1lZpx59swMaB0cQ9daQ1PUqtTcZl
ql6Urs5P/ILZj2RqceBlSslKDDqBqR7MCsTNNF9cyEde562VXUQLE1G6qHMT2hrh59pktA+csTp7
0yWSzGrWtCYxo9MAZ5MQw6ZH94F7nxjIC/c/zxiVnR3U3qGT6/6qVf3IVg6/uDRmKeHlTbuo2JHC
YI6Hq5806lahPDoTk/s6D6AhDoQ0W8AlLMP9WSSOtOlboz43vUaAQi0n77ljNdvE0aMTLvCZDC6O
baVG4rfhWxvZCcMH0aezN5qPuUKG6DRFDDSFVS1jEhsW333TQJ8M7XpItIizx2nedMm0iF/V/gov
P52N2oiVg/vgPpkubRay3fq7aUATnyuWxWmE7HX4MtJM2/GDYSWz3vRYDXpVejBdf5jXEX8xiinl
JuurcJsarXwO1dJbKLVWvXlJc6zygL9FQZoC9HJzFxUY0ObiIWTCmogn33wicEw+CCmnIssYBAmI
EK0u0L5bamuqNzuZzIOM+VnGzi0bFVxkALcts0Y3qdjprZZzkmyzXtsC1kxvOnX/RdFKzlqMAoI0
lqkqFysPHulSgoWw9oOkm4GBGE+BMThXD6R8b+vxW4MEY5XhDF+LJiyElRW2ECs7kknckCNxDDg9
8ndgcB33Qrn0fMTyo74AsUwMaavwnZM0kOwyPp8Ovc2X1RabUoUjKJWKvYnGPGSpp70B/DF3daRX
bA8zmZWw1DQbbhDhg5jCitealzpyNJYvWyPTfnoTcd+mmk/pbwNY3LmKi9V0UJaAEC7vfUrx7tvm
+CCeoplgviQVxkInGP7gkVaNgYSTLGfnmliWS+WzhiQ5vX5fdMqODUE7Uxo9fKawqs4zcOjbcWqS
uObO4ggYkRhtKpDSxQhDAINSxKq9fvdaQO96U4bPqF9ONTzIix7GFO8ixEhposzkrCWBAmnpC34i
WIa2fivhCp9NM/oQ3XpfDJtQhVMimnVrashwwreu1nE/ddFNODrK1o2XfhP1iN5s81XCCdjrKYHT
ebNFGT/Aou4xjk4mD2ALR9PTzMdC9r0j8RuATCdTiOFhyRgtKYbNglrp/3vpItoEmrTOSL2cj37Z
LGsdhd9MKvMaa403zgeirJYq3saz6BOXXA9KfmyTCFEdoX1LFZ3D3KOYswLeT+KAHKIf4wjeXhmd
z+dSlTFAuhT14zr5+seDyKjSr3og9gUp/T+H6qmH4LxNhKEctma8hfeTHe+XakpSFs1uHntt8v34
3iuGRLNV3GBB2grGDlQRqHD/fub91Qgq/Ps1RPjy/enfk6bXILTAXxgZwdJJLpfbIZY0vixG/Qxc
aHIlmtZfSLXyvjO/2lrm96T1X8PQChdpk3qXOLfSTZC36ha/EqjIugyXWo5VuIAS4oHskNXBfTI0
JOv8Vt38UnKfUluWr3mSU/1N3CcxQVILFim5jP+frshRbwgoCXaYppcDf/XCH4xdaVFjafDttZD2
bik4iS0kRir0U1NtxnrPV5qDzakJo9w4uuxBRcsPnPLSkFIlWs2gJY+NruBpGQmQGYOzrOTxU+X5
3JgCax1EVfYgZpqtSz0F1B/OrwRlsFwg24+IVp3eIq7IIiqN0IMrigliCNHlakOEv8zVw4vh1uFF
bYr45HKOIlotPx32LEG1t2g4NCXZgymE3b2bDvEBIDmtI+k41rEZPPtoDla4gQr4IfqNafA+QzzK
pfEND0yxES03D9g0JW0/LzE6/B9j57HcOLCs6SdCBLzZ0jtJpEiZ1gbRagPvCh5PPx+KfVrn9tyJ
mA0CZQBJFFHIyvzNxa00cqaF0m+buSn7jAqMvxZN06YfbZAP8wBRaYP3yQTOXDGjAy+Enr2mBvPL
jnTg9BycvuL9Bm9QO9qdA92ix0wevaKT3qFn56iAzQZ87j/weVuN0xD+rNJ6XCi1Hz1j5OjtXNyE
t6qtxDdoFdB45yktrI/JQaKpaJ2GSnxgHZ15z+2PCKl3lPcWZqo6u3GwnX0INg34W5t8CBfTBEwf
blMEXC/sAObFmpt89Eb8y5wacdGw+nnsHMVZyPmeTfkAlUPwWaFIl+lI5i/vlSshvnJFU3xvtbX9
BAVIge3sUEBu2LXJGS53O2gm6XPZHMPJvFZv8tx2i+AGOh4FW5JLB9mXKOC1TWtWjJlvVmVu8zRm
wVHFk0YsHUdc2JwjcSQHMWteUUWYNvLSrtsN+kQpcHSTpUPAcfBVv8FPCjhW1NrhozcMPIxZfcxc
vbvIllqcm8SuSMzX/bVNG0DZKjGCBk00TN4qfq9VzOd9DlmLt/DzuoOrRsZJbUSySRwkP612iJdt
WvQfkRbhGBeAs4JSy7a/+WWo8W/4ICOaobG1suISue3YT8+loqAfmZmkn3STBEA3JltkroGEzaN9
lx4sdSS3BcrR8ZFFYdtonPUieMpcQJIpgrcPZguyTQ6WTr1KhachgaeEsDKmEHQTYc/Y8rknc58c
KKKnNgnji2z0wnCO6IWwFWG67IrzodvkiA2sIKcUybKjoLLw7bbffd0DfB7qLBjJxJPe81m73bZT
hwN6DM45qKP+pcjnV16mPbE/7l/CJHl3rGDgn6V1L1OBHrnlKc0DopL9i+uW1aJpSJnLK9lH6wsn
8+ujvNT3eIwikk8HeW3hINMDKzZYZqYDQCgO61PZYTwTYbQVj4Y4aU4oyMBTE1uUITJQjadiDkkC
4jXrAx5BCAi3KBaQMsvMvbi52ayLqFKfLL3VN4ZCalJz+2QnSsSMdXaPKIjqzn40UczQRqvY1ZUq
HkyjszeQWtonj5302s0q7QIyDGI/S/kN8AOSVEY/vYpJUynbuuW3kHofjw1CAJ6F9QtOuxcNkb1f
dhBvfXIK+BGjIpp7abzw+0vG5gTZXfyAIAF1v1y4gz2Uvk+za35RetQ3ApWcJWwe5RzXXbCGoYDf
i8iCi+zDNlLdNqODTMjfvjbV3cNE2qfR0yBYQhK2H/V0uN/k3ucG+tJWKbaWf69yU/OdJK9zkPeV
B4J1DPtGDVsLX9XYNIOrRo1ZXRPElQeMe/zn2nN/4kgTfUYowYAxio1LaPXZEZuZYC2dj6iuk74t
vytmhdKSOpSHeBLes6cqP+W4vHD6eyGx4Vvd1p/IWIXPUYPSFVJG6N6VEZAKlRIRaLQuLayLHBvD
quNLXX+k6KhA0/AzsfFVnEjuc7MQZdFkMrqdnC3vGai4pnieeJzdhFEGsLvHvJi2ckI1PxpW4w07
z1ddLC/mm/ZgJlYTO6XNvZ1geVkQrumtK47yCmIl92Lvv37GpAh8fezsx9df4XIrsEE4Bnz1lUhB
oo8Qmjv5u8jrp0HbjJaKRsz8t3fhwE5pivZfFxEalzsX9C6klMg/QPH6df/dJ3iIqFqSepivlL+Y
27XvmZfpME/pCrS8v4AQlQ15Q83m/x2m2e8oTYkj9bhaGmVRn0xLxCjTT4BPsnZPWFe/9mlo7eq8
7pEomLSPEj410mJ72zXEvlIV8K6BET0NpeedeDxgSc7YIGH8BtimfeCGNK4t25gORqc6FwkZkhCg
GepTm3V/Qx7H2pV8r7ZWYExvIiAhMN8hdq2UBJdOOsh07BNwFtR+5wEMIgPXsT5K9mlrkj4AhWYA
Ue0OP8aWSIxyc79Rw2Z6R5h9XQ5h92kgSQ2nW60f9R5zpEkD/IHLi44GizOuBjgtw0IHq/sA0wAi
ZKejAjY3h9JsHnytpjwAuyneapbH3rbsj1NJvWchT+XBEmN//K8R52/bqTFxJgbWIGX9Z46lWBjJ
krhfU1cvBCu7xWv87yGfd6lfzbHSp8MsUS+7+nkfa0Q85l1VHbD1RNDAiR/sWU6kyREbkQdemOg2
++Htq0ueRTOFoLf1z9Ke7c1CIg/Zn8cledH7pThzJW5T7e59Xze+D8s5BT4NG8SHMgR0+hdoHOW3
oVcITJ3aeC4EjneNYqQPsNnMPUU1bVdZ1vCIemW2rrNB3GCxQPIu1fx7BnC246367FASwYhwei5R
0n6GfuU/dTrs7JLCzTtZb/K3ma3vyIQ675rvrlAgH1+GQIseoGPBZ577x5zipqum4VEx1PZdIFE4
d1fh1B9yg5d7WyrOu9ULSC+uoj6MorZv5I02sr9E+3GnR/qyAvOxGSfRnu1GFaux6r0XjRcsjmZW
+ll15iFXHBBHrrLrUzB6pI+i56IS4qOmGEWcZ1Y3/jHhesrz+MmrzWBnus2EZ1rRrKLatY8I08db
uJfd/SfYre6+jD5FHvkTkCs4pPIn+ApKtVZ0stNSWaVqb2xRJm+WzeTlz9180LteQTcmGHa4FubP
coBsLGAosz3LLuwG0mPlGj/lfDmBzHWwDtFlW/PAKcnSTIpXL+heAuSetobhaxQkuvTkqt47ggRW
tsxHoB0D35b7KKqH5qVOQQP0ZrZMvfpKTg63lDK0IfEH+Rsmts1CsSi1uHWTvwVqzfqsGbcWJfxL
WxSPsrtvGv9QF36zNAw7f+vzLNjU4Fy3chTvEwMdN6s/yVF1wr3H9MbrONnqc1W3e0T1vTVqLsE+
sJTi0FVGAaRINM/yYCDEjD6+Tl147suF0Ty7QDl7B/hpOrdKNVb2kJNqKvEF5UZDYUtjAXBY+FaL
HxrkopfKN9INedpg481NCxjmFs28ZH0fjaNiR2KnWpFVYI9moZWu4xGFUeNUvzTQSg7oY2MsN49a
Fck1QOd8MPOthNXzQNdmvPVQwr1fTwVgxnDf5ISmSsfzlPdH2bJyhzpwWNx/cGqE4c1xvwm1nEDf
oHpAevQmbxLw/+zwrbnKy7wq2I2lVl96/MtqiFAlfKq1rmAoBRsSCo869oj/sdz1hL0/kK3ZE+8T
lZD+I9BS0JTJkY0tEve7AKgMaaTWz86UP7WFoixFHY2XvFPyTdPq1UMsTNQPDaKpkBfFCRVJkjFm
ZJy1IKlX4wCCyKhalEuRT1o6aY1yXjD2j608JBEuu+kTD2n/+NUtmwEpjG1uEAHLZt64/aM8kwcb
yTr2Zl65ljdynI6FTJ76enSK+xSBqspR072gsLedY7+DQD70NE4YDruhTg6a7cpywC/hQ63gV7mI
hKIu/BnZ5vDLtdtfvYudQmujVmfZ+W/eYnp1tPBB3ZiqWj8HgfIa9J7/zdb50EhmoimTDvVrS7XR
NC3lmxZjgmQktrIVqlC+pdYWDYr0m79ya81aBpoQr12e1Vt0deq1bMYdXACzago8oxnNReAvNXJm
e9l0CkVfmAoegvdrk+x7EFXuYkpwEpnl/nXEuUCFcMYG+g2jtnAnu3B/QjfEynANJcV4K51Pmb2C
E9A9i3bYyNbYwPag2PIkW0nlD7jdWN9lSzcr6xT18Qy/Ju1VWFpyjHWQrTJFFkbGtI/TmUUyJ9CC
Cp8pc1TVlZzsZy1OtCaWrnI0QcZpraLXcP+ppT2g4ZCOIcA5rs1hbS8bEbZ7eS2FBsCIpuYdZPJN
hD3qGHDoTnLUdccfJGWrR/lbNEp7RpoH9w6Bll5PZWGRuuV2Ukz1dw3zgaz8/QQ5S/U3IIVNsQvw
d9ipdsN3wreOYaVZR72nMr2Sp7D2yz+nsh0MVr6DO3f00bP1klUxIvEu8WjFLF//D0ZNDgx6tgIR
aC7DWNliPt9TdnD6bwg/UsujXo9C4Ttw/+yVzJC/rkXWH3PsmcjgQTfJoPWIlVlYSBWaHbaj0Hif
glB9jtUYhWTbqp+RGWgepq5+bDEDeZZdYwPZsSxQpZNN3hq4s/gN1slu8GAlEzlSeeo1yjFlHdnL
VhAVxFzjHGzIigLuAql2yXVFPQQujoi53uZYxYZ/ziB9/TmToyjPoob2t+9/m9f7/UYp4ogk9f99
p2C+/p97/m/z/um7/2yb922XIKWUsV9cGLqLFEnvjYcqIE8iXOid1auTVNFno9QIV9aOe0jxZqLU
UYFIcWBE4SNLmVJ1T7k16NfRwHrCmHDgqMEavRklZLCiyJ4BCHtXy2vWsrs2QQ8HRW3gH+QWb02C
trSbdvFmjGNxzqb0TADrba2+DZZwGfpwCTSCatrcLn11Lg/P485X283hJxfGHoWlAW2gIUoWcWO2
u7t17zTgZtEmQbcz/JQvhOo7GxXQ5UoItqMTalt47ZX4J1lLhI/G97wdkiPeZjRnvwXdq/7MCudZ
yp9ZfWv/mTXM7Dl5L19ReBbmWeicyotBtiVHq8D8V946Q0BnqeoIwOWBg1Km9eLlzXASfPOsQ1e/
9I4+nJLeqawDYxkOligdFdUunDWXpHJiV0TXruydo2xVs9RBnwTXhicFq5q8ZINUa0fNtvKTAex0
Y4s0uXlKhdkEmPifcL8WbEDr373AzE6rsMDrEVhsc0R8srSI9zh0TLui67ynwpy1q3nU3vWYCAQ9
sN9N7Cwj/Gt/jDMDy580cU34t2zkzyTFoS0bfFrXCqntRWW1yms+YMo6uBmvk7kJ1zoBRInfqWxm
Y0MEpHfWSTZdLd2laMc/W2R+gMaSKUaPHFC25T8UKhhip6t/4vVD0QNUcA3mnzjENtrwKg+Ro/8I
Ldc9CiMKr6U9lhvWhwrxPCW1yeWS8icb4kzbSXfQGWrd/lseFttOyeKfqoGgZJOJ9krWStkC/B53
FqjDZ83AfEhO8cduJShRfJAIREKswVHHiWv1FGtkt9TcvkwTn7kXJMmlcQFdt0Sv3xVvAJ0+sM33
m8KknuZCSZw9UbW2X5lOX767wmm3ap2CTAeO+EY2bSMnVBlGLfKWKaxDdGaTmxbrXIM1sPS4mFsF
4KyvlhzTQ1XHwkJfdQiyP0N8zo5OrKcLPoRq4wJFATAm8JiYHc3lmZSY7/6OygHpH/A1Bc03Y4Xw
UqQn+Zn1wdkMUYpHkk5tFiAInW0Z72JVNU/J3OI1YVIcVPAFFH0BeNRrn3D4Mo6NRRioTYC2RIeN
wixUPYbfIJDB2JhfI6TCk4UmUn8do/AtFgm6c2Ih3yDy8PWuyeRIF211c9CXY4Tz19iBLFw3dYFQ
uWf/j3ZWlt/8GqyB1JoAC4oAhVScUCPFOJg+WMNZekLqTyAjxrZDtvUJtpKjetFGGMa0drJMaSB+
q8Q50D4iKGG/tLaZ4SdF9uIJnja197VjPIjogVA6XU9Ee2+Z2b4a3tT8SuasFZuv71WPtbPJZvk8
2ma6V2wv3BmZqV/wEg+XfhvH303TWdQmSu9pSCkw0fYBX6pVMhrBN/Rdyf9PJH0txRXEpNmz7O8T
HRmFZJq2RLh8qpgUd5Xa3mr8uh7QhbYXcpox7/fCjiXONiLnrYzPzvxD4oe2Vc3HMTdPxSCsq1Sf
buvuTQxFDvqLrgHh0Y3fjdlaNkujaLa2CxjKGDTzSW0C68mwS0TOVL70WVgrKD72JJcUD4W3exus
wntDkLuXl7haZT6BpVAe0+Eke2yDzQcymJoNI6VKcYmYVUpcqMp+fI7hn7hE2bWzyqwY1UJVoe2N
evafGSkosPP9khCt86koTQRsGZcDcawUG5BO4/LPDeVMf5ZAcf9Ol31fAzNrZIrv95S98sd/3fj+
O/y5n99NCN1+zfi6lzxz1wBXyJNXubbohpgMGPjNfV4UONGOhXZzI/YyALrOsiUP6EELYVQ32Yjc
6tYhzPl4nz2iaKt3Xb+XzSb18XrQcVWTTV/NytXkoVqZlqivJJNuvGGUl64Gz3D3sulW+QnpkfYZ
b3LxPJOUZHdiNc7+n4soY3v7IS6Nt//HRVNGKthLelLjSM3v2Pf4a2ieYlFmpodgbNKcfCxSV3JR
zCN/E6MU9NYXQtmmMKe3jq8O75VgezQvjr4bIrbumFQFgsC/1ITWi2YeGAxNLALgnFaWiPWA0Top
odngMQYC9yDPaq/G17st6uXU6z0CfU9lmaQfUdRephYPusX9GJJmlgMqvMQl0uPdNcZKed3Fuv2Q
NiFGOzhk7k1e0w9yQE6Rk41KKZ7D1r0AvMWyZtKma2mk1bZFL2uvCD88U5vqSes0/eds8mTomfPT
t9G9CwoQZDb/Cb/1n9J6SG48oOXRKUlxSD3VdrJ57XrJLWi8P/1D3js7jyeKnaP/PxZDK+zY0k0+
7rT/icDvq6Zs3xdIH2uJVaj21BGGtn7CCwsN6STb9AT/4fqrSc60JwlUNxvVcJqlItrqZaiQ5JRn
si+s6SNhgEEuygvPQ+KvGx3OadGW44eGDO9CCQrtUQ0dvuJ8oxbhrCjzz4BaqwLHOV64Zdav+0z3
SC9F4weB8wF54+qlhTJ4kP14odNv9wffbcW9v9J9UjDTDxCMoMZxTlpoSYXRjaPkj1UBVnkeyEAJ
RnVs4CLjavXBIzt+gFdDNnoaN1aFJOvQVt21z+Gjjj1ekeR4yiWSlx9xJKbTWPrtNYJFjzadZy/v
o4QPpu6kV51U6jWC5rVSJg0kDXmivQnafYH34HAeVG8tpbtMpbGuYw2726xc8yibIH/yLZYm9aoz
QutKwi5f2FNj712V4JR9DMzrJGVRE061SashvOpNmewnpfLvUk1QP4tV7jb1OpProNn38VPevYbz
ChkaGrlHK402fKkHcfR8Y7hkQYsYhUZBBgmHq55Q/SlRznrT9e8d7ii8EU1754DqXsumV9qvUdc6
l1zLqqdo5Asr+zsdMgS6ZMahU1E/wd++3dmZZe5TM/shF7avJRYH62CR2ZXYywG7i+xTYenHKkV1
FIAUInrZHNKpnzJonvBiPDg+y5KMjp08iJbRBge/9Nrj6kUW0U2uuWkUq34+G+c+Oar0zZ+z/595
dhNf9BGmUFk13jfNAg0WJdmPCh4cJXXVfcINsj42xEprA98BBWMr3WoM1NlC9xi1OGnIiOveHIhZ
rSRFh2uKX301tVaxRuGLVK6PjAz5QcUzndegMfHKMOyfQW4f2zjvt2jE8t+1chWa5UD6B0mD7ARy
Do32+QylF3iQ85lCFgCrFbBOsDBeImSV5Nowqpq3KtumPRCA0K/1BynOLPtVtDkOOFgRmJpxjN6w
9y0crOyHzlrpDeZwa0xijDbP0aifqun2d4Lwko8iSsf/bUIT/Grx3MKvg6+z0gXJKsfUdiu/v6Pp
l8embYvF1zceJZOV6RfRHuAVchQmdAwiuO5nyqZtn6gW78YEnfM9Rb3fMmpsGoSrdCmqlRAjLhVb
xSVMHWyIC80KuET2IyNeWo5+6j+hzlYdYU8tsozPLLQ1ey0/F2NsVyr6+2jfYLuX+smzROnJQ9cD
z+ngkOLeAqRPR4s7jHWr+pyqYFpDL1yp7Jm+F3bkLfmuxU/ViHCEYkfGpq5L7daEsxnlnG2YYdlm
at9Maoe31CWoF7nxIlttky7U/9EqlXRCah+7CLaUvmNiLBplKWaaakl5jfXfC0Fm6kXcbhAg4qVa
DsMib7vmQb5juQi6xqYv0hu+Tf62sALA5ZWo74fYG1H7NjJla8y+C3JAOjDIgRY69KruVFBn2mBd
UxF6D0mqPw9zK/A96+rZ+nnyp+xRdvkhzHCRNtZaGeN8OdaUfxT0H6PVqPXwD+Y2HB//OEthHc1U
YUSeykNuK28i9aod9t/mBlnoYZGUPkD0r03G14jcaXwNyDOsSQC0uPmFOj+vYCQ8jKWY0mQtekGy
sEA8CXEjc6djuXOxUjNY8hXKf8akkOanq6wdRC8xYD9HfuytQ9LRr5USQeOd0HxkVSl2cdb70H8I
cTBnLLeFLqrD2HvxI2byJlYeavNWGe5r1Jj+L81hy1KOzqe8KBuGD2PAgFCmDQK9r5+QtA9PSRHs
orklu+Sg7J9IxfUyAyFHYw+B4LlPzijJHsFP7/K1DFO+DipBP6/w9ocIu+AewzhaZZwyD5ShKL3h
XfPKg5agtm22UfEEIi1dmIEY323VVtdGLbp12kU6OlFp8fB1cGc7JqIA+zR4q3+6v5r+PCvsCmep
pESMcqDwYoQ8Qx9pTEzdLSv3PqzQA0aSodpS9wNs4cmusVYvzc8EIXcXYZZwYaqYtwKZDBc5BLqv
PjwFsGqyYWoVjRUD8QyMF9c0xwOajrwT5u2qPzf/Gf1qEkz99+Sva6scYVjUBx6IA70neWDf3ee+
em/IHlGZ1tY0WdK1mRXxNbXLYdMT3LfbFoXZJ4BAs51UD4ZtgcOcdmzmplCQzMRpO1qruRbcSiV3
8dSMbphcYPU0d5El32lAMc73+d5IMQ3myVYOIpJs7V0lh7cyX2A5wnjO03c59vXjqPxAnguz4YI/
7EIA15cy3rhJIySqZR8DCUrwcol2aaiQbQsUHgACteapporJ/z6Lb6OHoBYhTfpDJ8IAqdPtWsus
0MZAbl+jRNfPNArE4MVFdgFm+LfLpUsavcpZXZL8oK5rnSaAZs9VD5e1MrKbpcf5jXfjew7/40F2
oWWGFq0wwSrOg5qbYuCHJ/xceLCfczxs7XRIVj6SK291jt5qa7bWXvCLvbmjewLDVj6rNZlHLbeO
spvb+nt5kVWFZ6SCEJTWJucoWSDAxb4jyWMdzNmiBqHNTVKD7pPZMClPnvsmsBanMncyOSYHZJ9h
jObOi4M9uUxUoMZ4Ak426eCeyPklVQv9CN+AvWxC1IJWDL3R763x32laCEVGTqPmvaowGnvJwUCA
Y6u3rQPtp3bgujep7SAy7aQ/Ghg/g1b4v7oRVaAR0JSnwnRRQzD6wI77w2g5yB+3Zs3fYgBggMGf
QDeNKDDhHvrP2cB3RFHS4Mp6XS9CQGhn+TJNhyLGUm1I9rIpB9haK3s3Db+XsETPnsDlqWhjK3kY
CeeW7M+QLJ8adSnjTbPywqur+Ts39MMn2ZU4DylwkkazSbrqpY3TM+jvRYOWNMmrT9Ul0ZpPXXgF
EhzsQQwlW5VMO+kO5VwWWrVKuoqyMRHII36E5qM7Kc5aG4h1m8b90xe76BXxd+D6a7rFSc6DPh8t
U7tQ1g5yZSdFNGjW5qrxIpu2V3b39+/XqHwBl9HC4nEQC1tmahC6TrZRW/3ScxR9luDSi5VmoLZe
ztVNadnsKcNmGhwwmbOps0px/ThCbCsDW1njy9uS7SSf9XUA9YMNLey/r89d8H3eTL8UY5YPCfXC
3WP6J05q3yCHbKuBt+oIgBa8kxB5TlLxjOQxOjkiV3YyV/dfzTnmlE0NKCoaB0qwKzyXoLTrtBP2
S9qppZy0bRrzQ7ZkfzrpqGfL04xieD8puBg2YfjgK2hxNDqOV24uwgc7N9ktyxGULPw1VexywSMB
v28uM8l4xh8wXsO1BxvdGVlvDsU66DXne+VefKBcv0QwJguQ085LBIyPjQhRTVz62n5IkR7p0Pk5
w4Mib0sc844t6+tYl84jqdZhlQe/qWQZ0eLviaL85juvR3yb/wwp4G2aO1XX8kALDQbftCkknY4C
bcMSYhp7SeTN6mLX6K1xrYjtzk5gfcjuNumbbSf8ZFPPLOAkS8ViyAzMjMBXvxpRA1Az6d9KkRcH
Q8mtm+M5JD3AxGIgqK0wYXEOSeOYt0DzTsq8/8w7U2PXIP70z/P/6UfQ/hmDTrP6rH209uHIXwUA
NcfmDVlUNXrxvNZPRjxkN5H32roJQqpVwEFvJNSno22pVODn5kieG6vrOES93bCxp83kJrBrZoZ0
Xxxks7Ji9KkU5XunVQDVfRisGDUq+QGsfnh1hB3JUTk3cLFoCEAVbP4r2OhaczWqZrX86pO5Ezg1
8NL6cT24pf4UJUTG8xMhnxTWUkIxB1zd/SmZBxoDEXXH1I2D7NMMVd/cn7q8LYxt0GowuQR6bDle
YyuiFe0azX3ArrtjixzmIrBjd5npoUAMv1sFbev8VHKeYBNBqFsZ6eaGnJI4KFGUkROBegt52ag+
73q8Sl9MTzLrn+kGtkuTepYtm+ztpqTEuVIx5kagiIfZ6Hz1DKEsvI4he2E5WprDdCbDvIsVSmDA
/vJ3Ny1wms3tn3ZlXvzOa9/KWoh1P4z1SS877wSAERljVVlMFojhGrjXm/b3rJjE1afYcRl6w34q
Xe1szE/zYIT2EzLDZxn2+KQVnkxaKT50O4TrYG7URN4sG/HOKnGXSZ3m6IaduEZl0z9NbQboMcw9
oKPpDWP24sArHmmtv7G8EX+wIemeE0gGRPegpoANgPGdJ0wafkhW5RjrKv8ZNE74EGQeOZNu9pi2
Z48vQ/8p0CBC0ZLGV7c0oZ7HnI4tU8rCjwRfP6rTcdJALynhWCKQM9zz9w1SEksdQVmEdsx+n3sI
BhqiST4RwyUZD23bctorRD84++icr9Q0VmFUhN6+hGOIrUAGYsM5eSA6Nm5UBlu5QYriAWKgWxeP
vTbFb1O3ttC2fHMp2j8UOrjV+zZqvsgJyfHaLUYNuds/yIOVZ8ODMR9kM6tImE+li6F3mWOwoyXg
T1GOxJ5cFSBOAyN9pISpv3DmIt5jTt4mM1Koe/MTaE15fQwHREs6maVxVSLEsFOnfW8oHowptqTo
DaosDHgZSBeD/63ZqV27MeL2Wx9GS23UeAcimUzILCgG3r+7VSkeS7UC2iXgEaUzbkd9b+ePMMjG
n+BMslfeqeU6y6PsIc6d5KhQj994A8nLtMQqCWAGALCwu2Ulvvahia+9HYTKMndsfSmbXwMDFVei
/Hmi7Q8BMI25rtZHw7hSZBq7yq1wS+UOIrrMMM2HbM6vq2WxZx3qTyDHYPiO9aOMGJFtSBeUqs09
gkttuJTtaSzMfcQCstGTyYapK5pC2cWm1SwT28vJmjT6pavTX2SKsgf4rf4SET0FskaDac/8mtbm
1SbOpxUKAvqTbOHtYxwSfSJvhhMCtXcUVheDk72lQestIkXVSVeZ/lFXQuXootM77GW7MTsHGEZU
eQvLn17Yk4/LesjLt4IXNKsVD45shhP5PiNV+sd4NnBwczK0nnh1PBGcG99/k71+7mNaqGE4NdWp
vtLA5O8AY2zk/6vL2vMUN/p7iWHQyswhXhbz04ENKogWilAXY7AqdGZF972GRx65K1K/2Q+lxzbF
7J3hXI+9fYizxlh7oo++VWO2sRMsSOB+ktcfI7HG20j5VufJCotvEj0Z0FtR+PZTgpDFEeP6dHoF
TIZ8cFTeRNEGj/r8DrKjpl+5LhthfPlyakOutS8xcV6K+R0EVLW/EB6j1c2gvEBPNHRjl3PdamUD
Q9vkeUcwaIaoMv5XW44PJPzBEplIFBikEkxv+o5g5oUV17xBToSMZSgK8ZMhvqdXLe2wFTZRA/Ui
0qBalwq0WYZ7v5jIF9qdbjyqEEMxgHTPnhP8BszlPneZZSAZDNRDpTrAWpeRds9q/1SgI7BJFNW6
FKppLhHrad8wZYUE4jX+jykw13cIok48jkKh+MXe8wNOhv6eN8g19bgSPZVA+qbU/rTKlEd/fqmS
SMATPPar+xs4r13liLbpp1wc5MGeRAPUNRP3t7CcMd+jDgfsyEqKn01mE2UF5u/Y0w+G4zofnR3m
cPxBbTqKDUm7tgoyLEKc0pk2MUTmcPUb8J5Ob+VvxeStbfTpnFtWgXcv0PVq9WDdp058CAFlaMDM
0/rkDlNFqWfElx0tL3WMD0OdqMYbaxdWfQ3LX+xk5FTwwpAcfLvXxrOuVdW5+C075EFy+TH7VMnj
dtFOWgXJPgXtr61eVr8L6iRtiiGHgVJD3RbhPmR/jwkzAdNUzktJe6zn7C1+yFfdtfRnVGYp3rHk
wa6p1inKE2uYeOg5TrPzqsJHEcOv+fB6tHotPiY95/Ma3f5zGPkMOiMZr16eJhuHV/IJOfziiGKI
u2kQ63m2hj5adFXwDDrcMfeJiw6gWgIIxJqVRcO3nJXSDMHGRdcDAUlA/InjG4+pXrDt0Eyd5ZSc
Dl/8b66udw+4gJs4W6OuZphR+TYqXoipNxAMa276pZZg61JXj3K0zi5khpPXwo/zM5DBV7Tv0zfr
bIc83bIOp+Zh+djY/k1aNvVIONyG/j4kx6HAn1GUCZ7CBEsnAMbhMjDy8CCnkzPQ1ypMlbuFLh7d
LY8QeZZQT9vjPRJylBB4JXQFc8a2xHNaSp5hVFg9GCjgf3WF82ATadUDfG27BATAuvYoQ1NIE3D7
lMzfylgUhlS0V3NTIM/CQuAYdn/mSd7ew1pfQdNE2O4WamO6SNnHrkABlWv8s+tL01XWeRq2MmNe
u+O0J1SAMCzz6Znzn+ac9nG7WL2P/jPZBUqw77MoOyhm6H0nDnAncJSW7+2aVMeQzU0pnELjxSUJ
f2NHNZ91pa+3g4qkunyTe3b5p1n1pfECt/g68sJ7tIsGeAJkPxmPxTj6nuuSMtr868gx2Zp/178z
tbTOzkWWfyuKVl8HiUlrPisQjT4HQfTn7Gs04GNdYLQe8XY9ty2C6K4G4J/dtnXGyTXZ2znOAiwJ
1nOid8MCVKT9k6mUzvP7H1kk76UIMvh5cyr1C4xh6GRQquzhH4yGbCrDu6kurcItf04+nGNzZOHA
zgrCduUqZ/wYlI0zJNYRWEtwtGp93NYuCITOH9lZWXXyf/g6qyW3mbZdH5GqxLBr5mHKjirJJFKL
mY5+XWrnjfNN/bV2VGowzNiWHrjh1ZjRQ76TZz976GK1ps3NUgA/nVq2T7Vm3g9ZOJxFjst6MB/a
cVRgLpcPcl4eXD+IwTCnytKIxnBtTq4Ayk3TYTSFfrihuCul7u69DPUNiRO3Uy6gIJbSHw3Xx1qr
wInH/f6KE4+74IoTV6ELLSocfAHCzE+eocTThQLJ4Ql4sjy4sULtx4vTXQpO4TqnNTPlZ/Ioscz7
FDOerc+U+B7jMzkDSwrzl3bQwfTl4Pt1Yb2ggTZXVX0H11W1wZ6hbDcASJynHtALOErL/LToZfVc
8Xw12A4gHGaVY+WIpRt1rSFdovpWvAC4NO6C1vghp8tBBLu4CXD5mXflIVaIeuJ8WKb7aBCow1ET
6fd6JLyc/Zcm2OHLaIr8SwkYhmKfB2i+Ns2zzLj0GXTdZpaxuyVlCLJMVDHmiEmueJKg1rblSU3t
88TXusQ0xcRHTp6OwsRWOMiqtZy8rtShfvxnKDfqUQpDBMa/fepKzKiAt85fgNvnLigEjIvc1TDQ
SrGRdydTXzqitFZ11r3ldYYBp9AqRJZJymjizDgao/bgoM1OhygXU9kQQjvJoaJrZLWGk+XbdJxo
VfKO2hpPpkGUH3or0G0zle5UEwy85JQqwr4vP4rYqLcYt+C9Nm+jXXgo8OB7Vt24OgdWESzJI+pD
1zfh+oqvSxLfPloguuuZ0QLuSNBS2spavTxcK/zFfOFp2j8Lt6p/5ndgzzADpdI9h1rcGMS5NkrQ
L+g6bvUwKZ8iCxRLiCDEp9IiUwxU5puthsMKBZL27GCEgGIADOYOZPH7INR9hQbiLq7UfKs0OOel
tLsRf7SR/VKsrUWW/FR57vTQISlBIK6+2TFJSE1zf2USLaupWaxaI3/xJw8tRcVLoSTLU+zJbcRj
NH9t0hQ8/7OSKyYuhA5vl/munmVX5RY5FlWRrzW4owR7//sw+Qym452N3sDmOXH+POntsb5IjN2g
lC9yyuPOsFYJFLaTFhy4m0JC1nsoYdVYHRAiIOT6n3lLL6pDgUTPi56I6/5MVMpKCygIyPl5f1bq
FGjmeXV+nr/zuT8m6wJm0xZpD/EES6GbXYDbOQ9NPN1a2vAbt9IZ2PNy0hg//S4Xx0jtiFdCyOhq
fJYPKoq62VJIi9Ac4jkG+nbLqwZoo9vinrpitq1qL1x5ejtndAGJqieC+1Dr+nVV9HSDjRxGn6La
Kwk7yAJ7k5noi6MKhcM7/pSPQ15qj87QfbTTJE5BomuPeS+6kyWqV2xTVIB2fuYuCysutnKvf0Zo
p9/CeAoPIzDBS6oKJJyyPH4j8P4oQi/5PQCZCdwy+QyBiSNfjiOYnxnlxvd8/Rg7en3SCDvQ2cv1
ZzeMykVS9/mvrN65WZP8Jmj7xY0gfZ00dBToJPRn0420Q0bavB09u36khKggG6L5d6VJNbZDdBnC
VkG9NVDBE/dDku+MbCbV0OS970Jjup+6ouCiyzWbwW2607J6kesaaLV5geRWvfcABwP/B4lym3NB
qV2q3ljJqXzeJvfmyvDRwYY+yHl5QIm4Bn6ktte9ci7QhXLMqgjzFbQT6QWBLXYxBh3sSLzg/PEj
wPfpUyjJ0SZufw+yKVsHQslOrj6oZyxDEMHRw55mTLZ2Cq34rEmsFs0YmBQZdDB/evSo+8UyQdHv
GXBM/Qy6Bor1hxRy7qCmX4Kx1MA8k5AUkzee/5kLSqta0pK21nIyD6A4TqF2rONh3Gtt9Ab8Ir4z
8Ge5k2e26YeXoHstkbW/Q6Q+vpNniqh8TOKK+wnZrp/GpG8LnF7ChQcJtKnd7HcaFK+F8KtXD5u4
CitYGg1x+Bj4RbKL03w6xW2IT4cf2O4hBdUu5zp7mHDmQIcOUda9aQ72vYKXNeEAjQRoIbvblDzz
sZakiJld5Ahct7rT4wFtGSq2G+C7OoprZnqxrdgHqSW6ii4nZFg56U4WUqd4jk3r1HK4walWd9Id
J1/ZutL9Y1Tam3ay9jVsNtUyR0JRAU6DbEP0UOqBcc7j4tUJKIiiQvTdwdJvEQeDfpcFQXhWVUj/
dhsr3ykK0Oq2o3c9TbOtXifFrouQcuqC5GRotk9Xa6o3taUY5kIk4dLy+gqyo5ncZZGGS1pgxa9m
nhh7ktX0Th/L9pxlqD3VDQqTWYddRGyVaBbNZ/LgNWCSbZXfwJcFOVSc1l6TqEdLuRl/XlwBg9De
JH+fgGSwXmdwUq5bvjxLWbr+qvSxvTXjXzlotDO+idq56apshG3l/lTs1N7KOUcM+tnOaYktzBS3
jrR8CcTcZSbmgnKH4jw04miRb0NoU9HCK7RlHAbubz1KjnTEnJ/a1L2pTqh807kELiIEbN/7aabD
GzTNCF6PpoEqUJna9VNruNMKK7D6IWrscT2Sv951xqRtusQxzh7coG1vCKysRZjuXRQEIYZMeIm1
QbwvoBnt88BbOAnCWd58kGdfhkGNopacc1MlWfbC0TZT3pnPerAvQnd4kQfjqDWiuZ778X2F3+yz
XKgAZI4oqZ8dB5WyqFSd4j0J0UDqosHfDGULnLrxsavC4xcvuNg74og+1rQy+vhUzAfVcA04b8VP
OcKMHAMJJQC3YPGwHWYQmDW7iXLU7ZgSlJeb1I4GbW31+HZWHuILXGLbPbrJo47IKqavlgP3dkIV
yCGHeuvT8Bt6mmgspitTb+LfjWb+Bm4zvCLd+ztNnH4/hS/UjcfTLSiTMZoM1+UcGxIr8I41YhA5
bGjbXtRVjVJX0Jsv2fTGTTF6Q2RYv6QCeqboi/itJZmGVKG1hHWsUkfEVthB1UmuYllHwoDZw1mu
RtjDEamOzy4qCo/eoB61DoZWCsW4at4pS/FFMpW360nTvDsVVSy8usu1Z5XT8JBFQJvS0d87Ep99
xWGbfYkL0wxbl9DtAK17SgletDIDy9+CLrcO6AqBrNeR/EqMqL7XQcusgPDYqLJwLbMzN/xRYK8S
5OTiizHbGjp1SJJndUetjsw0QnwZ0CW+s2rWm4tQze343Fj6FgBo/aASlC/7Sbe2nkBZg3o1OW6E
GbmmeBamzjMd5TaWy3HoD9sCbB/t5sl4pCrbYV+ouWvEc5x1i+cRMjPDiG7NQONzXkUe3L7X4whE
j6M+xe3jlNRib/lhe8RgSexr22y+nhm31V6sDdGXBwrQ3cYzoYx3GPMt7bjL31O3/e7oif6rH9JF
MDYkdcK090Vp2FB7tB+tpifuPmW8Csj7Tr2wF0rnBx9W7yg7i1vaWg7bvvxd9lV5TzWzeUB37l1O
O73nrmuixN0Q6u5pamgq1mXaEgapFAi13Lvrpsm7k2eD2r3WlIQPcqoOcuvo9ukBfz3nrJeDAkUu
NNdyaCiGc9bmgzwLqhDXLGVcx1eN8/+LMCbnrCxT9qoT7ySvTBLJvuyVw5JL1zo1rx+nEfyoqCjc
/+EWBRjBEttdmUeslahrUvBuaOXVuvFiGeBZNASZj7LScBtOfpc9G/VzYzeYBdF85rIYJu6W5tId
dlXdRiEctw+k4xxBczRIbCUxUgn9tGugrm1hbvdPg9YAQMH96RPe6DYcze6jhrG0AsIyYVfttudy
Sh4xuYgXhasr33w9PTgh33aEo6a93cvSWhJ8N/kcRdaq7+A6/K0H9X6r6VH1Dbsd+Ti7aNpN5nTq
rlPs5k0MKSU5HqdG2L/pVY1VvCOoSBkx3SxeB/mWYEXHpDyN9BoeARx9asYv0bkBVHbwGm7qaUsS
p+7VtfnZA+WD7eVAfQgmLV+Xo0W9YR7mIVV3R1OTgxxOSObjYdunZzl07OkuJ6qmQ0a9OeM6vlLo
MGzy1nQOdVxg6KQ7MXP1gA5PtRkUaieqnn9WSohCzd+txYh0m9w6YsfzTeOyjdogeLGm+hz6ai5H
gp62YhwVehtbPOPvWV1jWCPn5GpH0PKWe9zth/lM7gsKX3/w1GYPPx9Mv5cNWwshqzcdqcxFgwzU
XVer8atd/DJ0/IGud5HQP7sCfSFpjmJDsT/lIn2/2azgNgmwQhv+7ChQIDlV/H6vRity9fb46r/V
LkEjmAZQu/3yLZfffKFnwWk03+Xg9oOw3WxaODhObG7dMm5RAUFS2GyDRP1BAgSGcam75S4Z0/iE
Mll8muQ9T57KQ2xhhz3aQ7sOSui918qCqpb/1g9kJUHPOmebFPl32oxddcwxeX45Xqk9Vd96uySJ
d/8QRrnJoiNUA1BBYLxdBEk8vlMzj9ZZ31NwSqPiaLWZvfGjojsaVaICs0TCpQCHxoSc3TaeVj5k
Vg3mKTIqSmsPtC6yS6GIjeebfBRhua4hleLeZKFY0emobKEL7YNm0WB4+2a/ieLG5abTKWO/cDOd
2rFWFPAPe67qiBAQ1qAKjOIwVEMVRMrSN9WLiKn24pXaPeUJdJ3KMjwC1/+aq7pnjtu0LQso4ZZw
Fm7MzaxIymaXSLJMa36DUjNeoBpEDjQSf2aLq+pHOfcmMXRHkj1IDuNchUsyoz/XYxnsBzV46P9O
3RblHNb1wV5VxYPcLxezWNNXUwhGoswRBwewsmlkF22oBnWD6WG2CtC732l0oRa5XytneairRN/X
lYnP8H9T8qyJ8XVLTKGckRc90LEvES1kqqNYVZRJeY+eCXXoTj9Fre4/uEIoD3qAFn1uVuGytkr/
QS4o3dCtXIebvRyKesAbsHSPeSKeZa9XD0xnF9HGvnJZhIoU2whbZDlafb4Ye2O8hEinXkZNjBen
4aNKBksn2mQhAS+Fsq85Lnuj9bamknxDKPtRDH15lr9Hs4jTfVmOHp8/opbLv6tqB4GjG6j11mu8
mQsIBDQQCoru2NqUyaYxKIYv5GQ9eG8Jnz8BBb0P+RVBYdd4zLEuCfhGyK8FVuPaUveHaJfQXXkq
xy476Yn6M6PQWDQ7i8rHW1P73aEa0NSQbFnIe+PaqCxtK4cYUzSLckgbAORu85wh+J+CHbaAY8Ad
pjPuDRbx44TI0UHWscopGPdgrGLET7AEmYECbmyZT5Rg8wWqscUxcd3yBIH6l5bYxdbFpGCVi9kZ
0w3iO9qMXKkYhYQOz0VGqzxv7YtSM7K9aOSeoEZbuaOyJ/ughpiZG1H21LphfClIqp+c+oTrBH4L
6pT9VhRKLqanps+QBHyBV3sfojB8bQ950xk8avQoO0dA/pR1B71zHQ+UE/hVUshzxaPbmyARbNzU
AN63q5YIZpv3tfXclnW2HcqIjzqyMHpoe+tAJXVWSGHY21DAuwZe67wXxej62UyWoqYlhgwqNdn5
L4LEFtEU0pSj/IsadW54dtzA5Go7e7tHYnwF9xfVtO4NGm9Zf49eh3Hfz/A9VASWY2q3B2rYYLmC
IlmGnugO+gynuq22/rTT2iT1wUk/T+iPy8KiEtLtW1SjaM/znPz0/q85uZCaVbqgpNYfK6R+UFyd
4K7nSuNsWr987wqD5IOWe7quDDU+yQPqCCQt8lRzfKw96nAFZD4DffueVm6wwVzF3vLrHN/LvD37
dY5eMfo0Ev0Htu9jdKPoeBXoJgn5CDFR32DrUy+0LKTD25BhBpBpYUOdwI6L9yRwhzWNTvUYT0l/
ofuNjYYdU3JLIiAZekl7UbW1Bwk2y4Jw5xNgIQ4McNDHHlCSguPJq86NK+qFHFpt3u0UvbJXxswN
BoHLp+0b3Y48NThmvuWulMiE7w1fAb6B5rjpQQIbU/j3Y6aNV2AjgvBoFUIvvkIfUZYPT01hvMZ2
BMh7LLsf09Tz8SiqV66bTCOfBLhSnvRFGKbPYCb1Y4dQ55Pp1MD4On12LAK0nmBhAJHReQ5dYGGi
qcO7YqLIrs01aYWbyKowev9gpo6KoAXOl1OiHSWLQc9npX6ymENua4IWtHaEmDjR3J9qvt3gdutk
GJc4RPgbBB9JOm7jsg+gzOnJc0mLG+DM+MNMZovqth+fQm6fm7TT8EfKs/xIuES4hYaaZS8ML/QR
vi+0TWU02bOFO8IhNej79mVIzw8n6UfFiRdeEIUIQ6u7UgmcY2g73SaGsfsoQoE9W2gZ34uWTGzO
Tgldd76fDusqzbPNMLd/s2AE7aP61+usmqb6rm0Qi5SXXZqc04MXWsuBG4afdz9w0mxXZmR0pxAx
OKze7YDiLQvoxiG8FUZvrV8X27BLul1XDMELHK+nFJyzDjz+NOIQ+hCnHXH10C4q2pcP6jyVhTa1
H79ZICM7mRbvp/avh0LXfdArVEkjjHvlfCWn5oOZps4yTGd1tJn6IObDjflwm5sqGyNAG1Uf2VjO
m/vKw9H+2nqOTMdAx2cO/LkovsEug4I5o7OySMHhaDBWErrlKLr50M5lI2J05A5Gm2yh5McJXj3a
15oOcLcIgZG6DfSOrAy4xQHxlAeJ7gy9tNjayvSZaRTx4ZeIx9KojGWtUx2T0FkrzP4MJdRTripu
j+JVH6a7ptQzMOZzvzGIA32DwfzdmDnnyND9nAS9f808VDQLr8uXGX2Wi9Kjwe7OnbrbWV8rS5G6
/83FuvVT74i1EYzsvyMU4KCL39PQHItmOXp6ur1iSTzkD7Bs4EoIjt8+0IusN0DoU/HNRM3+mi85
QeStaqT6rbOTmjTbpkAc4grEV18dZQNUskvk2bU9avvqOcdFkKb3CczZDqmnI81T/ZdTWKdhaKoP
QyOViBoXvP1AfJckwJCQ5XvG2czeVkM77FokE56sIMGOnoLMjyEuXfswmeOdkXnHvo2CKzVPAqRi
C+py42C/kNiNlMEL19z96qM8gPDy1xiT/lYiIvqFVYz1MbZ77AjccErASxL908VXNpOO6L5dddq5
x6p9HQal/dpk1Tcnxjj8elHSy9Y7NYh0bbIwLTb6bN0RagD1EILvj+Y8tF1xgIk1PCrIoOXWFB4b
F11Up8n0Q2VE3cmp+gKyeK4+Og7NaT8P428Djt2Y1FKsrHVykZlwlGGYY1XaeOpHUD9E4H+G1byI
QoNYgW6tV61s45ktagiKBSm8UD+GeTRQoSdkwgRIYFc/qtY3Le8nNOmbcVf2Q/gG2GMzVkn2fZop
v6ZbVsdqmlwEQ4pvcj6ssTbDvG+8tOXAVzJ37IVcENzzCMEOU9kUn42ZouOgY7EcreKMzGahutZ2
qg3xGWjNd4NP5CMLMrBVdZe8gMArgLcO5UOnDNEmQpTx7CSAQWlFOQeaikPn3rUJcuimaJ2P1gdM
BBQjPAnXU5+tAMWAeT71Gm+tprG2k8NN70JcU4dI38WO6q5x+t3j8GE+mKBnVqNZtrsm1WdQ9X/D
WkRQyP4OR69qdvTpAZ3PoH6uE6gs3Jf6LLKQ9Z696nLHRNBs5tGRpINcWFKCL3ZTMr47Olj5VLOb
9RX6KRBligPlSvEKAtKTUtIowhgXDgDeGWL+07BqwoRrcaMa38apN1BnDMQJ+CN1Z/p2CzcPq3d5
lvntnzPYsdU7hJZ+Ic/kqhNHAvDBoohU79IkXv6aNd/8ucUdtal+ogdhUzoR4aWn04UVhV2/DFOF
7hjQu2FQjDMo8dn3kGFsu5hsZQM0wBl6VwsouAFyiQe5qgfjo1pGzr18DgxBrw/KPcehhlCm6350
AP/MN9vULXKkcBvzZJe++0y0uFNgA364+IZtzcT90zb27WGvD1P3bPiWOMuHy3ZyPD88dfx+5VjA
JCXHTtLwcB4ydlpto3Y1/wRUvcfmrQ40YxcMdFlyIFx8A2Nn9XVFMvRE2+NuqWEzFqUKsK0kmCkC
BhbjbsWVrQCHtuDygtddwgU8SpJDFrnW6xhqwZkeXrsY3dZ6xTfJ3gFz61ZymOAetu5tu9kKQuO7
xmkfEjq0Wz2BNkTrHv2cr2OfS9p1nTS8wKt9GOiKoqHRmxbJRtprj0AU1MdmBoQXE5bP88iq4gZo
FLYrcigPSTqg/zYEeMQkqH84nbUYkX58G8Io2PR902xDfYoPoDOj5YRl9sZTtHIteYiN12sXmGPX
L6m8DY6T8uKHxJ7yW2xaXD1qkkLekeodyxH2QJtq9Ayi6vWPgxvOx2kw2A8yhPEU3QWL62gLWibR
Mh0UxFEwsrveig2BxSa3fsQfI6xSCtC+CzpIqOHOcu/2/NXhFl2eCxG35O+g9hCg/IgmX1vrRezs
5Da9Wuhhbu/DzPSW8s+gm72IuRQ8yPfcFIoJ/MyLuL6ld1rUjzu1K8Yjuhx8x+Xp1zFZ1KuGs4Zl
pv6mKVvbWfWxbx6AGx/NsTUvNQqQiTlY+yu9P8N/dAlznba/FNzSw4kmvOXSy4rNi+2T/RE9T8ug
LyN+TCXfzw7w9/WZzb/L/ZRaa3MIzQXkuPooD8gMNNczOdQapz5O8+E2VKGdH8di6WH/dWo2Qg+7
kzKfywl5ZiVZCq9XC8frCgJc5ULMtwK5HDQ2y/+c4nn13HkpLDmzHgHTdF58lIcwjGBHyNOgT5Nj
jLbXdeU2x0WTBkHu/ZBTltoiWj0nwNDS7vp88O48fDXukB8dtwZMFf4XaCauMbKClBj6YkucezSi
ojlCFaiPuqLU17Mvc3JBnVctL1+nLv1bSJrBw2j/aPXOuJMDeYjnSjLCUyjNifDhOqWaLZZzKnqr
YxWRK2QuoOwEUYLbw7RK5f+TuqRkSVltOnsihnBHEW5713ob68jDcS0RZy3lszQKc6pX8rTts71q
NtZejoa2IjLO1XZN74WaC0ZNU6z3x9Y1rBYtVBcdBIpZq9kNYeVgebuRaCF5sAm7itKh3sul/YCh
Ho6VjW8uSA2te15bPUSF46ybNE1XEU4PqzrgQjakSbyHsB/Y71Nck3TmXRpcrLnoRXUgu2DY22xJ
dWnwzkNMXLMLYCdFXZSNrW6jwMFP5+9uuaec96g2pXOyfywwtTUdOISM3ejimgMd/L9nco6r4WpI
Bd29eb6LEGVd6U34aeAOtKPOj3qi4YyPSCzV6wEVtbIspycl8scnRwEuFrljAdyS4eRH5V5XkeCR
Q9sbxicDLbyMVtODfJQ2+9MUlZJt5Q4PyuIpLPQPuZiOpXlC1XAnZrNGJ2v+HPQqdg63OTvmd1fG
xCpQqiAMzNQBL/PUUzB4T0FkKdvMGcuDL5qjos/Kq7442HjQfWqh8TNqPQWTesXZuGWs7FtbZPfR
yM+xhbr5k79U7lTHWiwRhLHv417pIGf5wdbFYMLJx9c29g5VP2BVQOcNcGg8XLTWVAij9WHZZhTZ
wH8nKwctJMw+F9Jl7HboGjR/rE6nTTZzbjXPD3YVvHNIncioFAp4bEkcVNMItUib2+GasGtNz0d7
9oOo2idZUy+hF9FZsBNqSan7IhcTZMCf2+66M5jX4THcjShlY3fgbSSI1Sja9BKQuQ5Nm72aVp4s
9L6vP82I6qtl8l0PqZwphdZ+nwqPmMNrzKcwS7+ZttcemhTV9UVKre6i+NG+Shzn0FeVCqCEJgeV
TzTZRxe+pXDShwwK6uOguPyfs7JY6WXlP8qDp4mNjbjgnRyVao10VFmpSzmUj6qt8ISeQHFJ5udI
QEftEscO54wXsUTYJ+vYDfed5lkn0/D6e30+2CV3cx8/gXU0jf29XPDatjsmpnkdyfnOzYd73sId
4Z9xjFLKVrWDgezYK2hJzAdUXRF+mw9DPPmrwCTolQthHHiU6+c9ndEg4+FN4R6U4GueW9G7X9NS
LUBL3HldVO564KF7y3ZhzpW0fNsyAJ0y8vbnQrOsLOdZ0p0B/8516Nvs1FnOvmq9vcIXBWaCo5Op
6Tke6K09gJcLlJxrvBfuakg7XdpML3UUFE95Czx2Htlt5T8h/L6Qa6mI1OfWOckl1QOjQPMSKaLp
RR4y+PSenVwHU/wQxGWyoEKXbdowNg5IsoBAyFu6p250j/tDfeBzQxCmmnp1KU+TKS/2dU9963EW
BRlcrUc9PEW6b8ZfjuOTHhnNroiw2816PxoXvRIe+qzikGo9GgMiuSiGmwM8RmZ/DfK5OiSI0C88
MT6aeEhs/NKq72tPnEVT5C94rEPONl1BmO9mL8GI3ZDo0n7TxTqrmie2whTxOpg3Z0l6yDuP9qP+
mBfEA8Bl3RnESic0KfM7JdOUuwqi6J1alMqsTJCu6L6W63EeXudyCh2e89MN3tthqJ+tiCIIbj3D
wikVGiY2JDnatZ6aUwhy9O7YDHGHXJyNbpNMFxpHcdfVrEsgSYKSM4iKJgrEnanAkaksOEiz7IAU
G7ipCsgzy4pOUII7+NbsEESKK8fEv5Rv/t52HPPRBkz9qNf+PpiK7k1xOuUQgJ9YymFqIxdpp42/
lcMaAxtCY2O6yCHfrunBzQDjY6ZUg5KFwxmo6W9fIFWYuGp17qMEAeW2MFaj04NTGreIIDq/Sr2k
+T8WxSvGi/aq9ez+UsDc3pMZdRvASQ9JFKbra/ke4Yn7fsLwQjZ4FIE6vkdguJelfHiu+Ll1/Khc
T7mENMz6F7OLYLNp4c/QsaKFdKccHNtb+kYPurgV0YuI4710v3QTeB4oTtU7OURVMocB85Fqmb8r
NHD/CMuJs9dybacDcFJhoTwn+EOc3A7GEFYLykcSiggMxzjda4gL3YU+/F6lQ1XX7PGKCYMiQwy1
cx7LVDwbs6ruWKT2ygSoeBC+al4yJ/20eOOzmNy4vQbJLnWpPZL5D1OvCTQ3/y5L5sRU1yoVngLF
IKLCuwCxvbXwOuDeM/ngho69Ldzm5Ba5MFjqn0dIAY28y3Wwg2iz9dmEMGfrv5GbNwfVcn1QR0hU
TmCQVuh0pQe5moX0krvYfjI9E15Clb3L6crVvW0P0GIthwq596LI+uDcjZ57GbB3bSzCfn6knyXv
Ax+2SXlEdRnRDlGrOxs5vEdhYZop76GQAgnZHFzldIRAw2AM73pfcQ91gIGe3w71a95eRNLdVSrk
ojwNXxDpCl8jcC+0VY3gMBLj3Ee+AbVq3iHsb84g8h9UPVAzoM1GWD9RUojLbG0Mofhw6pjSKHdx
aICA5eo+e2p6Ac9ZQK12hjznwkghSm5BE3Sn9MHW05QIuJrvIg2taXf4SVR7s0I1GbDo9GDRgVn2
fa/9wD916QoFlro+fm9ro3ptG7uGQNQTv3SQAooI6ShzNPznFIvLhT/vRQw9VVrM4cqyfvBHn04N
TlIHyldzM6h+kVpute0QJGgQWIYhiy8uPNil21LsBwwBldsgnWx7LDhUK+wRjHazbJGhDEQh0Yoe
5QH2fKjh7CEHgUKHwRXdpw3g8br+9TnyH6R/KBHNgJ0wCLVTrJUgx1PsxwtkFWWz0I2yZJFXeCcj
MK292s3lyhe1x1++zA4sC80anERQgJ71SESOSqtuwRGQTBQlU6LrMCUWXTTco6LfCHi5V1koCNeb
xKGbKTfPIwvx5E2ECPZBJx+CvGDTTU+9yDF3rqKWL2ORRMuyN/rHRsUUBO+T4UhfWJwAi6LK6bnm
Y+nlnb+JfyQ4vFzSZvAv8sx1PqomsM9fphs+qkVWFO0GkURtOU1VuNXclh5bFDvpM4gMB/AmbVa3
h3FUhCjNW5r97DVJjTSVspEXTMNDbqlqRhN/viy+0yflh2n5xULTkCrzlDi/dFA2Lziw9DgL3Y+V
jRFyWWq4QXNjgGdR4dBi5OWynZc9Ohv3Qi20g29n3+RIHkJQKFtdq1ZhTSX2dnA6sY/AAO1vU/Js
9Kw/27CKHBtehrES/Bwp3RzjxmTquiB3/5nQW+BB7ed1dHtCOpu5vjHxat9b6f/nla6PkC+HRhkN
l9Z7uz2LfAeINljuvgldHMRbnUhqflu5iErsquc/LM5G1Bcw9m1XwgAHfHu4PItsH3HE298GfghX
5BTreQyTHBfdwP/552jzS1Tzi/3zJ5lyJ/nGWxcQhuutA79QPvtop3/+Z7dXiKpkrwU0ymrd/5mq
eXVOdL/85yDn/MFIN6XX9OCS/1u9bU5NtTyT1/gngSn0/z7Hl2EeAfENclSgvizI55VzDQTUDSJw
/75W9PdV5T7Au94JTzi0DpEeuj309ua+vE6hoUfi1GFE4ysSwLA5kAnn+cIf7PA6tgDALhs4isvb
nrKv/+yWc3Lzlzm58GXu/9p3fbnbU8uXy4vi35f78lxlXvAO5XPf3uaXl/rykMKbXhzNN45tUWFT
O/zsEyt/zsw6fx7M+JuW9Pk5qIL82VSQeFD8MNjKxdgBUdn61dznZS9M5+pB4O2q1FrYLGs7eYhi
ckC5mGPCtbK7wb0+FOkrbzfhwbSUq13mKNiVDns5ki8PbO7g5MK5uz5czKDVCFFBuRg1CLdHnkW/
an5lJQ+1C/b093Ik32qLGrRqF9mD3E/xHQTg0DjXF3BqTWxJtfWVXBXFUJ+BIX3Ih8vDRKIQI7Xw
eJ3SaJ+ZyeAd5P6mRX4NLy3w0vOrFyARTp6Cp1+ftaJZ0peHbHX9/9k6MjZN2AnCVbamZJ7ruh0o
lczDsWjDI2yy7voP1DLDfhzET9+t6r0emQ1yGla2t0U9gQIbmyfEzDC50ZXxswggFcP6/a6mhbM0
7UHcRWgeHPwe4bckVvsX0G/fS7Can96Y7Kl4VB89jNSVG5fVjKAhnWu5RIvE1d9yzOIt0U2f6Oo8
moES/j/Srms5bh3IfhGrwAy+To7SWJIt2y8sp8ucM79+DxryYDzWrb1b+8IiGo1GA4RGJNB9zmsD
qNi1Xmomoopr52zMZrdKWyP4iqTwLanqvfUL7yvei2WAvheB//mhnPzpUbNjhu+ysftuzsCAEVY5
jpzweRO7T2zAOzfoWNwdjtoBmuoU3kL6CMAPkcyUtgLwejD4pbfCYu/iPz2+YvJTBKxRUEgG3i4r
kbrJEeWMWK9+2lbIakWgEUaSOfhP104aw+5r630Cy0q9GDJz+MbS7tLZ4/iPBXiLEICtAHxN8LET
z80/LIg+DGbafAuR1LkI29L+pLst8stcmz1xAB+u+372HvIacBKAR9GPngO6LR27wrtwDuqzlnrt
JuCle5kjUBnHEbNf2ha7W4ifTkHzOX3PfFf74U/WNrFmnB3lS4YDe+w124D2Ysz5EfbNjx75Zl+s
EPAfcYVToHkEkvfQ2eYFSCX9pmwBZoCNcoDgBAduYE3iqV4Ib7kArPemxv40QvSA3owvmj3CqpMX
QweTvRcCv47wlyMc160iHAgeoinOPtv9ToI6I88dGVaFsbKR//IFgON4YBybdNxLbjrpe6RsltdO
Wo/fdDJYPmKURHPqJJwL7wC0sewz3i6pE4D3cNkJucITcMNTJyVSxNVIKjES1YkYSVsAxNaoC34G
BB3g1AifWoyEOgFvoupkECMxEDmxIq3wfx0J+WLg54A6wRceP6uRJKITbbofCXXihvNbJ2ok9EwQ
r3+heeDuEC9AOGLtS6fKH3NxybohQRIIzqc5aJIemRsDw6wCOvEeATmv3tBxa0GKU4zkrKoy16Sn
DFDRTjaD1RsPpFkghwVxGCPCrYduPLpkg9Ray/iVYCHubvQa28ZJTRf0mxvFniHECiGLI34U4JW0
aAFEZxMYI4gRhJAu5IePb/ddmYOCRcilzyUPpqMxmYgB+0N3zB3jAYfSSmwhFUsay3DOa/hdd6JK
ORVjpr/mpS5iyWBH6eITEcQ/wKrdkgvS9yLGRjaLebRWitQOTFYuvjvGbnlXwfBnviuwo7q4q+gT
T0dyn/dwJ+8AFXzGnrV8XDeO1g4+0+eyPZNMeRuZ1sVJOtB5iAHIQXmtDQjn3kbA6XV2qB/8FJoL
Z9iDqsLYRYClX8/zHH8eOHJcXJPrJ10URRpB/HmybONkxy3AYIQQyerJerRdHTlcKEZTjx2Gpnwy
C+xNsKh9AutG8jnrsmzHm2aQhvFPHQyxZVudgwCkk+iZGtcaiKwQyZIuqdHsOtaqwGufrJ1M91By
Fj0zs3AuiEJ4lQ4UjoEsh9yTppFc3SF51taQN27Vn/Qpkn6iZX+sbAuMjMKhoBE7HfhF29OgrIlv
QVvDn2dTiy6DkSMiCqPxsKO4RUZctaEJSDne+nyE8T1oSTR+xM84vkWg5nOTH3pegddGFA0cda9S
vwQLoigC9GjtIdAcv6JeDUZ4UCaRvE46e+N6k7WhYuUjkmSMi/qRZYPx0hUVNoTgaePE1QG/+RH4
EWBNQ1wtMBcZsvpEkZv9EvBQA+h/I+MBECX4mBZyy+gQQOtGOXjo8dDGsf9eIcPi4kQgmA+QYUta
elpZIFwH2hhpeUHfI6l+6I5UmwKr2ehrfD77bfAAPBYc39LDHIF/gT8BQxrx9QJYNLl9qf0mBkaZ
daDWc1rl+6EBui8VPb/IljYOAk7UFcYUAE7mNQn1+gxgGF26DbT+Yc0LEziowm3W6U+ZFYwf/Kqv
QGBcISZEDE4s05hh75DmQC1TqkWCmhV9brvYlMuULOnMRqA/ODwA5oxJBaDXg2GbN8uUtFD//jKN
ddCPzcWeGlsNYMlomVJ/E/AjEG5bZiC8h3NAmTgMeE2Uy1Sbw1f5GK/LlHrKkQG1aNIUyxQk6+8t
U1IrXA/PJgKXuxw4lqmbme4zkIGiS4dlSl1GMc5o7KCr5EpSyxQ7GnKZytGJZdqKZUoeqWVKtV3X
rb2x0l/iYAa0xnWZToBGwqsllimpzQ62FGexTFuLy2VKrpldUx3Y0EUArxTrso3spQl47wPV5oAB
uVumZI2WaW272ZZc+nOZIh1Orl7dc6w9UMNauZQQCd4vzesyTdIEZyR+9UlLrLdlSn2WDpiS1DId
KwGZhGUKMuYYqHXmgbpUy5QcilKcFtggRz9R7R/L1DRqZM6JdWn2YHvtjT6VP3p9PT+h7/GDHbty
mZJWmLnGruKI5Sd/gCHy9mtKxQ0t07Eugbba+uG2KfPgefLraY2DW/ARIez6iS5FsU2QySELNjZn
NpHvIzxM6JNCZOaLkTv1h6HstSc/BkkoWKLA33I1MVvAZQKfDOA/0MjyomJbI//mRqMeciQt2N0j
NcJ/G/weTt68pCK10vrk2CAi84FEeIcaEAkUgaX72gsWJbZVMv1M+mPSZQDnRPgOuSXVcvtjapXO
iUoD0iH2s9ZPCypSq6TuvvdRGEiNDBE7B4Mh8U71AmYbnKEyIztSg1kf2iOQkYIblQG8o/jjmrsD
NSvrOD9V8/BVdYPdT7x5F625J+c0bLeeRxa/qG5462g4SW2CPXUzlDbCpppJjp7UXDOpl7pV1Tsq
gu/Lfqg8b696QdAm4Pqm3kDOL54mN5CVCyjDDVkk0RSZiJItw/jt8Zcuu9gpW6opc5N0XgETedhQ
gyKJ2YfY/646QahWtMaPnS+XjA+q+acWELziSZMZtabc2t4OOMXYuT34hXukhz7RxbOSYFXFjb/J
wCAsZYiXwJF3qCOIHGrIorQO/6HVlAt4ulp/JENNBzbc91o1oi/V/7Wvf281dQEiANL7Vproiwzd
9UWWHB34TP+xVWfZ2PCMvWjXmsy5AGyqPpURPxl+VGr4JETKYjNny5LXeMpUEpcObAELkMKASUoU
W4RkX1p3CNaW7vCVkuFwr9gnLYLsyDrpzd4cPLouKCyv5ugOcN1nfK0jK7uz0XUWjcVSE7uP0pzw
ri4btsHSmZYko4uJLLGj7URPjDymLnLtxfBN85EKpDWHLFgAycjZKxk23kfksCNgoBGekJ5da+NO
D4thQXrkdYQQiIcCgd+qKTXQAwTdAkzmLOeqH1MPB1VgIiVLpOw4U7SZh1yTDpPMtELrYOrN55sp
tncJsHMu1J3014nAo26OB2lLDF4DYdaq8/EOomSFVfOt3g2OnEyq4KGZnZGLspNq4tFIeeeu7bLi
ZzWMsNWnRQuYkZ2aAQ97mGvkmrXAl/89K7luaHujmX+pnmPO/cfJO5GELqQeF+Nz3cbggL6uC6NG
Xnlv4QBUySwDFI7pgDde5UzTBc2p84yTXrXzqh8zbeU14XeEtTb7KU7HR7qYvB8fcXJ9mEaDHV1w
1kfr1MUbpB9mD0pjYl0C7ATAePUZAhOZaN93xXzMc/9AasgJR0U5DdW+jcbvdz2YvVZtNUQoLG5s
CiMjeN0A5WlaS6rIyHzfDukq17BEbkwHM35Jo3jAngx1JQ3l2JzS9EHf3WiO3fCI4Gn3QG5Kj3vk
heFDrDzLxlFmh49Bsb4xJZJLT20SbKVhMS90F4c4v54t9lH6RjLuF9rWYD6Q+2jGJrtPNwNz6iXN
J+lIxTxgq8zR2YoqpC/xLLDexzLbzJUzyF5Iu2nBAOPWHahUrw+I7iKt/ejFYQzyCjH9UrnnIARy
u9ONLDYB9wJKTdV87MISm9EgJhAWpSpC1Z0Dcg/eilTTZTbbCW4gaVwqWj4DpwNoH+TDIUUaBzdZ
vDZGLZVm5SwichCx8pHO5FNT2im+ghdjwGs5tVRBjyYLku+8tWsBN4Bh8SxGcq/7kmqlBlpiXJBc
7OULVU686a3mTpb9WUF6ODn+3ZjKdeGEeweZCdT2X00py0pPmb/3SOmodu+Znp3+h64V3vreK2X6
X03dN1E9vddEyVrfANZ/mf78L06rZnfm7xvT6JTX7w12yrHe9CjZ/xdTSkeZes+8nAWlc9eOTVG/
LM15QNwuVs57enIkQVmXy2Q02TKwa7xXzMw60B1dcj+6lcUIO8K3ehekfK3q32tIMt+CRbrTMveb
18TgOCMLmmUFQPz4637okDb0Zh+QY7iPnTjj6zs3yOTfrUmMOMAztoiLrayXFqWt23tp968+yARd
aCJu/bxtLXsqqtUMyLXdrfW/vZI27uZVFWloqkflgBrzEHDHRG7w78kkHXxLQMiRENjOh797VXbu
2qmeSUX1olrQ3V0zklHb/+AwKQNQCjCFFjg+xLp6z5wcgrJMdzdCVaP6VDK6UxV343qvP+V+hAD9
LXAGkIj4x5r/f3UuF4iJXCOQZ7jJpojCJSj6QFwPGpYlsggtRH9wvgfkMzaJAUr5XOLUZ5EITIEU
27aOzRKpa5i5LXWR0vWXbgI4ZS507dkC9MifunXUec9NDxRIgjWIYZd0/4MPwi7ekP9vPtzZJX+j
Bky9ejXjLFcgsot5uPNBb1JvPxkjoL6Ebif87QUMg5iHf/WhFGP7U/fOLs3vf/SBOy2+Kg2Akf3v
PgCe2duzq780tqu/dz68p3udBzA2sE+Vhqgt4Ogg5Ap5NCn2D4ps8JCHwuZlbyTAH86G5kI1fhOY
R8/qHqik5FVtITc+THoAGzn1hSpAwZDsUi9EOLIwqlqMRrWZgI95VvLS4MhHjhBoMEdDD8Brr+cP
E3Y8lArdhZWd4OS2DLeqYs4z6wBK64/ptRuqNELnc6vNNQB4frtfjFm9xYmzD7zbq0w43IL5PUt6
xNRc5UNu6KvYnAOQR8B9qogATo48DndV0QxRh8DwwcedYdjSJdKresfZIzfwh/KS5F4Rf+hANH2U
o2SjO29AGNvKaVfKXYSXQmd8VBIv9eNVHbtMekOzDKRuE3v2HDBnvwdDDUKEcy4q1wbw4rUCAE/+
rhnMbCEfLinadXhEAkl5UnrJNILwr+FcukQVv9cGdUoNSazWh3Kz1sub9aHktD5qsT6UrBDro+kA
sqlkdIesx3fXRz277Uq5SmsEeRmyuZJ7AYglDWPAZhs9pSrqrUNo1B/JuNLTZ/Nzx3h9UHK1Pkim
1vJ1fSjdu/VBFSbgQWl9yOdLMloffeS/rQ+S9Txy99yxfihvSJ6V6QedxdVRLWVaIwBsBrj89WHK
vpCaJNaIEgdgkF0VAd7wSYEqrmuEREqu1oiS8QREObRG7pSv60TJQ9d8WyfyT2EG5t5lvP27Cqza
PPgBsAkQ/AdMVrrOpRudfLu14pUeI64AOT3bgo+QDV4zbug2xCTGq6ibvKVZBngPNJP4FE6jGa/o
VqrGwKsCY179OAqTsg95q8xRb3YOAokRQHBARKmaBZkgxdE163Ej25j2gKi5HoAY5JtUIv0byz5S
QdaVASRkQCBhSPeOU6ved5zD1GRI8VHd3fRE09AU/XNrt29jJxduZuamd68wvWViujPyYDFM6TcN
WIySFMkLOQqyPSHkegfaUjkxcpBKUU6uiznxkfeBHLbrHNz0SiZB+DoCq69CgolSks2pN2AG2ush
1wGXRs/ufgCdE7sHpxTh6+J5Upt6NP1D68cA+yiQI1f5wUPU6cOqmaNgRUWq0DIzYkhU5R0C6cxL
weqYLVS1H7MANAYDGJNThGOoWlLhTesiyccIN7JGGrOrztx44CNcyPKNtVkzTjV8IrNzGCRM3kqV
xHsNGnx8U21GfZGPd36Tsuywd+duP9X2rd+y5uqz9EFNgo7ZkT7f2KFb5TcVb30Ufg+ASKGK0Mtz
/W0K4bI5jmw3i/mVLlM7xE+NN1N9M3FXl2/sSx+Fy4gNsI730zYA5RnRJDzcvOuyZVf94sYBUnLL
0lQu309CBb+ZWQKUQSyOG781QLWv8iF/WyJyqORyjNVBlulys3bec5u8mcVMv+u2jiRooPKBxYcm
4caYo+H/7HWmqVb1J+9+u06lm4kl1yuxuosIpDk8Ah1nPeoXBLQ++lXTfEKAxIBECisFlKjdfAJp
q3kA8gpokERtHvrFjrehCewQFKMcuW68HgbkYKCYhDXQYBPsrlExxcnvsi2m9Cjb2gGCduc8fKBi
BaSPxOM5DllFt+U/mp07LyDCS1/AbrmQUuFabxbStdjuh3Pfu6msJNf83n1zLQIL141rOClKN31g
3roGOP5b1xAw9uYazk8AzCVco0H/5VqUu4C6Ea4FhrboC63+hLTUnVcBU6FINesCBAjrgmB0H5kn
jbeyvdm6gI4eMg5IV81LAT4piqQXIn8ZfFpSiyRkowyab3hSzYFEpI7kwQHM0gVQ3kQHUuY7wR6M
kogeEhZJphl1+xhl/yhjJO4A9+CXcQKAp98+ugngBPyWe8AO/O0jzqjqHWIAEb589dFA5NxDZNnA
Y/3tNt0VefUYTBUQLq8OFXmoL4MO0TJKxpLaBE4DMoWVkywa2LnFP9U7LzNXYFpxRHeIrsjVDAFx
y8zi4VbJ3KmNty1g1aRLVIG3afvkTNmBSp42hBrG4GxiQD+cSUZ9AW7RWwA5Xt+qiWi9aNzwDim8
pEduNh0ySluctCiRvDNwgBCF3YPyHGF7yCLXnHKnBl05nbZGDH+AaODfT6vtWXZEGPKLmgfpF3gE
Z+CnPVKJLkAtARm05vg78pJkRTV166QDApMsiudYGFp7SBLnq2pKxoFaG9VFIVcESYrMwc78UOh7
UiWvaJFmzfS2SKXsukhZlwNwxrP06sLTm2VM7f9coORkWSOlTpuxQJV/wOsP9shVAgCHeKB0cYFM
+8gBe6tE1LM7ey8hCNyOJJei6wpVD0utUCXTzPJmhd5ML9K21AqVUzlzvLX9uUKLnhvbYIrwWXl9
WLRCk2m6Wcjkl1mOhyAaENhxHZBaobIHUZHNGVihoxAQ5deVPBXVzQpV3memfbNKpfeJ4S0KAMHK
RU9uDQUf8NqAo1k1QddVKh+W9BArNO3qtxUqRSC9WlQsqnZqbgDlertCyR2kdmdHP+pe1DyQXAcQ
wN0KbQzkmM9+BcjS60TQCu0N+22FUsV1haq5IeO/V6iahrwETCwimvU9KVBFEQGJE2cDiDUQT8bp
h3qRunN1cjt9kRS6+xXsJHzd6Wmxx3ES+8TAT4AQPv4VSfvhuhwcwd4NMLK+5GfSd5y+APpsbB0N
0OM9d1X3SvLZqCaRpBif29iuPzgGhkwVZmAANayfp4cqHYH2kMzI5nMz9+uoeyAG9e344mP75iHT
ongZCZd0f/rHbQPrQ28zpPvkgAGiBl4B4HMEJj7PA3BmA67hg1Hoh2N40iaWf3Q9oHTG4MJZk9wH
GVVWtgKMvNZ2DcKJ5NCQ/rmYiiL60pSgEjAF0mg29+xr+ELdRGPgAiYAiAjcAP9pAYApciuegRwL
9jgRElXrNFOkn0UAmqGZQuqu8xINjpwpsPiBJhcZKUfEQN3PVNuGwOwVMzVa7G2mkLDxNlM4n7IA
/QSuFXoWSem8zVSNM5kHgIFESxohs/R/OpeZNzNFcjFTXWC1z6Y9v80UuVpl8clx87eZaqwJ0PDi
UbiDtdY1LXoFjvXbTNGQNayoEXyINzM1ex77CoxcsUa8Onc32dzFO7ML2GdEPSzwX2D6pDcILUTu
f3fBv+f2YjWRtR+T4NcA/EpAoeBC8m6YT3Gghyclb3G75i5CkEiDKnJNHLLPYKcxG91Dag/a6znu
2rLrtqRHlxkx4NSN6kEa/t2N5uGpLiIExK+BtIxoXCqXwnwRR8jFFtXU2BTmwS7ebcmCMt//HoXq
VkNOPI1CtifzICHC+bZwlNrfdIHpUPImtb0FeAmAN3DVvU4W9eADpAk+/R6B7JWlv/AyA5b5Mgse
q2TUHlowxx1xuAK8qDxAELCQeYarPUyWhvRmXt5W6JmDn0DwV61JhS7Ugvd2u0OQLvD3RVs/mTRz
4Yrb1tpaGXjzSM5JbuCDeqHN2ri96TP0vRQAKNiiIU1ykO7CIm+QzQBgLvJKOE531G/ZZE9c78OD
0qdKO0mAdMUNtqIKF4Cde93UP+dOzi68A/TMaLjZzsVLM5JF8iDagnIwX6aimnR8wAc+dDpORhlH
cHsA0k260/vgWwzy1wNpkT7QhZr1PCK9ySZzCXCbjjHXHopR77HzIdrGVXJIHUc/yR6BzIZXGTf1
129lU/jn6CHwtH57QN1lAaAdhgpR2xCTZAgmgaZaGdsBmFf+AllImEcv9hey99lP40fkTC6kNulk
lv1P1vYmCFQwGLKFrUtAfQ9ttC60fav5wSlpQOGO6F9wvosLyQzEKAIlQJTLeUL8cVEGXPBPM9B5
/Fbqkak8AIobP6XKEN1l8Xd8ImmHScfr7+o9DdmB5WkIN8qQoXjXv/JJdk9l2SZHfL6vze1e6UhH
lGPUIf6A3HXSO4A1oxFoyNJduSNQywCsl7SLlq4NYLfAupODxKb2Em1tT3l5MpBCIC/mn0WqJZnX
IqUMkTxAZ7gq+8CKv2lLFbIXaqe7m8qJ7ONblyliDhGtJrqXSjp4KBcpwA/W0kHqRyrQrZTGfqJv
8FvzSzb6eyzkRdv+ajPkrf8xyJsenRx5w9zJkvV7TqtRq+lAdGiy1TT+5W/3lTrXgLjYCgQUjk8s
zTfqizHle3C5A19ViOjiew0Q1koTBNFXGQBM/MfCXM7IqMVbmJBH4q2xxHt6ghSax6xPp0fDSEFO
pnknhIFOUhQ1ngEy8QeQGoyPb2Lt1Q6B94YEAnZOwN1wprthStm5Q4wlor0SfBP8lis1YOYbxzmZ
lyGwfgB49KeKP1QglijbHyQna0bSTG96RVMApHPk4023pEPmAYzF8QkD9BGTN9t5CvwC/KhAI2T4
g96VQMF7tgrDQYIl4oYnN38mkV+JwPM5Q2CF0HDnuTp0wANeUFFeUv4BIKAjkBjRKgnDZGfFGpwQ
DehiadZqRHb2hUqFluRgjwp8sAaiQaE5SIZybwz6tjGv6smYN1wozHFtPaaTu5GtR8RgZk35gNDk
fumM9vgdeCULpzEAUK6DFSTTzPHZ8Ip6m+Spvs/NObqQboh9CGSZg2TSTXHiZgXf2hB0CX65Mnts
GYEGssThnmNWy8Ie8R+6tQowJ4LzYdGELbgXqaxZxQ+EWdmHwOLV2c3n7+4wFUvHM/XvRmsjy2rM
f4ElMVoAfh5shCBw2AA+Kj+mnm6eTTcAN1eZtp+R7fVQImH2V+g7J+Rxe5+ZYYsPffcFjJjjMgiH
8YAEuixbxDNA8xba6F/vTTC+IMA0Hw8DaUi92/u/JWSQLtSQTLgA11zlXor4LcBl6sPUfmE9xz+G
yUsPaWwlTxbouxeGZrPvhZ19xEuh9xIFdbWbuxGHw11ZfQIGwoM5Ft43O+78ZRrq085x7fHjBJaY
VcGLQBaBxuEjnNzttrmRTR8HAfQ8mpW/KUUxc1xnXVtIs6baGv/kNj5LtTWZMssGiQDJs6ULynm/
jw/R2ICLuZtcvJe3KyrNtdU/cbwbbrJmLrHcUOzTzkI0CxDWbdZNh8QEg5C8Zci/Bj6ZkGolTrvk
rUFSvzGnA1WpC8luquUt1SP2LzOWXJsMsJ47J8+dk1NmZeWEqMPGApJcYp3q1tH3w+AOu74B0H8W
Y/csTBL/Y4VI+kWZaNHPiAOZogCjy6Ktjb3rVeY3NgS24Mf1n9MgYmsceQ1nwJzaezBGNDvNHn4y
rXE+9HG6jkAw+7H2XDCfgJ10WSZ19aVA0g2AYwvv3ORzi7396IHkeqbXIH3K3K0R2dUXq2LIIZjj
T0DuxbtDGhhLS8i9OTMXfNaihz7M+YfcX2dtOferotWbcyYueYjoN70e92EaNNmWKrDDoi20AFsW
c1c3ZykTyqC5wRdUbxQ+UidMfMXh/75xyGLQKqRGvyNFqUO3QCqZxFZ/B0L7OjuSTHaDOHXQPnaF
viEheSI98wFtgMhXHbkx1741UCCemwgbW6DTiGWTmBlsF/rZM7UNcuEYtegTE7cjQtRmQztRU+mH
6skYUsAzO8HfDosuXUQcLoGXC/QZ0a9sLG9FdcmSHKiLDGkMokgVEQ92g+3WW+C9R08zt9uj30Tf
8BMYPdGFBUOAuE1nWimZXfpicoIKMIFoRRUBjosRzh1cSJSw/BVcYa94Tccex4AoIeCT6w/YWtAf
wLnEjEVr+dECX2zhzgtr/YGq6Y7pWXYEMsPen3rduGnXYH91WVpetlbKrmhLzfhwsHVA/isJiYHO
E256JK4sx6aZH6Jl7JjsOIVg3aK7uKze7t6TgTr6HMyzv73TVUXQuM0VQqBg9D1T6dyyhQFkrpVU
uXY+CA+oS0B4H0LsIm6bMe0B/EHXIQB7WZoAYEyWfV64QCfFKdTSqrwacNYmdEnBsKoQOBuvYxcU
Z3Vp6uqt6DD8q9UswERRLVVkdY+jLCqb/cyOtmYDAE7IvCQGJuhbvRch8Ky131reKgDjU7ZSNjW9
KcGeRv2KhkHa3XZJin7Q9vhBB5T7iOPWhVOb+U/NLZd5UoCMyAOMLjAWo2+Zjz/jusqy57kqoo0B
oItTmjfTAfviOtbT1F/CVAtWRsDs13rQvs5tOf6TGStpxxiHF9e2/c9xmrFllvntBzZgv2JoWXXs
fYsfPS9nm2xwU4GLC3y0hLlfjCK/hGPbPsyOm65ZaGvrmoc9kg+nYg/Q6XoP9JH6XHVWuMFLQfmk
W860RG58gKwq7ac1DtPP3EDUNBGbMgQED1Nl/kzc8GdRu8lnvWtHgYnWPE3CNn4U7Q3v8xeb6fYl
BBok08oLFRgPnEsQDz+CHFszJKLL5GagUrWLea1krdg6TxpvAhYuWlGFN2jemfnjmkRWHDXIxt8h
V7w8z3UfHpGKbW4ce6yeWTQBoc8FmjuLfnaCgx5QqT9m/P5/KjtA1qg2vV+am9rzqmezAwCdHht/
thlFm1q0ycDDebbwTXMEAvmviOsA6d4XgGv93GmjeYqZyQEopkWfw8LO1xaSdHdjmESf7Wy+uIbu
fgDHUfxUzNUjNQpNTQeNhBavqaiXnbYY6xzEKsIkzmkCJ9Bf2zFKziX3zQWJrcbs16MzZjupNZfP
XjY8lWCT6C18tJ4iD9nosYMon84GMmSH9+E074vhkrtWuvOM8uSJTFEwGGmHrOOyZIvMWZJrzOBn
Qw+APC/yh0lGlyYHyawp/vWIZGMlN0vvMY2KEXGAdRCsS5EBO4tcWFl2rapZGpbrr6mJTynERQ/K
5QD//lbKDptmZ5V4RbnS8tLedMGAU1LhKV2o09Gdwj23ne938tgEJSwYkfYknzIbjg9gHX5o8b81
qcNA9l02yZoPKTvdjcC1tZcKFPb7Ozk+rnsQfjn9lioQT7PSW5EXICZAawBOnsVD/9ZD0of1mnWh
iz85MQ9G3FfbKEImlCwXgY03Fc/6JIszYM1PpYeEB0rdJidrEKuF6QWfjfV2xq/qYRQXuqMLECTM
QyaCYv9VdqdCRVKmZqpIsjvz78nuVJR5t/d2RQWES2VTeWb1nr4egYK0KObBQHaHa4BB0/GRWsWC
DckAw48KlgF7esaXA8lkBTJDHrsBlPFoSVp050zmV8/ngMATcrrg7d9eDboWrjlYQ6UMf0P+vh/i
X6RBHdOdaW2AnxJflCYiGorFENfRXqnisNVY2z3PViNAH/2F2/Hq2LRA8752Snde6y4RBNY+KP+a
AbgPdopIlsIF4NuAFO6kBAdoYuCtKek8WBuT0TnNs7nv57BtkUBo7n3XcU6q/zRxumU/pOZGWiBj
nqC7l/6YVdM+BCVfFppW49wSngVTWh+ldjbh7ylqKmOtxk0DpKFKH2gSMBmqT7oTMzZZBqaOxh02
+HIBPj0IHWgkXcmaQ6fzr7JfPB2gtY+PspKeH+s7fSfLU+wGiDDU/aU0xrXYObb4gFd9WgC7AyBY
j0/BUJ8/eebZTsboKEt4KbGPUaXbx7pF8gs2aZI9tpMBzinQxlmArDWrT0SkJoqTKDqiqGpV0UYu
9KHJMr5gRbdjNSie3AK8u8FcHKuIF8dGXOyijgEiKG6nxI7KRdZ6vwWkKst0SxcdO/EbY3Y/U8ml
5vfmpJSMUpXnMGcBHolkZ6cIddKZ+ey6pfbCgm+RVXefLG6HH5qgO2vMbz8hFEqcsQLBjSo5ot8O
BcBcllSbuFhjeekAzh7ErkHND7VdZE8Jj4NHbJRtkshLn0g0eKD4sxKjXiqZbvjpMmvMeNeKVqTH
mbvSYrt9JLWR1zgQCucXaVZYmwwD/9cNs15FNjYYXnPfjdbDGHxP8fZwLu0eKEsAxZUXklEREDBL
NwzZUYnu1LpKD5agJ6vXdxVUJMOgdDS3Te1++1cjf/aF17QG73l/uqP6Uc7e2fOsCufqvnffDyD7
tdUQZOGqFDQmhlW3SweJg9uOeGU6DWg8dedkW6pOHC8BEUKabvNC/MT/eQEyTLDDZu6TkpOagYPH
dgHwD+BwOeNbs4wjmrsqUw1ALzBFFaRCRUZNlB2eATYc31PVOmT5vOPmECys4MDKIP/pgEwJoJFx
DPg2kHsXSG7Y43U0vwCGZgTZ+Wh+G2a84WpW/itqmh8uAkU/elHH8Z4FhBK//OghSflcFyxaI3F5
fC388DmJreKXO0/7Vo+cL1EBVOXK1Cz80+XVYbAybcMNw3h266xZkOW6PLTBmElvYmTLb5IJQLzG
5A8fWgDLbtoaJxHgq0yxi13rDojnwKlF1XQBYY5Af4y7tZIhkRAYi53fb9qUgWkBsBfZMsPr2Rbh
meMHUszmdsQxkebjRREyqojwPY498BwRIak4OxkD/RnMqx6ARuANXRLX3k92Np6pgd64DXK8KrYM
7eD7ZGXWi5N2xlPZgPEoc8wXuqROB9CJSrtQKch4gS/SRjtSEd8j5QrkDt6WighaLbaeya0VE9bA
9JLgrDicpbkAf+rI3GbH2TQWGfbNnkskOD52afrasSR4tYqkP1hxPS+12tQ+NSZ40KYOOWIVEFgX
ntsi+mtgFQgeBHqzNU8O+ApDPwQR8u+yFJLS3LuOVNLFXZsX5cYc6ldpgmrLyNTCE91KKTUPLGBC
ANMWNpnn2OLfOXoClCjgcevRwUffVyB/6hd1KYISuZYNQtqv8noA16IOSuvVdJXhi7876pH7Acxn
+qW2Y/0yYl9+5dlAJrSRkr4Bp3izAxO59dpj9ySrePDNCXm+xrdjji2p1nmp8S+65y24JF389SID
vjzZphU9Zan3k+RJhf8rdZsND5rmIwI78thCNkiQ12vGrn/BXkAOhvlC0NmjBwYQQs018G3vx83O
88pPqd4Op4yBKK2vMjyuwf7B3ZBnyyLU8iX2w+v/Yey7liTFoW2/SBGAsK+ZpDflu3v6hZh2eIQA
CfP1d7GpaWr6zDlxXxRoG0FmZYHYZq1j5DALoCn9+GgAiiAHRhJ+owi+7uy2z3aB6cDabYw9aJqa
BzIOuKhORTqAaJmsEwQpkZA0gb01r4UtwgRYKP9OM3D48efCl2WYpjYAn+nszWeVyx70KdCN1ZCB
kHCMQ0bnyp0MoGmluL27Aw834QAUWs5VxPkME8uD5br9pLEfZDFXy+LMNNRVJXcOXkx3iwdQd8NR
1mD1QMvhrhoRrKgQLLnRUTlz6xn5AOy6Nr7+IScLDUztrUDW79119kd9/t1Cb9PBY157piFyejSK
0aGaGBjo6bAHPPuir5ru/YgUNHWBdGNs1WyTCQUfMv/g/uFwUf1ejqZcA/u5lV67+WC4HJJ+cjp3
vCi8XoHuULYhnfnD6dFqiOxr+5YaSBrWLGrMQwOM6bC3Jn+7zLvYs7YIjcQ7r43kXaaGvJuNAC6F
ntnU2mSS+8VySDugilmme3ifN+WzBLLMiRy1D2ib0LT8PdDH2gt6eSU6PQ272dgdYnoUpPgwoKEr
ZJJ1W5ItAZA1skJCUFNuHK2jy+pWa96eJjexj8qx29A2AG7bA9e6bIzqVw/geQvoNd95UgBCmjnt
Swd8IMQGy/4SWQlebJvM3UVANX+VJXA6ATxe/ExQoTZ7lzn73qVjC75P+3Ni+P7dT4R9ZaaPR0IF
XhYP7T4hWqOzTSJ5fhxn4WRZ063vAJw+O0gfrJpgQAJh3jwlNzqq+RDcQVWC2mYDSMf/6GgJ4SLN
6mlQu/+hYEhsY9No/lyXAIyFRBl03e3F8KMAMt6vMghe0nhAEroBFVIhze4xaur4KM0BIOJTBA7g
EXDMjeHqN0MCF7dvDP9HkPyYjE7uJrs0DlqX7j5lQYUajs6pd00JShAPLd+s8asAz3BV7WoPAVur
KjHnvOIPKgHTcmvXOwGYI9AxjP5u0SL9lt0CsMMsUzQ1DLtC8RI2pdhY9lh+Lxnba2BVx/jUaObq
zewny6fvIuniLzmwo7YdWAmegIDT7o00sa5a8fSMOLQ6trjz3UEdWey6oqtfs0yhUVgo56sXpQ/L
kt0nI/AQPbDT5ol1gfhaFyh6U1PjvoC7od0lqpT3uqt/xjbimTHw79PhoBzX3LkcfwdA9U4j+JGC
YAiBUpeB12lAUo+DCquYh0VTgg0htS3g9JmGcSsdYd7syLW2PM+NY13qYwLa6k+eCaY9EXvOXjqu
9xfoWxsu9d9ALm9w32oknoem9yLL6a2e5Rng/bcVCG/v2OpZ98a2UVSDzeLfeCS9tQBqf8kdbGzw
mtTs3KmX29FC6Bh5x+bMUM9ZADHqwzAEg31ng1AomLfFAZ3aIGuxu8q+Y+f8wYPsVl+vAd2YY5Vf
2sjle1EaxjOwdZGtVwX7bkz2rjd49JcA6WDoRwgdApZL3RBeVeEw1ewrAx048vjsO8rS8CTrgSmD
wJre4QY2t0Py9tAX7QiSyOYHrYhShqttOvbngqc2fniZuAwo/X1IZwz5rPbr74EXdrSgjWQcwL71
WTGQbkyJl794vBqB4lZOYQo4gheSVf6rMQJZmCSIfvDdEE/4oc/2tomHpFttpyjN8U8Dl9RE8koB
gg/EsJh6FqA0vdZCHRwsyAeJGAFuBh0fSJYx034QMVJAv9dgXjRtuecBZ31eI2hEe3fAvrpalGk8
s0lUDFigWLcI4vQ2ZDYSbrAnp87CXcXPcJtM7S6+lCaLL4AlTgXev/49xw0nvgzzQEekFsAcxz5v
FkrTLt3tqqKVKlBZH3SAsM1vvyrDfTTH/ZpZmblx63w6Js5Miqhj3Phpbvmtep934FEBlZsL/WoP
vgzAA83DKqMpKUCR974OvZXQsK69nIv8CnRGgwgUxay5VkdAykfABffcK+tRbWa1cfQpwg0MMMwj
YlrztGwLKxxQunKkqe8gdxi1srtxYB59UlO2t520Qauk4C+JSnfmLLZkw2+J9pHznNdo3cY/TiiD
DumEAHctdiLoowOtAawwECB1fn+l6WQEpyruxDMAwFHEnlkbclJtZdxt0f3i0vuFd2zv4ooGrAWq
/wHoIHXpOjY8F1ZrgYduuI2TV5fbCdAeIR4j/o77GebD4Ow8EzwdZFxGiIBUKWrrFmug2DNg47f2
kVZmbp4+dTPtSYFesy2zQVWqoyYPTVoLTCafM6sXV8/knwM2ZqccsU4Er9GAe8DP+Fdtd1mE4mIw
webAt9+liFhGZ2TrDsjTOWdbmCNS6xkAChGLvJW4u2+B3tEf8JOyX1Hp027dDrAsNHWd3t9NqWa7
dn738FAFfXJGoRBhg3FVGeOttPhXmimQ7YCQ1tqoqE7Qlw9GngbU6E+klIFTgmFnBOHp7Il8Vh7G
aEg70tRQToCdQ5bsaMry2DibruVsFuPcKh8Cf3jwCqbCzvfs/YBo9rMHCuvQy0Enm6ZG9kyyPmhe
x9wVVxLhdTZ9RGUU+g4tnW8TPWUnM0gAIPjbYV0kB5BjDkYb9V8LrA7/6yItj5ADj/r+YhkJ0Oxt
UT5lvIsutZqKp9aNiifUUiFHk45IN/2WNQUAFIXN5ZFkNCDXMm3B6+PsJ1+CMxUYHejDiXK1o2XI
JkM5Q+hnT3UZGQ805GW+RcuqfVtFYx8PV+yHD0B6NRcrUoqmlMfGRKXXH4op4Qlu/n0drgp/9o0r
n2+cVNSHdXUAyqPDyRm/JIOc7rXzV2NE6gaIW9xaBbDg7hIgnYcocOpNGreDc4jqHAwqyEEN7jMo
EtxHIwXGF4jKcbO2FCKNDeLcVVG4zzT06JpyWRQ9lpXjPKtcT4dBpHwLTnB48Kh9tFnQ3UjrAHHo
XHYK9Lfz6uTfsLoBoGPcnMnEGEt5sxyQ1vw+g1tgH9KbpXUgC9vg7iNvvU2Jms9jicfoxsgDZBfl
cK1qP7i38waPhmKeCst7zIuqOP8ht5mV7EA2BebP2YxsyWQw8W7CO7Vf11hdu3L46npRclrtSRk0
KK4AgymSlv++hgAbnJuN/KgnwaC9WdesvbLY4DUxOa6rky8KIK195GfuYrx6RPOOVaFS5t8fkKaI
Bk+bIlYpYN7+9R2gkebRb3WMMtwBrIqxTDciHcFw7/eTiSe86QH90vbNC81pWKfkA/QZ3OdqMMbd
YjcwzpaNO7LXBwhKuvlG1sL5VDjDeCo7HzBj87RSYKLkBTJ/njadT8oUqIcKTHUmrVPob8WI8klS
olAJJBxe9yp1Vbz0XOzJyIi94AYcvPcT5H398QRAnHg/ARnTCdqqU+fRSt1P8wmcFiDRAXd+oBM4
6TbmaIirj7aND0MAFO2w10AE/0Pxh/E6RUVJezEHPHywEIlzqZsiNObSwOVEpJIgaNiAPKPc/bEy
MHVa1AD9vhhXFcMxrYL3q4pilEn5+fM02ulT3tgRuPNM4AeC0vuJBm30wb6tbL2l6TDbqaIRpy4T
9cYIsmyxG/H1XtJOPdJKieLjoaiQKY1bREHGQp1VgPRREyOFwHms7iT3XIRvh7nrEUbRHC+hIxps
W6JdJnI+/yEnbyMWoG4ykLCnFclhXRYtjglCHwZbzk4K3/RARa5sZIHclB+n2s8PQ2rHn9nYXOox
Nb/N/+qIkY8SmATmhJixjHdplPG/h/5EBrUE82hc5e5VBtPGTpxoZyWG9WZOEUiwrADc307H31Tu
vE+J3wIJBQ4ovAJlObMxaUUGBrIBxPMkwq4Q4arZnxz+P/xpuXX1//JdL+WPc9O0jcct4JPlaRqV
Pvteoc90NMzTVUaKtuYfTUj2h91q8l9LWYxfI3tMT6DRyMcNthHxTZSHxEwb58y9qrjW6ASX3/Je
FA+qBc1Ji8qWbZZEkqYIqLdPKBBunnzwDpKIZokbg1iFVQLBFZ+leP+S4m7OA3eBOpL1I5IEyuq7
0PBS7Orzl0yDcpCe2RLVrRfb8r/S9oBEU5R7uwxZhnDZFqQeSFb7nDmnZQtg9f/lv9jGZePtUrvn
ITh9xb6c2dPlvgLaQjRT09FgGX51TvJux7OhdxE/hAKEItNMbViIs1UALZWmpOEeXm/3vzUkc7kN
6w+OAJgzzsh2gpYzPwp8uE8WYA3PVplXu7bQ49fAKlACKv9T3sxyoI7/ac8BZQnyssTf1baBBger
ab5i+/NkTuOAvHy7bZ06SzaeXaMAzZV/+x72+hMg+l5Vk3rom69aJNtEALz22gb6UuKDRoLHh6R3
+GOJsg70kWZWyLo8D5Fd1M/mAOICvASbR5q2ceM+cfvAsxwVfmBadA6DLDSAxxBQlGrUz4aN0msL
ESDgzUGmal89tKBaJXey0IEDXhgTDcXLKhyR0korCQI5OPRuVt8kNx4A7P6tNVASY9dNitfqUr+m
KTpkGMO9DXBu6hW5zPoZwYotKhz0ay+DGVQqx3unx9SmLgL1w82/9oZf/vI9/nXMLPYpLSMHjTay
vIuxTcBBBrJ6haKTJxRjSgD/J+XfbpoclY3WnShwmz1L2yHEXl2eisnin61cPAZeaTxFDi9ftEiA
0VfzzxPD0ywrfG9LVgjaf3SqM/noSm96Qsmf89y8jPHobxyQoR3H5Z8pV/6mRivE0cW/d7IlPc29
+R8LpR7t0+qDl9j2iRR/yMwgKw5WletfpM3tUoBnWRSjQvVQPA4/4rwAWb1EfSx7Qabq+zCa+QOC
A92NgUjVxqsLC0kW6+7AvIZdaJZHMn+gAYR/9dxmhJ/PLFu1HQpAmADxhsmsDdgSJ7CI9sFVdXl0
bV1m6g2gHIOrMw8N6pl3xohqOLIBkgw4fhrJ8BvCtqMEyc5FqDE9AoQIvwiIUL5oyo3jjagdm+d0
tA6rrASAuD85+S3pNcj14vaxqSp2R5+B8dolXbZtvdI/AdHbeAUDM8JirA12pK1s3z25EyilyBVc
osEdPaqPpCQRkhaJ3WSvTM9LB/0nL5LJnVSu5YFFxK3yE5lbea73mUwR0Jovw2TjdPZNJLNIG6MJ
+KGuEPScL4MsUIazAbhy/NImg7ozG+8cKTpzypF5x9aekudCseRZ4H8or8v0gUSgMbJuyYAiTWfA
K0RlTt5hcHy0QOZ1lW956YDXy7DiA9JD0Pdtjjpd7IjJGZS58jFG/IkWXkS54Z7qgMsPsgTVTjuO
fdtuWXQop2IDzGcB0vV5UVu8mSjDf6QF+DQm12HkbzST82XXbDQRTTSScPG3Y8RaDC8Rx3f/hh9H
3YEsbLZm2gFbndUfaEZXhkeNPnIP9C4IpRf426AoJGxZpvfLArHwPrdT5oB9Dl8QOELqG/7gV71J
k65/ZHY+PkaTMzxqgfegqUn9Q+CA3nuDQHV0SB0X7BTpkLS7nzHZky6P8dWTra9r2PZ5u0PG6pXo
zcvS1ifD8BAHjTR/GyL9PpVzwQFNA4FaXiI/X6fkm6Bq6dTF/H/4CoQkHgrcmHcSKMu3YUBseUOH
lYl/nNGO2/3YCwidas44zgNovZF5RcGenYz9NqpBybl15Utp9c3zQu8X+V1o52DDoqlolX0TVfRE
M6L4Y6P6ZZdpdEFARL9w1CwdaTGyKEpXv7jjMy1I5oLz9wVJl0tn/uNJsRkdvGgE4/TQ4mUP7yja
z874M74h+jlkuzFmiDcjqr7YkGGJCOSD3Sc67AMPzO/oJsp2qpnJ6fygO3xYDBXBj/jVAfWUFnPd
J1Vbxn1dpXGCBjcJdVgMvIg5xxoQZptlnrYl/sHTYdwuF4cg5vSgR9fcgtvT3q3r0FE0+AAkKRoD
YETzRyFhbnXHXGXFla6aRI7JPbR+tda28YImtEWE8Isq9dWfh9r3QS0xH/2XzJ+6Y6BzdVptURP6
0Yv8SdbHQX1oM/XX/2pbor1zq3OWhQyvYrfEN/E2lxn9ITEaPqHKiFvTJhkbcQCbCNoZZqMR5Vm3
JJnNyUii046ZY3chWbq4zOoUVRLYDWDxscyjxe99xVqgbCeLw/fpbL1cwHw0lmgIYQGP9sup6Cy0
uIsM6cH23J80+6Clw6FujxoV/WeareckY/TjYxsOlvQtnWg5MdnUeLG6znhWi+zDdcwf1OX1hD4V
s0MGZ/5KajRuohfQQc1PLPO/3teZLdcTAiT2KhILLIe/P/d6wbXPy13st+BnpaWWZVvPkPj/OtKl
e3X7LdaOPDRV1l8lkhNo+DIcfVXzoNPJPuDX/jrNf3cmkWfDj262IXOyIVWfIZvdAYR+vzqTdp2S
HclcPNmOjvYui7/Egw0M70gwzrcUKfrhthzNU3ROIQUHdtXdH4rlLuNNuDEu6tma7jerM92DnH+b
rNp1wQ8n+b0K+X44SYRy5t0H4bpOK8HqE6dQ/3H6ZEwRNkUIKQTGtgJ+xdCdZetbxYYOaShaFynd
eVhlHwxJTfPVpk9jNJ19MFo919UKn1dhbPbTh3PREsrLTl7uj9u6bCV4dDr/EvT52CyHH+Z1ydBU
v+hsVDVzQMOdSB/l3L/Q0egNQBf+4L+qOJKEIVKMYruok7xlSbjqjfIHCjPGK16Y9TVA3sEE3iOQ
lMHzs+mlg9FhakB5AfBSUq/zbmqOJi96ELstPiQjLZ+9VzvyDRTq4pe1Fr9/n4tc3Fyg0My0K0Sc
Y/FsmOdeM7yizBMrr5tz1XUlwsSzrm/Fc+IrHRqTqkBmaFYoMIfCBeOnrLLsRjPkvNFbaA8nsidR
ZqVsn2gVvJ9kXsgymnGjkQ9AIBxr0MDjXYKvYTm7k435uQlsfDO/zx7nbRMG49Ai7PXPFTVtdpcy
b5azt51gt5aBqGcY4mLLUDi3j3oBptPfDiCQ13OSZFrOTJ9j+o53gXi5CpMV0cmO5tDmfKHkCCbi
KpQxH/Y14pt2ZdaPCih4+8GMwGFZuiDKyQb0MlV1f22Hqv6cE0ZB5Lwwt5LPdZJcSJyCOxlBEqQO
uG/Un2kNoMCzPWnt/7mGb1cKP42q/KStTd008rufKmcbp9F0B1R/cBmrqdpNZtf8VeTe3mxG/r1q
RoVKU1c8540BeGZsbw+jaFAc3fVf/T6xv/O8fy6nofnEhsTYj5aOThmQGZ7GAvhQZKEYihSd3P+K
lJCBltwhuo6y6G8ggccNMo/PURIUm6oNasS/TOe1VCnbDsgkz2Sm7qtq03GvdIBSaqHcV+wpopPI
3Qzhutm489AagvTi8AzG7Q7Rx9S7jjV63fwRPBVuwB7oyEQLTsjBQRpWRuyXAH2ozymyXdfVBLTa
9imW9t9Aa4/QIzkvEDSmwC77u2OP4wmtidFLWblvZqGnv/1KoDZ/GtMHK27Su1J1uyVFD+j8HtUv
QOd+QLJp7pHN0XiOHbG/IWHmMv5AR9Ko9VaUeb6vjNICw1JSPpq8D86rCUer9F3PH5KWIjf0MYzH
uMTd793NsHRotsJfTro6t4X9E1RuxYn51i9RDOySOB3IaFT9V8TMGByxtfnkd8HOn2ckAtqIERvV
K02YXV+SRolHmrkBODmMeI4czea8Q8YbO0zrxGQdv3UAStqZnZ8eGGoE3hIULR/AWQ6IpllrttI5
gcINzTmz1vFrD63mCdDhZ60hkSBwKxNpcygz7jevTO2BEpX2W7zs7xUzwQ40nxSwFV/RWuDj1RV+
InA89LnBkZRDica8xAyGZwSik2uSF/opEZLfU5+hMMVRTzTIdjJvuolQKQZRNltF1WBeXZHf8e7h
A0Ur6y2QUrqvZEHrRLGLsuLA+kb2JAISEl4r/azAq+8/CykgfZw81AgsMlKkLt590AThbciNZKrt
9UEmSb0VDccZTQMso+j8QcZk5OkeXaG45U89riwK0r2r7erDBxilp3ZKShRjq9pDWNXBztQtUcRA
J6ArxCZdhmVjs93ykWpUZG5l2Zr75WI7VBelyPxvrViklwEo+sugK+CebGjetb8KM2VAE4hGd0si
oDBG+xTJ7Y01cwxrQ4K0BaztVz7HUTU64jdCRsYyVV73z3SOwZIxaf/wNealPhhTSPb/9F2N/1ff
er6q9UQfzvv7IkG1IA+64HFoO9kAmFgUZSkzQJiuAvxtbwSgWwrwVN+YjsNvcTcjNM1TX4nssY88
Dc6IFP28OkgfTWS5ATgBRad/NEnk3GlC4rQsh33WIylEslVheeO9HLi6rEskSEedOBAvl7Ostmjh
rzeZCIbjukgzsfgKzpELiZxItT5qFSvsaCrcUlY7ox/0gxgOIA7LHkWU4zMIxbudLDx0faHGZpHR
VfhNuUeSJ7+t7i0IgYFCEaB6YF5gVcRm/tV3fXZaP30kvO5cieLTKiJ7xLf8jbRHeSAFnSqITePm
dToki9XBsvESW6kErTnz+ZYvXY5fxriK7qu7VwZq39kIfjKjEdsOrd470IkbdWjEZqQ2uoiQU8ot
F/nRWVpLg1+XwyCKQLGtUC1kSMgGz/X2cQr+YZ0NX23RZkgERxtSklc1u9LRHzJ0lLf7GETWi7GK
I47CT6xJxst10Hy9GJqSoTYSXCbNO3TF78omK8OiK5wXv9dmGDeOu+/NwXmxkDy8VlkNCkTHfiGL
oYz3bhn7F7fWxd2duGFsmtEp7qNWl4R78twkBRSzdjRjy8C9J/8BEncABpDHPJAJDVzUqCuNcrE3
89bEUrMzGXbjGG0TVNCFq/Wy4CRRh+WhtHk7kc/iiYqJ4lAgtrusQU50FbRaC24uNLv0LyRaVpyv
mo6m3B8uvRp3q/3qHgUKxTJFci+4H78MTP8C1+h4GblIXpyIW2cbb7QbmtKgYVFa03hJEJd84Xak
UY+KelJkMQM7dFONhirBEdZETxu6dgGbEwJEALdMY0DHtGi7NDQq3wiLckAaTIH/llt4t6OpP3jd
nQb8dLp7xdzDEBXiQkozKNSdjgbUZV4rxEnIdFmYFG2H5zd27H+TO2nXdcHYLXaNFw1bx/ctMHem
/MXSNbZJPVAHizSrtxFzyz12eAbqzJ24e0haF9VMngJ71DwlQzcBBJyjAbiWNo27KBYXB9SfXm9U
Z20wBGjMpjD3OWLVW+QGMAflYvXo994+GFEUtdhIIzIWm8xq5b5E/+oWvYPxDXnJ5OYpwB2jqD23
d7nHjA0JRxRC9MshWeo6yK6B/RXvcF9R/Gld5NB0zy3QFe4Deh5NRKKeaVB1IfY+sB3CVfZ/OWkA
rzwy8ZlSMFGLoEdc45vlc1oGMVjjauvRFyGpBz2Kw2DpdzUq/sdLppJNV/r6IWVl/+B0eKKZVpwf
SUZDM2v7Tn3pKstCXyxmboc7Kjng9eSCva66ZGaBZv7EOnt+ikACMrwAAcLROpAsQPX1Tk0KTDL/
YSdnN+kWL8qorcPqSkcyxSM9at16uyoQsjTbZSkSVnZmnvKq22coDrs2QeUcvaC/06wvmHsd54Gm
dEQymvqT9b1MkurwX7ZZILzFqwDwhG3kmygeajD4IHPjJJV+yIE6TTMarLapACqBMsAuMvtnkrU+
exEJ9gY0iwJcBiv4oiORluDRHUrUDJDTGJQGqtezBJDfA0LYtR+LC56kOEQHMEpRPH4iGQ0utkP+
tpOeB5hIE7t8L/Mu9TyUg+tekhJhx7ptkq0quneZtuIW7+q/bciQ1Aiyj0kYmPpnCnD4PSnWtVaP
VWbICWuRIak96wSw889J0iqEgxBOWYY5IPNhKtEU0+Pxac+xXXceViXJmn8sSLmI1tXoCBa27uLz
6vnnqf5Zg+R/nKpFAUFYDYm2nM+53ZwS11a4pkSfSydygd08z3M67J3C2zoWUM+SuZd8UX04XBzI
l7w+DKv9stSiWqUfXD+cdlk7y4DQ6Qd4TZobnrC9MNAaOh/SYLV12HeiOcf1rChnxXJI6ozleKVw
05N20MJixv7mv+2WZZHuMw6uNbzRMutJ6Ggx6buh2JjCRIZRRnfcXo6Mg5AtANnUnUQ02Gkch4BH
jXerjI5MUKec6rh7KZwMJO4oZzimc1sjDWuXI0dwbKsUylxX2WqXWukZyDHGY60BxtObUwOkkrj+
7FnAXqkQYfQjp35ytf9A4ritxrPN0PNgRshWggsLbxuqTB5SEGxZU+8/0ZAMdXrmyYj6h98ya8rL
fd/XiFhVvv8EnhD/qcu6dtu1ajxgzzJmWzCrvzFW+5e2KjCt5KG3G7HYNgYPUCuO/i8y5WJqj1kG
fsykVtg2yaLa+gGA8EKJjPIVMdvsGMX8hWaeVdnXBKnM8jw1ldzG9WCEJkNl5gb/sfaV9GRZ5r67
lwjrorWhj+/Tv4fO3vt1oYGx7Mv+UNd1tWGVNvee+aa4k23w2tpeJzMBcS/IFEPRGxEAm4T52tUR
QPds3MPi3DRfraLll26IgMg5a3ud5U9TOe0rJuLXzt8D6wA+uQgtxYInsqlQUfq+/uwitKpC9Pmi
Kpls5/WbGsg93aaWBaDp3Waneh/YGshH6xsTqXlOoh4hGzwVNqCeAKXf6COFnqN/fhPR6Fljeg3m
IXa77iJ6MD/bUweskbz4ORnYajXFD1sw5J0z239Cz2Z21FUOAMdSG49gvQcl2sj1Nw8c8OSjMp1u
MntyX4XJ2r3D7PiS9V5y12jgQoF5Fv9VmCWA6LF+UQyPncHY58izgzCLI1S4TZl1cTo0sVtl7byB
vOmb5U7FT7dnoVuBd8NWUYr4l63LhwatzsdoSFB+2Zn2szsPVWf/cj2FwFaPClX0D03XqQ7eaEaD
2c0Yot2IhpfZAiBq2VMLRH7ypnUS/B52NkMAkGRk5mViPwy8f6iK5huX9V/2MHmPCqwK+67EO7c7
T5taeOB2LN0za9MvNKPBK+3+0Uap/m8jEpcFf0lz2Vw+ODe+QldF4u5X2ykzbkL31ygqyq0XS8AB
zTuzoPLQyRXYyf8ilGPf7NEMgz3cbE5HZE0KkgmnwBISfLm9l76ITk8XkEiWrxMH6qyPUugdD4zy
FTG+7NrKOtuQlmSoeAOuBX+hSVfEDX6Bsr3Q1AGNy37ofL24j+2gziYitXWk+AFpx+aZDRgQAd8o
AZwxEjVlrlARiGQTikmaZ5JNNd6sSz35e5JFdt48p2hJ5GafP5CF2/oayNbDN5rRIOenPp6E2eIU
g+f2bkm571Am1qPCVJU3DqCTmwVgsZsLQP9zDOwyEn0wWQ7rqcvCqBjZ1pxdUEpS7Go5etuuRAq1
l0g/Ah1jfErNbHpKOSgIs1Hq/Srz+ibeuqlKUKABuy63xyeH59XG9F1Es+z6lKBc8WI16AYWrYMk
1ZgCAXMe6Ciq7Oaexdix5xNwTPBb71DeP6vxrSabzHeCQ98Wu0qM3oWM06ht73Rkx8WZo+znTLM4
t3uQM3bMQyto+ZUxhiLwlhlo9pfWpkA79I8WgemYzV00wMwtgmF4sRkiyq5ImjNA5ax76kkR1mZu
fB58/uSiSnAP8gcEsJnh+FfZZcFVzAMdpQ7wXm0TWbTFhoQ0LPMRKYiLAM/6n35eMOlN0zhIwcUP
SO4n99xsfsoSlfw0C2YRHUWA/Li78dCEAgWQ4aKtWGlsyKZLrOqYOsW3gGT4M1dA2dXBeGvjHYhH
USlRZOIZGZw8FLUnjygPz9+KTuMtpOE1PjjP3txMIHSRgFyXtEPRR6duEtWWtHWXj1eUrRUbmuaT
0g8ojHug2RAx/pwK5HgtK9mCC6k/jKADPxvzgMYEfpZ9UDKkfHDogXc8NVMDbw096qtSbBLiNDuM
Lb/5AO2+rEM9Ge/TYARQw2bV0BGpNfrdzsr6uupILOL4H4c/5wYe0juXDdNNGFP95DTfjM5E+LoU
9ZOcJSkijajYLRcRyVHgjMJn1HcCPbF+IlEV5cdSp9aNZiQfKzyQAC90JRGtbnTeQ910bwj/9wfO
ihJfT2S9YrM6XqJcF8nWUOKrNWTBmezJ0wv0rxF1gOfR9eGQ1ACCMwJunJAjwTzv8KtttYr3Y8C/
IhyLeG+hAWPHAPJsJoUXWkDlQzqntUPLRVmLY0gzBJRt8zzmekSpljE8K60RBwcuzvNQWy3K/mSE
5iKADpZNWrygMqwM3cBrXtIeLQ3OKMeXAJ0sYVnr5DnAaxWKt/ETQ2/fl8Dico72NWBISYIvfrG1
ylh98YaUnaWDOwqJswS811Me1AAbNIo3VsV74Hn5X0bXbo68r/mOFrNl/N31+PQYM7t56pLp8/ui
IGUrGYAbyCq1rWM8DPK1Zsg7rZdiDaMMsdNqf18KsJe6L7Zu3i+FvKuOI2LpoR124xXo3gFqA+LH
dY/NQefjASRREuaBX7atf9SO9L7ng0y3DtrVHzOAtp6lipq9MF3+CS2jT0XX/j/Czms5clwJ00/E
CHpzW96qJJX8DaPVM0PQe/v0+xGlafX02Y29QRAJkDLFIoHM39g/qzj7ofSx/1Q6OTXtzo33YxaJ
x1GDBSRn2AgLRODBP6yy8dBHCfpTACrrrA5qQnnSDz4N8y85M2CFshROViwVXOXmAlp4tamtrHNo
gGA0ydDIWJEvmoHXuox8T5Bjw5zpobgacNfcJjRi/P0KJaSyxlcHJV3H+AsvQd1VJ9lQD0L1QCnW
ste5ScceogBCktpjy65hPpRDaSu6ra5voAihbuf10b6IQvHGw+aktdn4CGu2f8CabI0EcvVg6DGZ
KBMFybR10F7U++BKEl5c2GzsrMZCmT4zMnOZt1ghyMlT34wXo/0RxlCVkWwsc/FQzo2juMGD36tb
zTHHs6NOXyFg4H+rWpEe5AQZVw01hVBBLkrG5OmuXgRr2dzmzVejklJtG7X4q+LTwIbNf0Ai1n8w
W5D2mjsEO2ro/oMcKDr/LioM/yRDoDVwVbFfv88JpoR6ltZnF63yL0YQBncBXNBrwAN0K6a0WFlO
XV/9WYQ0PMsh1ofN1UOQjmTsVIJDZHpkA16zIvtBDspTyJ6QSpgGdcFj/IJOaLT1fG/Y854PH6yg
wi6gQrBxTD6QwGg+UzV3lwaFojsNQN5xqlR1XUP2eg2y4AxlSfnUvBpZ2FxbzySIk4dX8imY4vBk
celhI4OyD+USkdOo+cELIscVap4jm4Rk6y41yYHGqRos9bFKf5LPX4VTOL07aYBbdK0nR4oqMZ5w
zBjTKXqD/DZcqqGyrk0NfEMxKT+ZlmFBiASMl09ks4JCMa9mYKT37Da2clCeEA+zKgcpz6U7pt3C
CihyNaP6XnYw4IzE7fct5La3TtvKsEisEeoda1yrb7X3yGZrY5b2lfJsgHoblOG8C7R3O4gRSIVM
fVfjL/f436u23tTvKcc481Vnhs0GWWB3WeUQu/3J9I+2m/hH2f2OUffLIDOeZESgX4k+6K9ptz7q
uDwaimLckR/bkFry780Zv8uCVFsYbaofJJw3K5AKzajyruVoriIlNEKyW8jRClQSkGR/K7G+MvTr
ahLwK6+G87B2aDqkqkscJ4G6sIbl9gvuVN1uXmG32FVovFpg6kHAON2tG1TcA/5AWr1yOuP1+6Sh
NPtzXQMXXvtq+dpUlMnIT1rXzgJlFHr+Zz73ZKi1iv0kCvUie6VI7dX3/Bzs5FFlSQcSZ9hUk2Xc
zUyCuyCicUZEhgI0yWTcANp0J49ko0+FTdqZs6KsgBjsjpq5dBGa3FlTke8rbL1WURuOb93UjAtD
s/xzwjL2OQ1SFI69kReC+JoGSoc6bet20RLBeXvrqi+23iVH0NUx3Kjqq4FQHp9kDAnngX/kr+Ek
fJUnyBmDo1Elw0/gwP6sU5Pm1pgueGkjEyUPv+Erhq4qBuugwfcyNgq95I3920kBQHMA68si6OOT
bFoF9YNgOqpuNCIWb+q0KDPy68jh7NdEke3QuSOdXzjV0rSQYm99FTy177jaamqofQedGt/7KKHc
yyPe/V3sRJeiU74i2eiDfYKAvPxj6lh3W8UjXyrj8gSjBE4XTgmqrvNl8ywa2A/16lLpHffsV4N7
BoK6gqMPMn0OKQVgyIUcAAdjrCaz4PNTcoJVTiLdEBcK9t4ZjR5uSeU2U07/vqLstj2PgoiiLPjT
f3/U9zzwOsmxSLEzB4dnep+d2enPjjpbKWn5z1J19Wfv3x5sffAJEUxZ7julHlt3KQ9HC4rq5s9o
Ms+KPW+JpNOjoDRwEuimvwiteJzUOL53h6F5sX1z2SIqcR26PHru3ee8NvCl8qMKGDfPzLqGrBga
KEy4WoKhqJbAGkw1h/ct7HKUDTvKgEPv6OiniNWcqrm/xahwIKbo25TpSNplawUNiGniES6vIyf2
tRuu8qybazT+ZwjAZZPPt4dsJnn/yENf3kQJKL7bkJeLn52LwpkMuUPrHWub7FcR7BULiL3krdhV
3S2yYAj2sisHDC9He/tXLAjdHkBpY9ofTeN8YDqtXKL2n2JWgLLqon74N3KjUlt+p1xE+48kYN8m
zRHOkGzsSKVgjGDxAh2m4c3uknUL+uMZRL1/Fj4y4zJOOtpbGQPWK4Uwxresi9e1n0dAdbDdiKeg
vsgmsFosEGfro1+hZs4dOCF50l9xGarmuEdc7WATe1RagabnwQqFB/3YZJN+NPGHWDWTg0mEUujH
em6wb4qqTVQ43dq0Abf4ApnNEEDeHvnQT9lTkmA2jUWeJ2j5TWSManZ1jxaHuvF9o16681m9G7R7
IAq47FWmvWwDrz9GYTi+9IIU5RCW7wgaxTvfzyLM7dXiHc+Z+6ZJvMch6Kq7zIPnJeNd7NksYaf+
2Kfd7fTQcdyd7ivJ2hkmxG8qp3lP6zYDIz9WJ710q5M8ks1tCrJI/LVVsVE6iNWVN3m7Ar0VVHJa
yCSZZ/3U05xsoT694xjFl7KrshNeHPFdHsQC9eK6+TSaRzlTzcN02YNNutciPIxqX6SbOg2iV7vP
Af9zrUhvfoInHOET8NNGv/J21fzTgIhRCZ6X3So/LTBi9d3GrWI99v1T7Ge7qIrCq6rFL3YQoGFe
GuLaZYW6x0PNWMhBGSuUFG5+bd1m9MPwNUMO/prxfY2oFPkq6exXXauUVUf6412r9L9UuzTvlTSu
74cc4Q4ZJ9cNg8ZU3X3QJ9F78SSjRmpO+6IclFWcxL+dnKjY/uZ2Ez3k6bDHdsT++z8HuV46MjJ5
tbpKU/5RnqGnW9OAFCZvYnmfyqPR8tJtFLKE+B6Qt7I843sABtN7AaL5wUSL27YC/2/b7N770UGv
QLCVrCrfZGPbTYeh98Q2U9knZmVqLwRPvJ82JxVD7/9tFM27YefKCygpnzuDk5z5pGk+yddH43Hy
G3sRqnn1839/kjv/JHmSkXju1kWEBOewwHJASgXl0WUzd5RHgdbCZ/ruy2CjDd7G6IqnP+J/nCu7
SluUR9HR3C713S9YKrNBpWTvloV5Z89N4vgsRYpkq4DjOP4RJ69AybWiqCunfZ/QuEmMWGCWL3J9
0Fa+Z7KkmLdVjbAcBITkTkpun5zI0FaY7n6Nx56S7gMMsgY0jFf49jobCVuYrKg4JSAZJK5Bhnol
2NWhimLsjHz4Y/44QQSLDH1cBwmPM9uqH5Fsah5t4I5rIfxsLWOySf3xIReFd5K9KRb5eT5Jzpch
PtU70/bu2Svv/BHUl+RjFvQM1QrXt/Vfa1U2O0ijLl4LFXcTUkPpLlHJHyrZaNyTgDLuyxT9b9wN
wdd/x9xMbJPZSE/GZCMi3qKNMezD1CD3LWPz5fK++7pcXNfVMlUhgchSteLiFHQjHFK08I6ReZZx
3l5Us5H++aItTm35OCmluvYU8HZdmVWXpBibNXwgMmIU7lewO5rn0kCAS69j52202GToOqYMYxff
taoY/nHIVeelqUPqVnYlwFux0KNxO2qJ9uE78Nh4wX66Nr55UPs+ENXP18kY5kdoFnjLmLbBOi2w
Pm3PO6g8a4Gp4gtW6o6yA96oofFn/pQTks78bPQZvorx2C5qWmc/C0/jJRb5sAmEt/XAWp/TJBs2
1IWcSzha5VrrC/HoD00O4wKdCMcqq2XXVM6L2pvjoiX1N6sTaLhTXAfEpB6ooCyBW1RXZPGqq5Yn
zbKv4m4nY5NVlKesij5lT57EmvVj8vL+JENDjZZ86HnbJgqzfaA27cq3y/IVFe5phcyNspPdsVI+
K3esLqTexWvzN3zS8nWk5Nw5xYCiUf/8G/QhnaERsn9DSqhBsGOl+yJDclDGK90GJyEPI0W426zz
XmXPiJOXIs4ueeaixZYkyoFsrI/mJ93v2HdXjsp5qjMc7DRVmn0YoyGgOlV+xxcvXTZ4E65lF4vt
/E6MIr+TXWPs8P9w9VMADNVZJIlqrgs/tpe3Pp+9R8be+Gjilrz3NHmzVrSHW9EgzhmMOjnhO94r
zWyUXNhLsVeCRLOURVY5/xiDqh7lzivNMTM3K+cpQbvx3h+Ro5g3ZB31vp0immLtl57xas7g5tDy
fjtJz3Se3EEXHjXPIXtUjB/+kIyICXn9Pvdz8+W/8dJS+71bRtZ3vMUZbu3J5zLVvQAqFfUVw4yK
A1WVR/mKkSF5pNZ1cej96c84+v4oVzrDY6NrBWWcxD06uhE/BpNxjGcMtx9o6bEwIJfKLl6B4cYT
FuBYu85fy8RCsqZI1VM1I7yLPsWYx/dRO+IalGlv1+iEloIEFQUSpGb2arlPcgOI7Md0gBEbruS+
z3WcZNllDippFErnWQmUs0XTaR/1VFVPRdD98IWW/MSP+03rhfWkssjZtvmU7Ca4jRSI6h9NGKf/
/wko2L8VIg12UEk9FqAKCYxN0AF4xuzDf01LClWZYv1lht2912j6K1qe2br16vGEbI3B9oqphpb7
r23f7M0egX8B/XQV5tVwDuZmyMRX89UlLZEkfb2ifhCNCxmUs+XEXmCzI68gJItdjuSt+Vc5mBFc
7yEItW1JEeZh6vAaTNKRNGBlp9aZNziKmMb0wxioEbGmV0+D2aoneQQ4jKetPOSeFofEZRk3T5Eh
2fzRlefKuVADNnLG9+WaMNR+u3orhl3g22+Q2kv3CKA2/QHj8jI5mXXVxqC8Rt4SD2rrKiO+MDB3
Q6p2L7tIbQAPhc6+rFmgX3EWKq9BuEK11ENLsPWbPb5g1aIruvzOsRrtaExIw889GfKV+OsI2TcN
ZSljZSJddBF6X1MbVTbqiKeVDMkGNBcqhiTDEQoJG39cGrNEiA70/NgZHwVpsoPsfIfVeUzGZMPi
emmPbv8YVmhQiyD/GCI8DiZf13au1XlvtfWYOkP2EQsj38ahX27zuYupqF9iKpgrwbTLbDXeTGqU
fQiTkgXQsKVPlmjpePn0mOMLv6/C2F7I7q2xoEApCdRWa56SjmlzCYJoIwf9bKYw+pUaWcvYtD9H
PXLOZe3gEqMIY5lL2owM3g6b9pn/K6SCeR7VIecsjyA5OOfZaOh2mhwwWxvott3jFxLxf5RuWsVk
c5Rlh6hJMfKE1gHufQ7NR9/T2jRPm9tpogUlnytDs/qe2Mthad71fY4cplSPaEZgvss4cie8Quzy
DYTesKb0kWBSRSFmUbBtRAZkWSuZe7mF2BjNinoiwvG2KO4FklU4LWH55PWVCYcqBO9ORhbPHESi
MlT95uNbJGi0uymtLG4LLUIyI5iccp1D41zKQrWq9yNwUrv7Ct6K3bLu3ekUDQoFV/vvurYckJeQ
A/ISt4K3rcXkL6v+lX3gtLJ9EoVOnrevEXUamQ0NNBc1a6MfNrJbxc1uMslMaPBxT/mg6rdsaGLW
ZCCcKruoSpc9pFXwU85H8+jrsqFL2tDE8dQam/4F1vxiBMdygsBUnVhyVKcMAefFnGODlPvvgByV
jYzJed+xVPHXY91DnB/Uu1Z3p6e244UmqAHsGzZvT4ORxahJmNp63ss9kVZOD6Hf+As5qsZ1c5ka
+3w7dT7fNR/1TO2uMiJYpw1h350HW2Qb0Sr46Jrd85xmfWiNurr3O+evujadN4fK6Rql/HY3zdWp
ZrLWbNGzZw00zPlWw5rjVaSRBsgc92Ba8fSmvqnBqD+4IZKaWlQ/aD3/Q3us4r1TmqgV9C5VlD/7
cd2nO0iws3Nh+Kkhpds1ZfceVegotbGX7oGWdE9qZT2J1hGfKovGhVqr+b3Q9PpkqpS6FCTeP0fj
60yk2EgDoHNVZdUpbr18N7j911E3H1lK96b6HcyfWSSbpX26C8z2PqmdhvIOIdl8d7NfAzIWcI1V
CnJ++T25d20Dk0AjxJG3mexFkQJ1pNaBu7bTj0/9EPsXW3gHy5iQV7NAmXsUZh8V2xiePAU6iGsW
6ams4vFp1PRxBc292aIZjKC6lsL9ml9IRdzfpWA5Trd/ZqwMd53n9Cdw8vxv59ERdsaaHWyzkJli
1PXQWCCDnS2RIfPWf6SPS7dJkX6MkQVtLQcNSlyGEZI+6j14vsEYr00fFhfFVeJFVXjDm+LX2hor
zHwnu5NS8+dE0xV5MPcAs2Qf9bZYImvWfiZIVCNM7f/t+t6TIzLr1bNUkJ2ZVd/pIogOARj+beZS
G/QHLOh9GEOfQ4MuvFmV1wGcwULzdQquCFLv6jlDyeM/XjlzVyYs5eg4dPquomb6/N3tTNE94AoX
LfKKvJyZP0pod56h1lf2cbyOcP3kWfk1KJHhaOTBgTV9OOiyYDg33bQ3Jvh3Egr+/zr7+9LybDn3
Fqv2UfEC2V78ZY38LlSf66e6iNxNhp3BQVhGdTGm2FpOiKz/GBQfWePOvs0Fkl8cI/4fJHjEVVT9
Ni1aENpzrxtSFbAtFDxf03kwKODT0BwfVvHoNksHJG9PliGmVSYjwAm4jVEo6Ml6otZzljHZDMm+
qmLtpCq9sez9Rnw6MBVFyQflOwkicC6r6iyyxMtIlSzTXPGZhB7iEZGFAu6kjOf/nhlZCH9aiaVB
fkwWLSTptxTBgK3wIBfyULI+Tga+Mh+47/kbFdMr7m1BgcotFjIeKlTxQXtHezdLvZfJjPkCJ6tI
xSVOK/LmqTWWhue5aHHH7lOeT/somvr7oBzcJy2N00WiuOVJDpYeRRC9da2d7Cpk0jeV7vIBG1p2
RaZvwWbB36r8waumN8TLpI72hmSsAQWPLkKm1jppJsx85m49VO5qaISzvU1uXQFtSt+3epysPOBC
Z1FjJYbwtzosyJHQd4DaiVr0G9REjY7Z5nCaHQd5+jo/tPrYYAbzUfdJsElMDVttNhJPbhK9ZCY4
T087+6Yd3wXWv42HWeBKKVD/kgMigaSUG9ReqGednQgnI8D7ML90LVvJrhzg9YzX1zyaqa26rLvk
J/BDY2E0uvtgi9B76IcRGBFkxfWI1kG0nHrgQlES+btbX08qfLdU4yxnawjz35dQz+UFZOMa8ckv
EEm3oY70XnuxQcP6W0To7ktLzw+AItw7qZl8O9IKjPCm3EFthAHU+6Z9pXf3HVX6Eg5SPB6BAxZf
h2rb2ytH1dCvnkc834iUpTy8zVd71KzCzh5sC9S1k20s0TvLagIA1OFL8OSCm9p1dokf2Ixoazuk
IhMdMfIudMDndBW/ul5e5GDp6X9b1pxacwEVGZoWXRzH6nD/QS90V8KCoXhGEDXx3mSn26knUn+3
iXgBx8oq1Rs2vy1qDkUQXwyj89YRtmALVS9MtgVOh/RpmT3mZCRP5dxkVR5h9jofmqP6VHg6GA52
wFEz2JfE9QoSBDiJ2LpvHmVMNi556mMqwoNeuPYlg8Gcht5bid82iLH0Z+jPJg+4nt/7qREeTd8c
1vkQtO+/ZlS4LS6yeYZGMfXI1Ye5JvzbDHkNtfKze4w60TpLc2yoHcy3gnz8KENxLJo2fQaANxy+
45EW/haPW81ZYbY2fvxf4jB+T5pehRfoMfUxsSqcOJU8vspmgoBjxBYuTHPIYUcGOR+3NQfW2NXM
bB1KhXpU7Ddozf4/jeLeB42hfOi8MRdZ5KjPUR8DLEh9734MrXFTlSOGqQX7+SHKSvSXJnFO/bTd
6HiU3cfGXETH9ByrpOh9UswekANrQMPFOyXOKa6j3fuu9v20y2ttWtcIf8KWpCQWQZqm4kLjJvmE
8LjAr5AeH415RkRJHVdI1+krMUXGElq8AfYQ+e1p9PqFY3Rlt6jH3j71DcVzoI9+rE/RtXOpFZmq
isxZHLXlin1MftDQlj3LxuahVc/LAN6h1UOvOcDl/jcUqcpWTpBTp/lsl1lp1gHhlicZinu7zm1N
EfLNr0szWgdGFee8NnJxBLLyj1uGBi9736/uhUqsUz2GAfgGRytq9K3F3iAEQX1R8PPcaDWQXHT3
MmqfczAR7rAdOoyvfgt6dj7uLF8RvwcTEWj7wR4ho8ecjZpnefEmYR8QHbq7nSxjyIqHp9qZtmHa
5SjHTlpx0S1Rn+s+QwXyO5ZQNXeHzW8hNVLjsz7gotBs0wi0VDw3phl8kkUKz8Abyye3trWVjSAp
tVZ/5Ud6jttPFeIgXAMMrsN7fvxXg8AZbBxgXEs58DU3rg6W6cenUYQlhKhYQaK/e8YABcHcvvau
/dxYD5Hv6FcgId61tgMHQA9GU3IoVdpsl9Q+r+N5Zkwd6MHBPFXOlaGOFP4CafvkVFkx6ZsOv8zv
jIFMIMSWzW8VonQQUofdOk17KvNiPHRKfTVthYKh7eQ/YIIdwih7kAkcAMoU/uGkXuPCVXaFpcTb
sYmd62S9ZYOJUOyQmRs+GuuxHOvu0aXCVTTWo2x00683yNOPpPGjFM1W7r5J48st54c4mO25t5E3
bp6izgGX3XJ/reQhyoN9C7wYaQsLQOlSBkPgcPZGjzBXk30yeqTsR8h1ZoJ4Y9mHRyPtgnxl286A
4eH41ZgmOJ2+cfe30bGcRiiLGZCsZda36GwguDG6OMXJI6Xv4W8BDqUwPx/NowoyFIhPTY3+jIq0
fm9b8Un2gmTQ79NOnDBqi5ZqKpy1l+isW5wGUdRMw5UxzVo7ZvuiFOUKphSEhhkv8Q2V+O7Cwyri
FWX1XWXORfZ5nlK5lK98LZ5eMnjV5zaFzzDTEqjksezglQYg5LZCjwqqRyS7hJ07lEObdwl3Gdjv
ecj5XiTuxUTvdGmlZr2Xg4kbmJsixeRJjlplZKIDhjSbHK2qqXyMRuWGogEL4x/G0EOAicUoxZfW
fGnd4q7GgPdnnQ75wgiq/tEZ1Rq6MYa3Ivw7wIsN7D/0Fh5sRXlnzQ3v327N96BayljfKMWdWZeF
ttAaOFU4dqarfDaokCNjNSQr2CHueiyrhnewUjzpWIdtplyJTuS5cI5Ix2QTqr62F1r7t9ta6gXx
z4fbx1XE2nevmXvYgT3onc1H+Z/er/OSXGX/FUbBXtZ4Jj2MluaQNjvZ1Tp2aLEm0oXcaeA3bZBd
eZaoibi7dahV3vsufiuB0Vlr0MbTohSo3FoZ676FliUBYjjzYUTudmP7U4Hu7cx97Ntgn3TIPti9
1r8k+Kyktqp92NQu1i1/4b6LB+85mYxdPsezRggun1aHJg6rZwO/Uy/wcojZRbHGm5KHlhGZ6aIG
97ZNx6IbtkUOts4bshxt2XncDgNYAZ06UvPR6+MwNyZl46PsmiD3VoOBfh0kk2fWZB3+n171gIRc
9VDrwcukwTU3Z6jCr1BrB92RXfh+0otNBmTrcGtq49+j/8Z0vvpIY8wMu3kgbVvlEM/NrZuM5z7r
SccopoYgzbz5Cmr9h1XCQZC9pFRSBDd58sgNVo/tD1B0QAe5GP/WBh8Lha74LKIcsRtLSR+SVhS7
Ms2DfVwayb3aNdoyg0z9wfZ0O7g25u26CqBg8sLPGD20g2zSX0dVbbmHKK2+BmQXbZG9RRkHfTut
PpVT9dXkv45kTK1QZLd52JKaxNcNrIQOKNJNJp7DMaXSpsjfKjwxVnVaFXvZFVW3m6rRvkJKtS5a
Ov0d6J+eUO4QiahfFTcxdjUyMmiB04XBGK9qsvJ72U1C8dS6tnZvjFn2LMDzyrAI7PSc9Ta3Xz/W
YNb6dDva7LDkKMpYAGaA7rb5zndt64eiUfJzCtxOzYyNVzX57UlBV/DoxGq6tXNLOYTyH9ZBMBge
vD5flIWBF0EqjPcWD5ciHD/COkBG5vcwG7T/CU89P9IfP0Rn+b/NJixnw7T6/SL/hr9nK56C6YLr
xY9eUH6Wg+E9mk5nH5RRoRjbudOPasSAyFX099b2DGj2WHloo5q9hKV2kBNULTGX7GCzc+T0ysWt
Am0hBwZqgKXS7oy8rg6jhyGHOjf4k7XJQgZZv1UHeZQrjbITTrAU0QBnNKnvtHEMdiGEqmpxi6Fc
vSPV8Fp3xXBRGp5swp3ER1GVPJ/7MD0P8OcpSptPMt55nrYCvN8f7GGsX1A2XMu4Obj1xkmMZIfP
SbEZ1bYaA5TbjCe/MH8i+c/6vyUdaJIFRFMM4HmP9o9VZcVz6jbZuUtSfyHjtdb7yzR0xRHzgPKt
dVby7Iq78OCY1EsE+7I35CxRgwu78K6A8beZ2slciDB014ptRntdgQjeJsUqiV3nfQyNeEJU3O5U
0N1U4mVjXyrKvddoDqglVW8LNAD3Ol0XJ9N9oOHVR963ZyPORgQ8dU7xIbWuseanW6szrL2fFO6F
ku64NE0z/0wimwWANV6S3OnX0JOiKf0ZVLywExCb58pOqvPYhNmqGc3kXdjdslP9GiaJgOwkgMns
sD1gD5cUVO1+NWEwoezWFfHCrYNgE9ujRfHfh9c0wViTR9l8JBxgq/JIxhog3ifTidC6A6uyGnrE
Noc4y+6nuYFead3F8Aplz07G7L6NXBR6xmzvFhhXJGpobTBpqx9wTK4f9Bxzer/BqRaKSPUgm3Ds
9KWcJ7tycuGV+nKqLVLPsko7pJFz56lO8VhMO/mUlM9GNGLjNZAKcl0Q7jdGVqJfKMtgaoGUfrtB
9sVETFd96F3D31eaGu/7US0BgWHtIo+aOTZ1VXk0QZLvtflIzqtVtduRqsYwotcfQaAfE30wXmM0
cQ9RlIXcTnRNN4dwjoPRXnab2ABMq0ePYA+xMZ0A1AfJs5eG1tNotdZT0aX7Og+GexmyfKoDsW7a
RznYZ0CNtM5QtnI015oAsDuoIyqp19p130HOVgfZKGhQJYvvvl/yJc7LmKBn8sDzRT4sSGRgbAxW
ci8UcxsPImoek0CoCzIQ1jKrZ3zcfJsOs4BGqqioZYjqXoagNXUrwQe+DTA8uNp57x+pqr8K5znz
Rj07yA1dU1XJ3tJsKC3zjs5xKwq9vVZs5Oikj/dlkH767gzbjazsKBcwsqvEM0xiXrNYIfAiOapV
mfHszN10nixH5WQVugNJp3TPTjW9Y5YF+JP9f+vuE6dNP6egZJXVth2+sdk/1lRFLyL7R6Kbg4HC
apWqcMIknLkFFK7E7bCVXQOyxsJwdXEZAEfMbIZmMVl2f+7sdjjLI+Quec26VbyW3cCOh7PJb4eo
APz1MCaDp2PkoKBSe0UUNVmQnaz+Gg17DW8i/0i7uF+JzMOBBnaBWNjeMF4tIxmvIkDcV9HTdCe7
kRKh8DsoIdYpTJHztCk8TXHg3N3OKjN/XdoVnp+NrrC5T7JN7Kd7nZzUg+1YA1kK58SWCpmofhqf
Qyd5MMZpusgxWyleuriw7+RY0Cs/Br0I7+SYnvQClYyqPMvBycFIo61IXMjROMdIQcP+5ShHy842
F8bkZUc5irlJyAagnA6Fno7PTWvgmupGM+iR3wgwNpKveVXt5SjfJKhEiok1zDyKH3y1Ko/qUKob
x7LiB9kkTeytNJvkmYof6C02ZWkJ90bzlnKKHLBAp22FGniL71jOinbPlypamDWF3yXZCvL77nC7
ym2eMivAhPbacx1wPelkLZQGNYxxo4vS+EGWRgOZjgD2kBj2NUuD18J0wWXmeP2KhIdMgDQh1IkU
/8bSEv7Si3Qb99vantofaqD3h6J7LYru3dCPbtYV7zgvPpJYUR/Z2EDKyCs4mnNcj00Y8CNECUTH
49cENKDteFCDRBZtgRqBg84VaBeuY7/GZH43DfYim6Fq7dfQxmMp8xuIlNhGvZj5vQzbpPiwCmSf
LbutYZMZpni+8esE18JfjUOx+9ZtelxZzS62Vt+xP+alJmBgJc9wK+Ii+YhVST3CHI48YHoZJlKk
l1XzbsrZVWZJO64Q28jOxqBn58wtnWj7UrpmeobUEbAxL1u44jOoIbB47t3Vgt+wAlR9myrPMtTa
WuMBpC+Uer6ypXhHHQ7H3jMypV+Y83TcfjdT5iD4EqnD7b1uqwmDYYNrQwOSKkjxOZlf8DEf/xam
UYPmKquFWhufAGA5D52TJPdstf+RqwJDi7t117T6bU0hNG0VazyOyGq55K0ggsmzTbWxlmWJqmA1
xO7rGJxxGwxeantcaYCztlZcuzvD1tpHw0C5D99o66dSAT/zAenmDolLVNa9o1Grw12eg80FRxz9
9FPyFL75UxmdZtkVTXcZUic6Yn4MB8T1wjeffONtRk1ulhn9dSCVsFNZR+wmNRmubi1ibh8uAtj4
CHleUJp0zLW8kC/M7sLCGgNeOQOkoKjCn6qVOsthVPo73+Xx7qYZeVWnL9/VWGzlTKctcHUKyvax
Ea67E7xLt7qItCeA0Z/yjzNYA1Badl4a0GcbMfPk9Nbr7kkbIhE3//klq8kg0s0fkP3w7IABcG7q
HNEfIMz/h7PzWJJbV9LwEzGC3mzL+/Z2w2iZQ+89n34+oHRVupozm9kgiATAbrWqSCDzN6tyeB78
plulAwIMVacMb0Jnm+Pa8DEOabaDX5psvMwZPtwkO8c29CDs6Muzo0Nek3G83qCx5SaxMjefkHlk
GkpELdrYfGn5MjdjMHyWKiVSJH9fe2Apex985rotpv6zC1NqsYP/MvReSpUO9LKMw7o+WJScXyqE
BMm7Y+ot41WZnlXTmrZFXpIvr4Ry6FUMNFR+Br5ubv+MCfxDEXOiyTqFj5IQG51L7NfbRp03XRfH
8Imy8JSJjQQGcUsOZs1LgQ3vXVfF361UMd7sulC2CoCYtSO6sxlv2A56gFjwBXhQOCQGYRb/KNXa
XJiqPj70SDTs2y5ttnNWdM+lHfwjZyiJd0CasmX7rDZrHZLBsUSIFO71HK10dAq+PJwlZqM8pqYX
nGWTTHl4vbrFBovfE7DgH9Pi3wv+ZZqlVQ/X82dEiWvnBMAUFqUZ22cqdtjRlhVi66HazCvqs/a5
EU056M9BW9k7Oa9rp3ZehWqnL22/4DseAf0nk6OeS1tZhZabH0vRk6FbozgVZlWmd536xyoslLA/
hGq/Cwzz7e8BVHrUs+X627jkg5VWQNRyNztG2ZwdZReop43D3e++vJJzElW3fo0kYliOXJu5MTl1
iTp6t8BICQCRaAYPMZb/1Tc8K4QDlS4qVI7Qs5j3KvvHtenoQbCElKptODnPSyjLirLoo9TYq2WM
rMlm4lF8zsrkY7ZnXo2KXp4Vn0bGb12A991GzRRObmKKPefeJoktLDVtjN0sgEHLPPKzu7KpeNU7
qoXQk9Vniz+CFvW/QxDGSIbM2d2tyR3AU7b2eIuU4k6okIJ1yV2BGBjmzeiM9pPT8Kdoprz6SQls
IL/xU/P5uxq11j0HmlXAjbOGI5CA4DwUbrnOkcF9HYrhy0s6/efkRMtabfxvZWoG+KGZ/kPCq3A7
B4GxT9Q8RnM9zFYzXlwfJShn+QN0Zwb0qXofehTgZUUmHvmXqtybphrtFFWpH0x3ghw4w6gv0HSn
OhndtRr89tzyS3RX4nFB0Wu8d4R0vryi7JRpmCsqDjy/BVhqRMb4ym7tdOYcGvehsYMDh9WfWIaI
FyLkbGnXUTLO8LLqaummSnxBLwHhU0tHxVULc7hbY5SKOmFyb4ur3HEO1ICTkwzJRhOFjxAw8uIW
k1dzNb1Z5egJ9ZJn3CWMTZ4b4LlFo7rsBZyE3egwIAgmYwFgv33e5OFCxgLoFveQKZtLgp6FZys6
9TOxtnJ5MuZJdpE9OVcTG6jOxDDA0ut0y8bTOQQcEpdgaYRhHubWTSY0hUBwg5ASfaW1h31kiZJS
Cdq6tdygQUOO9OEkGnmFyV+wS0zgBIGVDhdcimAD6t05SbVl4QQ/GoiCB0jG4WNYuyFKG19aqBn3
MpKGeXZyEZIJ2FRudM30NjIvLTPPkrw3YoS0sfwpWcjYmEa7DIVwTMrITVMIKKaNHLiOiskaWxWY
RoL+FwytcwjbMXwb0LrNLORVS473x9EIlaXKY/ljKthKo6Ng3luOk92RzUWLh0fvBwLEmKggSXiO
+6B8Mvz6QcZRcEjWU1qagHMiSLo6drti/twYLeQX3sTyvomnL5G09k+o0Y67pvVg+bCZWvIXgOUn
unZk9ahP5tm0qq0c2Q5h64jHprIPdG7aCl9H2QRzSwI89YydKaY4KKM84Mr3x4zcGx7iyPhuN8eG
9M+PkI0xpNtSfyxRAtqOSuXvR8cNUHeLqNKDtf0w+/jo1FP/k0TSRe0a/d3Iyn/8NvrslDG59GPD
80JBjFIrQ/PZiKN4kUKt/xnghdvzsOQMp/H3mSOYAz4e2l6bpzvg7w7pNx7h6ZxHP4wYlQW8glzT
KNiNBkdDz5wfkQccBgz3a6vb+pr9JafRohrOCDfrKyzXww8xFR78MVOE1rtph08kkLyln1Ifs4wu
fIJvr98par8pKy3adqlv7sPeyLaYziPKn1TmuwkVC0ve8KtRLHVduJa277CwfonZbA3GHHzxQClX
ZJjNoxnU2iOH9U8ZD62OpDl5GIpy+lpXB+XFVKwDcoDNVzzWylKJzPk0FXX0UNdqsaDUWH+Z6Bbx
KfDse4cH5ynqe74vYsAxnGOsW+4KM8UImbv/vas3qvA77IRpexv8a2ffVU62M7r89RaH2BxiOUZV
YOTxe2oljlcgcuFithywjo3odL8bOUFOdSQM+D/TbDgqVP9/z8sjdlFGk6HbbWSPcev6Fw8T6KiN
80cZIqGjITGZUX9wTSdZBjAekVhU650czuDJbtUBe5Okrn4C4E32hTDIQKYXD4oQ+xGMC1BkETHZ
VJZgg2oYUIpQW48NKI8G7A+Vb7w0gi8dJct1rnTVXg/4EyQpmAkRJ8c0Y9ngZ8dALfqntlJfZDwd
MU4qs7w6G03q3huNlSOpwucA0Lu60M14vlNsrb/0CooeQZnXL4OpDEs3GxKKvDo7d39EZDUvPn0T
ySPfwyyta7Tis9+hdRt/TjDSd62PumQjoh7iexMceMQvqgp1PHtaXxdr6s43g/kFtQDjEBW5usK9
OT+0Y9Uu+XJmz+4/5Pn9J3ltN3qxcDiPYhQW589KkgCyTFtypqKr8e89hTYpO9mtS91fFiAYOViZ
7XGIoxoYUjJ/xr5+r5IgfiI50B0Vz6VCX+nT5+SZ92FgKE+GR1mNqhLmOMKzs0Pq+q5D7My0vHit
9s14SO0B65lRtRdTki/7urU8B3RsYu99xbkf87j7NtvqDw0C9odiTRBJ4758q3geLD2oPc8G+jgr
vxu1x8qalVXKs+1eqcxoYyXWdImMuYIArxsng2ThrnVS6tAtySfoO4DGfzcpesT/2rVm/62d6mAr
5/41TRoO/B3jCVIvRtiNW82fX27LkrFhIHEKlEISI4mWVY+tRt1VOqBWcxcVVcnxyjSpjXuqfrEt
vFz0jm1BpyjapZXzxIDs9rP90Vqdv5Pr5aBsQLuNe7sC2yOmXheJ5eZoUB6Z1GHaDL6qPGB3WiSL
8J2DYHeeXae9NrILOWWno3F1+Ct+6+pBtOuo072lKgIwjQsnu8CpZg9PvN6CO7EfARlq4CYS/ceg
rAvDoUApsO+D5wYY4fr4GoWNfQAvEFzY56kr3Xfrd46ZWJ257U+n6w4qUk0fWRQusxFznr9+xoQV
9L/8jD6wf/0MqzT+/Bk+G/ZVrVaN/BlG3HTyZ6CPaXw0agMPF2DXOanQkhIE0URzLlVpuedOEESB
1MNs68N0KbtKGQ989JSILH+twMtwcwd6Td5qn2bdHG2zMP8JXYxdi9T4hiG2sagw83jCeiraJGaM
r41ecPpuTGXj22A9kxLoy5VzgIvcIq2GblV1OoBSAfEMovrPbjNp3apGPnpXCYinHJXdvtF/df9a
aw095GA9/sobTMoMA9PdeECoBymt7Ff/6qIm+26jVLv0Nl6b/TOA+lWiB84xKcz4+v1OC/2pT5Lu
KQ+qv+Ow1tonoGLWupy9F6ArDtnHTt/CSDQebB91VwxHENCZMQ8oRv/nFMdPnM/TdyNM+1Uyj/rF
xPMAmeQ2wIkopvS9ntDjWGhZBURLND4Qg/sirN5wf2kOpLCQ28WuzkTSO1lYZpls8zKMVqagsMkm
dWAqdPPjrMFsY5Olr1xznFCXY4KGxAcwARtiCDyo5djxPzY7gbNXWry2bbUBoJw2JXo5Q4vKvKPe
d2PnnOVad7bbrVsBfwyR60BvDRgV/loN1scp+IkZj41coowoGPxXX45TsFY2suJR5OH9mJjO1sxH
fV07ofIIM71CoBjEiWEUn0nCV6j3/EWaJEW48ISzS1Q739nZRQsTPcg3syLjDS/NeAh62ERaUEHg
9F1jb5Wkm2Kv8s/WjM5PvR1nJOckMV+aTCJuAhj8d8yutfqh96cC7ZEBKRHRlZMBIhS7Xs7DKmxp
9UOztyI7AwAxZd8Nti9BXIyv5tD5GwPN972rZsbjlHl/z5gFwVHO8Axbf+xT7UyKZG3bkFKlLoaD
GP0yr8Npd5PJwNy3hIj4KAUx8Dj2dsOcgBWidrMh11IAklbDJ2AjP8sm0o+y102jelBLcClS+EjG
Es36iQmpdp3RiBnlqGDWLJa7AbINlh8kyGAW8y4CtbMohBL0jUqhWP2vAcm2kAOSgSFXeFMXLW4x
eeX9XvFvA/2m1+384iUpFt3O0KgbdAJxWBJUI2fMEHqaIqB5Yq+C5mPgLvUG/c7SbxTkoTwHjb+y
bvaRptzLWJcYyvk6W/bb3tm1Sga9SN5BG2xl46p6tbcgiHpKZSB6wz/c0hxnp46oX6NdDRI8Ga3r
qPzDOWLU6XRy+DNIdw66yjl6pPAU/MPT/frA8yse1rr+VrR2QcnRVskMRNNOG/pqj6LifDEd0KGz
PbWvakmxVouG8Rj08E80vNo79MO1PlhZadwtPKsw9jouHwg+ZdrroPZ8UyHubOZ51l7zBg2lCKDM
Xo5qdYvQSa1HZzkaFJguNvH0MArsEE5DpT7tUKZkZ1GV3aUVjWLp+TGrla3sNfrcXVTfR4gcSsMm
t9UHgF9YHtSuhva9uJTNON71CnXtSex+65BC8HXwOi8PAc8W0IMmocq1LMcmWgV6Na34LoJOR34G
Cf2hbV/6uN7ZCI5/TuHgrZDamsl3O/pzZwUg9IjDratWqubNHKvM8mnwhpc0y6xPX6VEDw9JP0WF
gfyUMv6QcQU5sCWZPVJliaLex/W4aPX5GZpL9+xAc3jSu48kDKx2OVUVD22lunS+3T6TWrGWepEP
Ozl1dlNtq8R2tWIHli6KyR3PrRKgvMZze48LavymAbtRBFAhSvK/45S8p0+4cLyrjEcpJJ34ZXGU
V7euHUdvkFffGzYzJK1d/UE2/gA53VMtDnO/Y2Fqf/rdkB6L8tnPcFZpa2/aWiLp20Tlqu3T7jUF
L3Js6ixcYUgzfORTUi18tiWrPiqHZSVUtIqcPWFlG+lGdsM8Gu69CrqWGHQmJ3/SLQ06nhPFu6Z0
ki3KrOhaIqLyUKrzIcWp9ix7sqmK6mkA6H6MXBWooJjVt8oPP9DBIomejJvB0HBQhk5njWRQDGw1
q28j+nQbl4ca+tSCkODKFofz8Fy53VtYjf4ajIlVr01RjE9GPIPGMt6rClJsG0jc2fhgwNotllnd
TOTJcvc4l3rEh7/PsiPuAjWQ9yY8g2UukFTg05C14/VS9mUTDLwgcf9RNrfYXOtZv4LUBdY/NLaN
c7R9pVvprTmgd+lob12bLAar7j9Kw6p3c6Ura9nVJ/by9gBbpl8Hvht9GLh7VDMf2t50+E5ZGfw9
EVdVBHsbc9AOaeA37yrCHCLc2BwLBBgc5RS6Sa1lixrZjnM2+fFOZrInUvN27EBbqoZBYKGcB0Sd
eGZ1xZuTmtERre1mKbsRmvGbMPDirewGCOos8iScT7KbTMZ6Hvx8PyooLU1hjGzzWNULXWhwRD2S
vBSE0kMLWenD3zp6obzHxlAdoi7oVu6oWCcTyugWdxt7o5L2YDcAXH+OJvdSjPmvK3c4qH6cXcNy
LKqwEa2FcW2jBl8umYD5VVTk0r52nYUSkSLAmuObWlbK3TVW2FWzdEYgpHWt+HeymcSw3b2UgwFF
QIRlpFNVa+tV3oQ9VIyrXsyWZJGHyh5lfB+6e+3skRpne2C3VDlj/J9OxpjfW6iiPGRanTx0fTBd
ErwZZE/GZTOfoD4ED+hjNWu3xwYF1+L06MSDVuCAFqbHP/ryUgaDxOcTHltPMoSZAJkKimvpUY4C
w8oq/3sJ8PwcZDOJeD01xtU86NGq7DGGu/blkKrHP7y6GRcQxhAGnwoe56rvLay+nH50r73i2z8K
vbcW7HuCR7YF1c4OwbGGhWUd7LTlrAe7YRCMh2EAbduZ0b3sOVU/LhNfNXeyq9tpsaOA5kCjYQHJ
ipq0AadzgehSVaPbGmiwvWcO/ALPy57yugdVyXGclDRaQxG6pQhHIMhqyWkdliWlFj5Ng2vdoYME
IkloDYECQc4S2fOtXFVP49nDxOVRrdE1HF02mjme647+BKfYeHKhuC7DoobwL7qhh2GFZ6TmQnaB
mxtPah6xU7DTR7lKS4fvsTpN993sJU/kUK2udB9jeCVPThlRNGwddy27g+H3D8jyLfRGa8BuO8WJ
gmy8TxQMtmdENR5IMQH6ZD/0DQExuDR29zNt23+8Jh9fUOpx115l+8cJFY2TZ/OoCvNEffXc9ENP
7f7n3HurxjeNL9Jr3TLI14XgPrGVUO8TJEMXMmMQ+SFHugwDadhc6n1YwoWVKYNUZEdaT0kvtxW3
AblCw+oRnn/IwcuKLeURZaHl2GrKazUIyAd1oIXspgG4nREzQV7BUfDGsQ4caaw4WzmKmIC2APs0
neSopuUAaJPhsaklo3KR4ZWlap39o279eGHNbvOcehTV3XSEfOyFDRB7Crxebk5fDUxPJUCpxlJ7
66J7/c6zdPV7Upc/jd5V3/G/SJaNPaTPBeWYlds4yb3V++4GRaj51IQN8oGCiQGMbT55eeNtyEQl
96rOXinU6+Q5opK5lLcS9yxHc/6uherOmUwsvxKqTxFbRayMtJoMr1vM4Mb9CUpAS8EMpN508qBa
QhT61EVHNpUc/GOKjLaYrbSOMu3+mCMv5Q21ElvEqjFItA/HrrDijVWP7RLY+XzXa9p0l4grBW4f
WzyrWMvYbSCN4AG3fUX1SEy+DdhR+Yj353D4Kx7hwsMfIj75jXkoTMTBw9pq39s3O/W1d0dzg+MM
PnFZ+zVJ5KgCbjD7NYovqv868iSQ04ygig4qnB4yoaya48gi44UivI4y/wvVlJVcXiXk4QKy8+u2
MdQVMunTOrcKB2fe0X4woXftitTtd0nM2UrTc6zGAav+4OGW8ByKfE4hXuPZDyH/a9eZvRaYD5Md
/545TC05aDETzGi4SAuoacaAkqBstN9XstuNZnqMhuzX6C1WxjkPYNmPjZ5UF2kUTJKtI7hntAoC
nn5H2S+07NeVqo7REimJZnWLXae4DkvkpUoVfqGh6LjSlVA5KkK3shIKlq3ZOzVJnP/0lXwRBxYy
fSJyCyOYw+7dACZPEatZxRbSJh46Z+81RZ9QRVITK/bs3kibLxl2zKKh9FVk+Mz3EXtBkRfitQex
BZQE0jow0lltWGF1BG05It5Yx+9ZZapLf6KHueKWRyfirR4SD2r3mDS+iuFl2m/7IDaX17Gqs97t
UEnwOGHU8MzuBHcdFMwwZ0sEoL3rjfjDRXildOOhQuk66JwPPtfm1tDScCv3tP8VTtQmxJYhjl9y
u4tCROMTOzr4MMNmSnYcyWwOm0deyahf/o6B9lPOctQo/RfTMayd7Mm4Jo9l6KOH6K/G41IGvUSL
VwMGkwhgVcW5HB1yd1p/aNi0nf0khvwlB2RfXs0zr36OKsWmigsSRjIYkLtcuUkIv2HjlrG5qrD0
PhriBe7mluntZF82hRiRV2raoLCipGihTEPNabjMbG9XGJ+6pnYHn53h0YsBxDuikVd/xf7oFoG5
U+xx+2/TZCyb/e+jhj+10/mI4wNnRQGo6Z8R79Pv42DajqInG+DnGz0XGWERioG4IjtCqVZ2XReo
FiL+3hrEdf9s+/1XW4TqdvLae+C1ykPc6f5DNnvGVjPRp5ZdOTB0Jsk/2+g3jVX513mgWtinpMiy
5ynElcx5KKLGu95oVAz9JG6LmCj3gQmawPwP9IUGo3U3FL230Aa3eayqon0cHMq7bCnhY8/xnC4h
mNRt/SgnzFqaLkG3dvdKMAQUNbz5dQKotswB0L3K2F9Xw+/Rv+dx6H00knKvaxM2LbFmCQ/JnSQn
Is6dQM+rkoMbRPaLOlp/xDNkUjiGaQ+tNzlnZ66+ZrdNd7LHacs5yyvO9+h1ZH25y6Po86+4nIHo
db9NQqoFajiPF9lQVJwuEGfZKZDMkSFXRSP4OiXW4Wm1gG6uI3Lyba3rBtmiLFyMmzrv1/3kKJx6
4SS7+SscAQTeqlr7T2jDHrfAVB40ashvGCCfcr0rHqm8xk9Zqu6yoB3euqSKj0oydUtDzIJw3659
KHhbOZqVDYhXLXEv1ND8V0rP8l4hbtIXC3TSonLy8a3PlAbEDa4fOMucsWy1D0no4zjS2pdei5yL
vJJN2WbQobq82aFkQI2Uwp190X0VszQLJ92ZDx7Sg2IhYD/7khvGFqVN4V5CqK14i6gZu67QNBdd
ksSfRRqiO5HiRuBFZvKYVOyglEIdvrmB8tZYY/VcIbyw87Ep3vRTOb9pjbaTE/KUzQQblPJuIFt9
MqGHr4ouHZCDvk+mQD9Bfo4WRhclGCHWPCrEVdyrv65kzB/nkT3LgLk3emy5ba5MZ9KOt2aMUbaZ
OtCmdR9sZ5CgVClbjjOIygPLRZBBXpVzoJ48HNrSQnM+yyJCyAAHmJOdz+pjocafMl7MfbOsgLGd
dWqy99UIoFIO5BwbFwo6DXd6GyZ3FUy/60AmNpSN0/GgGJLhPEXBmb33/TBpyZ3kIcsm6gAt1xYp
t9ivkjseqdEmzVIhq26nd7aKDWhSYxXqwhS480UjB5CjLrZmpEzsxodfMdOy9mh4OXdIIJJyDrRu
B6U0egEwYAA4hw3kKF2EoFlrbeNIHVZytDPQKPEsqqmyC+xOOU12DSxATA5H1LxqxG3kYD7G2w6n
xYXk9uW/CX6yq8/FeLIF82/ox/bo1+vKYlNoVnO65X1QZFvgtM0ZPUJ11RrGtOw6yNcjXunPTt3d
ZSqsRtt301OHCN2ysMLks3LKYEHZPCKTHABBdF3YDpnWvtRZskaWI8F7Q9ebTedCgyizFukRuHT1
ZQySYpfVbXTIUgcP3hzKWO7kylk2VTj9uupKoz+Gbba+hf6a1mn126jr6u6vuOxaqhGvSI3q1bcm
fGyTNLuSEtsRoVHZVQVkfPJ5Jaqak54kRlyOyq5EkN8mS7j5rZv3znL2sD+qTM+9Yx8YLth/RADY
kW6TMaoCHjyVYumI0C1uNWW1SWME8+RA6aO9VEVflTNxWNDi+lvY1St7dsKPaZ6aTVRHsK3SVH8q
qvxLTuh0JIDarIofa1xtDhqoiHWA7O1ngXCfuMPAwQoi9Fwfepi22MdEew0cx0bPyvprKdu2baA4
qEG87zzDf+khx5liNK7LYDVN2nhSXS99SPgELOSCCDeIK30iNyNU42IvuBucQYeKMg9JdO/Eyc8m
aNpzArXvhbqAAdd1jo95OmQvo1qYy8xwYZWJ0aSbgzUbPcCcgVA6skZrRJLPM0eQ9VV3zmN706E5
fbDlyHW8qZP3cKhhQ6odenhJtzdTL8Eniqb3tXOh47ElQ8GIDH4/RmQ9xjJ9NnS937dOmSzlKFL+
3UMalivZ06wheW6bFJG7N0l8uXFc+H0GPPZQYI68ubmSXwJxJQecxgJuPI3z5gpIJKuCvLi3pGQ7
3GlW7d1llAnu4tZ3twaP3QVJMe+uJn3vkG+igDdPWb2VQTm7YHNxsSgkuNjrcGy/8Fkjv2fHzV0t
rsA63MJ53sDOYaYlZspxOVM24gZ+Vp9T9vShyICRFGyXwA2CYxK7xRuGIKdZxZ1KaSjhVwoCKCI8
OK59UrNShTFBN+nbHBsByv3I2vKkRvRofJgVxRYYNOsp1/kX1Yr3IHtpbpooUxTJdbCZhUM0guKo
qgftQ2BlUJQ94z4Om3wLDj29diu9MMGCjel51Opdkk5Y5CZ2t+8b14PDLBaIxmDekiR5tK2kQGja
La9kuoq9Jlo3XhqvS5HAad1xereNfNMaqvWc5F1xcYtUuuN8TgEAaU7TKBjnqvEyAMjew7Wwl5p4
CNQFdaje6H6NGkGb74vBPQYeDGu+3FBa7elMpqx8cNAdXUjCXQPiclnqyfyvA5FYUf7LCqXQzFUW
aToAxbzEtN20IEyUaASNvOIPjjXmKxzOp3e8vMNl7hrayeel9loisi+naXFRHXRX/3OaOoY6/tu1
/WpzNy3ogNCpKWkQ8TSdcrZDYAqj5RAklA1F7DYgr0zV8Lc1CKi/4rfuTFV4yIRQzO/lmVV557IZ
jOqbi9XFLvXyb0EQoEaP7TWmPnAZFkrQYC9UYvRNOQ8HK1R9TqCg9tS7tbtrTKsSa1vEBZ+WWeuP
quY3Owe2EfYtqFmrjQ4XBb9Z2ZPxASjbdojB0cvYbcAOoPsYbAVv8R70xAp9qWB9i8VK4J0DctcD
NAtvIQda1DMXZKbm7W2e443JYUSG8/bbyMEUpDl4EwcRj4qNfOmgRDu7fbL8a94Msb2se+OCP0C6
7wB1z21XU8mqAc0lSB2sPbWJL9dg1UbxxYqacR27drZ0oa9r1LnM6BKSDdp7ivYke38sSXN0LCzM
c8VSuf56K9kfM+WurfR5f72TXmCcNTXU2Mk/vJRW4h5cbVYWty5yMgovwuCf1hwRrwm+MOAGgsMD
WT2i2/FW+bnzoKeK88CTWwXP5lS8WmZAdaLpnHlaWQlCUVbKpmmZamwfggAq/bU/x9ZejW3Y9mK2
MlTT/dB9dVaOKEVDdS/QS+vUDEpSkYwTl7PLLivgP092HRQHq5XXzNYpzlS+07H2WnaxfZSj1yli
MJWDsh9mhgMgAEG462IZFDlb1AZizzp1Y/I2WYDsb7e43vrWt2y/3kdzc5A/WMYd8VPk1TS08S6d
EFoPF33jO0uwRfqqjTp10/l5/xSWWXlJW+sS9h3IlCqnPGKUc3fEoa7HyQ64WGPX5VJ2bZT0n0i4
LQxg/w8ylMaDvgoC5VKhGroIwN6fkGILTkhDhaBHb30+XPHK5XywagOyTqEzUO2RU6/z5fitL1cW
+vRWwkCF0s0tZeh6X9m/3uIagMdSHVIFuSxMnGJQvNabq5ch6Ek3epyny7XUq9dxuHY9NdhU9cwu
aGy6Bcq9bJyRJly0acLT6bf67STEcK8quS4pit+DFC2LC6RODMXReVm2SpUftNTND8M0/2r+nzG/
Cf2EPfPcbCDOvAx2M5yMVh9ONhg6DRLBXvZujSYGb115NUUhe+MSE83bejkQhMF4nSwH2rB5Tfqs
4oitJlAoUNRMx4SyPMYYSCvQGBhuHNpZ+9abPiWX2bKMU2GWJ7lATjNU+2DrVTf91DvVgButt0d9
TH41fa2oiGhoOFBeLwE8g3rUrH0T40C0+L+n3+6BPF2xJkNfHIoUjRJt6N4srTWO8I2SZRz5HWxU
RVk7RYtOqBidTdLqBqjTs46k8rL2UrjOWj0eHAhIB0s08qp1phRNMVvLMo4XCe31WpfX14hcpybe
iIu4mHEdk8vl0G38ejc51anqy/VtU4uHXjd/aIOuPzWjaeyNsQ43EYpIn3X8fY7U8FuFKDYoodY6
wp5W7luFT2THkeeb5w8fcFu1VWn7oEk7oztrLrrj/eSUHw6utujKkSPW7Ll5adwBSEFZfZDb6LCj
69BjEdNyrTvaTRk8u0bwT50XoKrYVrf5ve307HA6ULVtOCjPpZkGB7yxUuhLdFPIgQIr9kP2pliP
HpzO3OaG46ONgYuYzVnXmqKdYaSqfafxTzjY04isIJs3/VAjPmIsZfR6mbn52kcv5BiOTX/BMhqP
B2scPyoKBssZs1HgrIHznFXKDiGl6QNBSAgTWa9v5TT27kLbwXnF/OQr8p3vsT+TsU2pXTZj9xnl
lJkXcU6+Ih0cLEaGCRLMJBoZvDZiiW3lyW7U/bMMyRly7h9r5a3LacwOpUJtGyrlgUpy/jTa1rul
+PXXlHXBUjNs6xLZuHSMdudidYUmohwFuvWG1nrzNFiFdfAKb17ihKrdkUztz3kqNLThEX5EM6bU
Dvp7x5Y/2JuFNrMID5E17hveTivZJZWMzp5aTHc5EIVH3wmfZBwPg3qDeB04oCR+Qqsa6xSPMgsw
CPMImt9bRYbmfxXIlQWV9s3XnWbVVigBYneX3AGzAWAhBiKv2QCA7d/7FEuYOKHCHPErLCI2ksAV
o2/ImeHBaxb9Seub9L4zDH2RD2TnKJN/6/EQ/EjxbhFnbCPlP6sFUcmJsXtMrSBc1+SM3xV+VFjY
7ymphoPu6dj86CCE9YSHtRnp8wGjafV6NTq+SH/S9PLK77W9GX7KWX+E/5olunJK0qKAsZATb0vk
3WcjNxHHavdBn8fHuvcjMkFDDFrnP115hZiyD7LQryACx4rZFAtKsjm1UOvur5l+Jxf27NTljYxY
a1Zzl1Yw/fhMgivmSysOH5ppuhhHZtiEDmm97PLoZzx3bE3FIG5k1N79nJencACTc40KmKQYlKHh
P/NNy/g1H6PYF6+ZAnL1qRFSowlzpLtoFJBM98rwPQpz/4JIDAhCNUXjeZoc2AqTnt1fg0nwQ05R
+hmPQjkF8SOm4Cdwl4LZkLJk1NUXFq/6o4PZMOJ/TvY/lJ3XruO61mafSIByuHWOy1453AiVtiKV
89P3EF2nvLv6/I1uFECI5JS87LIlcs4v2KehVbVVhCTHUnZbeN/epmvd59KP6kNffbRmUF8aoQzX
NlSHq1W6ydIfAC/ex/ocU4V2EoCA55BAKXN/wakKq5IUoT+LwqPtLpSONOG28SDx+iDxb8JIpBXi
zdSTYrLi0aOaG2rsTGbTIag4AnTZ3JSNmz2kPSpvbaCJ9V8T99nUtsnXzMGaq26yystOUtedHdW4
1zL/Q/buou+mkYz8Mp3b+N0w57+Ml8a0GaPYO6SZ0Z9RFhnWfoVmn+yidjCg2jJrlsvDkEri2p2n
W97zSMkfsXMZeT/bqkMFEa0xGW/XkDNV4qP7hzLvwixaf8F3znqTR1pR2rej6c/RffZ+9H+Pa7xp
IlEpa9NJG7Fz8muEsR7xLI2fq94TLwI+AkC1Aa0fr8hemsBF8h0S/VrOmnrBdjAIfhXahBQjALa0
ssdDNsates3Uujyjp1VNawxr8fFQs3PTxAWo01KzjrGw+IKMk//nEHetlPKMnFXn8dzTEWKJ82d/
/toH8w9ATNNL6CXGQfZS+NhXgSHAzo6lNyQRmRIUqJexmOxV9odRb11uYNYG4BW5YuMiVTgGjd2K
ghgFiKsCDPKQ9/YGgaebPI7RkJyN9W1lW8qnApAY49kvS4vjLfV01jp5ho9fAbEizMGBeg7IzDyw
rfWI392bLfAbmEvxhVVQInas4y1T1brxLsbXe8OnWyBJyssamRtueKIXGylQVU+grf+ahZJfbKRi
lTwXNiOmCBObnbyA3jxkZcl6xUIDaBx26W0fP8Q60n5aflWGGL5ZjyfQwuLRQMax4jAsPQ7nvu3A
vAtQId23g/qmcW/Dmahot0WDcEg1meqjR2mP3U0T/8TtcIFKnv4NfnWyMqw6eUA/BcfANMJ71h77
j6huD27tRz8BGv8Tq6hgCM98K3V9vlWF/kPoNJvCZOMgeyklztv42OCdrIK8W/81YRf4BLh59H6P
ZWWRHf0bjF3REYwxovC5Hkn14M3TLbVRAwdajP0h7TTYCDMFChlqXPRS4/+YRWq62qOsk69AsH7U
dVZem35QX6JKXYWtabyHntodW1Tp5+eF8U7pTawrxNp2cjb3W3ShTu4wGW9IbPXrIu+MrekExXsD
MHmRlBlmBv1ELssA9JNF8WsZYInUOso1zNri3bDD5lCSV16CBrHP8FbwwFXyegXlazj4ShN+VBMk
NhZ8xWAogF2GZo2hUfEZZ/WHzh73MS3y4dLmYc5qiHGoxqBHYkQSoLcjimSqm7xu1IcA4tHtKJzH
Yj9SH/IRVRQMAtWH/xYnZ4PenP57HCq6YFpIg2RTL8zFiOj6iruhjxUBBqiVooUXeTS4cbFTBBrQ
f09onnjoprMcnpwOpcYwd966yun38nQtJjf0H6MJTHnW1YR4XsT9DIVpxAP82VfxpordqXlzavwW
MZLZOlGaLQ5Rfexn4c9Gybxr7SIFzwKh+KxC72rbpvGP11KKDUsByQ5NINOrvJc0m1rklsLmDOym
OEzagG+rGbtLS8V2ONcASkT4u+4VJTUuoyiUpa2Z3WeQ4Lw5+02NKPwDS1a/NK2cAGyF09VDPiAO
+xjpcBNd7rAq4jX8e1YUsm82mQnE+Kc3iv4sOsvDAQ1CCroIAEFRgLxCLst3VJizfcxLkdjvI96l
Kj7bPHuQqtxZF+1MSH8fKYZPeRX8lOov0SjcrRmCCZFWKi3fpWWdxMlJzhaYbcL86F+Lyhwu80n8
btIl2Et7N4bGcGUL0GKEriK1OHcnEY3XHK/xh7IzbkPDPCTHRUflsQ7w+ZKxpYrBkRdgDDNfw52v
IWPlJIuF2zV0NwvqtVEBeoG+8PvUBND6ZZx+pXkA1y4MQpayfj217Otm49FhoEqdjPgVVIZ6sryi
Xg9DhuxAZ2jHe9POTnYGaOnyNiP7cloL957XxbfY+3DZC6zQUzJheZUnTy5eJZCD0njDZ0UWzbOc
dzyrnaOGSeWTFhXTVUmThezJE5TW7Pbp5HW3sZoVzDYM+3HpRw6cBNxwdpY7GQs9zRCOqLOsvfUB
X6EAO6C7hx80RdqQDazXNT97/LaMOi++G+Twlzk1Rkjm8zajLfJN7Vrxmxn4bxmp7J8+5s5W1Xrv
ZJ6bNdoN1jLAuGkzecDV1NT2PmOrMhb+UPYPsQi6RxE530G9eZ/A+7ntBXpy9BSEMt2CJXBYe592
YnxAzoqoJiG/LEN7RO5xl/oE/mHxl5s24jXyCiSiBst6cZCVO7ZxOns6cIUyKLBf1RLtarhVfolD
eEJyQjfGcunMPrU+0KdnPTEe1ZqSr5PpACh4hB1GSqPgyjm6N/8PY1GQY8JqRdniHhxlYwf3Yoj7
/7T3S2p4BOQGeSDwd9F6KnRtpWVIGk5d0l20uakNq72YkfCgNYMmtZTYtRZyMGS1tDSKqtzcBtk8
4MaTWKfOGEiIT7165jGavBlW8TIG8XhBnjh+Q2JzH6Mw/qjOvXpKliUf3bPVIue0lGM69ZtnpOSW
cszVynKXYe0D8wmL9PmCjhoNF/DiL/KCCvp4QB9wtZFn50bhHH0F87zb6b4uDmWN4oo8tR59Da9W
pNWtQOyHGaiVd5rBYnwMBYkDLDMWUWr6BzTNuqqq61dP1bq15psJkFFCkvFK+aVcak4wrKrM7c9V
Dt/4diS7c2MYWJ7KEJja/541564cy6oAV9QUO2R5rgUCYdtZDl7WLe4GiAnku2BSg0fZTKMFAKws
tXXhKb/HHN3ioVWOKgkfxuSEFqXDsuys/gHa7A9LTMFRVxL3UZ2bKNYWlemGV6eyHCy2XRQJ7GEn
525RVdPuxz5qF/eTisG18NOutVUMCfeaG+CnQMJXH9nkwLJG70ipA+2qYQoph5NMUzaeFupYZJLP
hQ+tbIKRWl/YTceoc9tLAYHsJXNMd0nBMd3JyTJTEB40WHHLWQrP6rVMke5vsKRaurZxVXTelIyN
CgVDeiH6rYxFE9DYj4YCAmd+GSuutAUKLBWWRzXLZiOyjhrCfZsuVb7JHs9rgHN/H8p+YesGyrSu
tvQ7dmH3xvFCDXWHP4Mo1MAP11PYCvPY39Ny0LMLb5aGUn+fqCllesjH5l/XVuYQGTePD0LrTr5I
9QeqLfUZY7VFaNragxy6jc+TPO27Vd861erviXmWD2cBtFac5ame1nHCPK6XarhxkMxayu59Qsbp
WnKiFEppcI69vyoIZ7DRIflxXQMAQtn/UpV6OVMu/EUp/IL0HgS8ek6eq6WIF3I2aKHdicx6Ua3x
Hy1EbGcscuqG0IsoD0Sjd5L9vq2L0wgB+s+IHJZNFb2rXu4/jQhdvCDeP7wYaNJRB6TokhjjC/C4
aWlNk7uTk1QunI0ZZQG7Dk7IFKM5KtWEqtHcBaRSPGbjvCWhJ5uOBZ9bYQ0TJbBxRHo1S6EtBytX
vgrH2hiN1f8KMLfIUCd5rxBzQm2hZp9aQvzUWixcUPctX1SBEMzYOWJpI063nZIS61y7sO3T2JHZ
g3DK8knDyaUIE+ckJ+4N9tzf07IqtoLamrcBHTRuG7f+lBEBXuRbzAF/qqjKd8guzle+Hcv5tghP
cTIl+/v1mll7Xb4QUvYkC2LnbKM2tlQcVoxqELYXK9ebW1NGQ7rEsLne/DUhGhuILbaJ22ZwWarL
Uwa96BZI0Gvbv6IHx0tnika103TWXklYA00PEe7j8d/8ZGlNveHPa8qjuojeTSh/t/FbrGnoV7dM
p8OtK1+jKTvkCNz6mKNzuwp53EKF56+Xk2GbbwMHCf/7xeV472Otgjri+a/xmmeDplssLP78MTIe
8BRYgZI8Ck/3tHtw1eNk29klSvvfzQQv/xIlwaoQFqSVedzRUVEIJ6dYs+yJVopn5vPZzovqOuMm
adxqPYym/aJWmG4lfS2WclaPQvuM7eOnnERjeniqRIkuF6EzWfYFBd5V3lG2D62BnlB/5K5RnOVc
76HfFjTo2RpZWSwS5Mw7NC+jgK2rpRwRL6SW26qITk5jv5VjspEhNQKd/FRAxRT+FODj0TS4JoYw
mdF/kkP3BqE33maPyLJC/qypnOySuEjtOWH3LITdwbwdmkUa6OpBjnmu3/FMrj3MxwkJw7Z7Topx
VYL9ucoTksIk7ZRSA5CTfd2vE2CfS7MR2teoU/QZmm/+4FloHiKEbek1biiWfYEX0n4LTVhgk6ur
ZxMFkQuAWqoL8wlBOv2iGFs+aSjeLl11fK54xB8rrWmP8sjuk99H5nx070YqKtBiLLdyfMZVbhrd
+umVlg9CxCzDLVvRFxkvI+TVNDs2iwVVAVpvqMztNDOqMrSwnwUUgAVYDPsnUDY8nzvru4EzNnJ5
iMB6Xo3lLzAhCgnENnpSL2Q2JPEShEbwDJWxaPOjp6olwx7xtN+x8rp/Yv+67l+xiXGiYvIg8qo7
TVr4uxmyzGsWZaSixySnqr77yBO93v5r7B4eIQh8knEDwOh91Bjs+v5zrfuldaXzt1qBun6XoHiX
jOjB6fDukLRR0LyqK+OMAHX3HnSQVBhOMCBFVaMApzcrHE49vjV907fbztOdd+6SvxJ/dp3kaf2K
TNRSRimDyk9xUIslEt3OuzNSwgS9wMotLHHSDBW+dFVWrpMMpXGs5rLXaEAWWXeqZq3P3amfatYT
mMvIkDrKimUHI4rdLfSW4yAPkTjamAEVfDkWRAjeLGpfQa6xRP9wG3X+8NAYAuHJ2kZ9wq+Cj2Fj
2FPyEfjReApNOI91JpKPCpHkNelAZydnPZbAuLRqTwJNgkcx/5rnk/RWYNAGYkkHiTU3VdmZexPq
nxyKfRBaGY7gZygV6roq04CVAjct2Ko9P/ZgWoQI6lBL6sIHOeHK2Xga+cqnazneTJB2FLVWtrj7
KiQfqBj6rWZt9Cb3wbPMg9kG8Ke5SoRvHM1m6C46lh7ehC4T9L2OH97kAWBSj1lI1kgOySjDttuH
Wn/W5LwcahrH5retelcvtReWD3BJUyPvOeCq4OBNbVf6rfectS7AE1MPlyZvch1D6Nz5FTz7cmri
dR51wQs0J/vsV/1L2DjBixwKKp9yHeKNVdq+hD141RQ5qosP50lJhXKAihddhNkhiFeiX7eMhVNv
bn0Z2BlevCnyMEMpmPPgIEYXeU6QUphpavOhi+GS7IZmpjJH1tnmAyFpYzvBAufcHg0FTpNnyKPW
zJpVrQs0WXpMwReakcbs0LV0B5iGCrZI0k3YJ9bZqyk4JvGrU0fDqzf8YvurPEdZN7xWoYsneug9
2aPWv+a1RQWqdx7lnEVVJzVK5ypPE4hrB47r73kUU/dIxg84a+oxUhL/0Zh6/7Eylp3bQSidOz76
Z6ekqp4V59UOCz5nPxigSHTGse9cFOXDGmb2yHsBFzM8KDUr/BskdsbAyiPPt/mAG/viDa1l3maN
Pgz4Any7BdzHIzdeNzrgXzYf0/53VWIMBBljOLDOtp/YxBoKiit/0eX/20RUZNODqvUrr3eRI8TM
qr4dyn7QO1hJ4y6A1djIL1/N7QQ4IaTjdgvVA3+vrkMK2lGMM5K91kOgKpBKZsO9fhCnPs3zN1zV
k12MMA64GHdEtb6lOgOwuuH5sdIMBaR/pKEHZHtn2YNhlp/cKXu7zQ1V8+QUIz5ylu2s5Rg0utda
865/wSYK8ZQpZXmW8Ak5J1ETtyOBF7Vanm/4ClVUaFCBO7jrKEoJxqFJfyZmhvHn/BiWk3K8bfyn
Ht4C/6UJSgYz5jCAFbKrNaiAGM312MnWPwFUbnTAW69+32VPIk3+1cvpGTO8SM7NkW0af0t7VGly
oDoYpWTVwvahH/3dD/QsrxZemy1hqSUHOd04mQM2SI+3oo9hkiWDqB+9OcOjFt24v30VHE+ssLgc
ngIhiidYgmcx61+GXmftg0zkq1GrzffSQbqlhp4LGAndy8o2jkXtBFuMkHrY0KIGMRHmLyZOABt8
M4wjTlvjSXM1WMXsPF5FWsWLpi78X0g3G8VYvU95Q5UGhN2TFJpI3iZ7EDdVChJm7q5yDWchp2TQ
MHCfJZs07Sw7AGDQWuGu6obuysJuOfqq85R5gYvsiBes1RG/Nd+p3dsYHnBdVWS3Dqhjksml3axk
vGwqaFK+0SfbCZLoQeFmmdUCeVZBRjX1Q+UCDbl5SYrZgc601H0W4nAb+IO19W2q5ZY1VE+I3HZr
RHrQ54lEi2e9FZ30tjd4aIluX4uxPk1pI7YNPI7dKNTMJz2rqDt7fMz4DboA1ULUoNOmRKDZt9a5
XsFvaBCTWPStFx0tuzxYQrcfZJxshAxB433RWJW1ld3WrsNNZrjaYmo782gEbKvlkWxUw2SsKmGW
3ebvoySTMSdky7oro8rYKk2uwnAW1CJ9p4C97QzlLsw15cLaTrmgja+cDYpWlWsH+6hLw4NV9G8V
0sIHkKvORTaB3tZnFdbzfUhNAveCBQcZPX96n3meuZlYsxzYt0TnobRoPOhVyDkHJOjTk+Op4Q8v
t3/Gpi0+o1yzkP4LtddKLXxsl7R6tles1x4f74WvXbw1lfgRiEZ7xgKIAn+al1+JPT+H8zRYlCVC
pT1KSUZAok1YZvjWVaO5qorWe9Awo9iZ/gxqBXPwgIRtuNYNtXlVvLpciNHwflShRXbKTAJuCCWO
Y+6508ZtX3TQD+PKY1lrum+hlz8g7pc/pgMpMN3dAvn33tJC8S5FnrzdYkLASYEp6qXsCujpaIdn
6UZ2nT6wlwK2yUF2g0n7UZaNxy2ey7ug8dLEd188FAme9KHc203lvln6YJ9sJYHJPUdpk6EsSz/J
N5gie/pKjDFAIRSflbgVD+heZg/wPcWtaanPUcl28fr8z7g9lOmmG3zAMTp5fTNugJGGbrTXIcLu
KmzvHlWccQDeduaPFh5M2xW/0OXJMRiAgjvpnrZxUds89KzoHoCitaArMEeeCgxPXSX/1bnRhVxg
/eHhJLmK2tw6l4WSYMFnYBeDmfuL3WKlIWOtEP5k2oQ/Mou6PT/lgmIvXFGgvBQlZpH3rKNgEvN0
JZfXjd/Dmfhc9vkvpKH5vzJa8TopGDL7cWtt0a1bW2abHZ25AUziUaoH8nwsjfT3oDwyBebsC3nI
U/6cO+60lb173P0ytkueKcj5/spZeT0t1rn0vX8/+XZp+foRiTe2k7X2r7/hduL94loZ7FsfK1GW
PN9HyimP0EzDa1N38aKe1OKTXZC6guoAJW0stA9LwGVAN5pCc8VGM0zXfT14TxhQAa4KvuuASx7z
IMKBrqn/fYUKLslBtx31QxvX8sLl2FFtrFKe6HF8SSINErXZ6a+6TRJGdmVFWHZDEIH7chbSunfv
szI4HFv7qkft8f//fFHYPS4KyZMCMf/o4G9zTPMhSTayH+Gmhn0iNy3EhuZDORoEoDBqVS3W3BrY
kVvRwZ5DZJyM8Ced+/ds4DmVdnFmk2ruJvRArKT0H9jO+g9TkVroF1JQU8l+n+SYnJVN6GOlNIam
tbbn4PvEMGaIpISIhndR8tToOnpOxQR6XLTJU+FZyRNyMNqSrWS+lWOy6XKqQDY1lTprzmVrF4em
cfutn3vdY4VWybKzff0LnbsD4PbmH1wv4J5V5Tezhh5ge5X/WDdGtm16hW1/F5XnhMfBeiCR8Joi
bL/QRD/+cl0IMZxtxsp3PNxsbtqKiSqcVz8EBjjAgtsPjsWNcSXbwZ/YmeanFelno4uaf2wb5+c8
KL5HposssLdqYpBJwopU9nj8xNY8pd8ssPMHVKJ9tETLOLug0ObFNFGJUaEH9mZXxVp+ZFVfw21z
4bxmKGglbo+cfugaF0D76XrMbPfJZs/JZ5ZUb15hj4u8y6Ovos0/uUEnP+Os2Xm+chwpPR+ADPmn
Tm+R+VKrT18k3hFFCf9UgjDwHYEKod1jmenUzSfyDr8MkZpXVQ1BjpVpvIgcu/l0FLeDGeeSdWGx
/q6oHzK8qhDEbqthawahsZZDOFQ/CbhpT944tg9JEqjUSrlyh6Q51dBG2XP7XYeVyt9VoSfa4AO0
gaSePNueM+NpguRbAswLzwmec0OnwsYog59phDhTTar/lcKUjwh4Mj6MAAv3ERjJfe8XHR5birUm
O2FfsSa2r+1s4opgGXhShmQDJ3tcIOSHm9gcIXx/2ueSYGA41bf/piB+HyuTTuMRhMp1rlCZssLp
kNvA+2sXU9y/jgLwwH+P9cHW4YkzTN4nKNpjhCvxLwcEFo9W8eUESJmliZ1f4TRpO3wR7F1me+E1
SnWbb/aQ73BmnpaCrPQpnJLopDRxXi/u/ZkfyYrQizZ+6iDT/icwyXUC3RTHKwrN3RYamnpQeniL
XhFpL14jrAuLg5MfmSrapvVH2JEbB4+qYQ5dfZWJjlDIHMlDRsPOS3GwkSy1fTRWP+v5jqZUjXfu
nPynvL+ZIvbOCXMKNlWAZWqE/EOj2ZBFSDfAWdI3z5+SdVT541Z2O7QJV7pTiD3+XAlbN/QmFVdo
qCiklIrlISA3Nmq6XuwQcnn0M08FpDQ6qN47r6aGY9fkmM9BolrP8IsEb8xvj3KswVxzK7pWrOSs
OnnudT4hSxpnUWotpkui0qgl1fmy4+3+8LyXwM7QU4BDtcjqxH+KS9SIoMBl0E4IhToJyhI+85/Q
VM+gltSm92SqubHt59CoD/jlatHB9av4KBuw/r+PZDdVovgo/AnU4j1GU9dDZGoHtk6MyxDNV3+f
dguWg/cz5FX59ktL0nIZ5YoPGi2E76yGr0qtGmfZZEOAcbllZ8FG71QTvKhvnDnr97SMkWNuTP2D
Omm5vZ9seml57tuPuJ9NACaMp43C6/dW45jLZu7ir8z/DFnVlZzVUy3dYk7YrOVso2msLiB1bGbd
gjfQsQI/XqfZ3rrlWK0UjKYQjYUFEBuYsCADZ23cvNW2jYoCemV+S525WMe6Zs+mBzuEedgyzQfD
T20Mf5Th5BjJsFR74X2qQgMpgMFGr+jdsVfa+DSgzr0zKuNB9sLYbetF1pjxSfaL+Qjb9wi1XfxB
c/waqH0qKoo04UH2Oj9mZSkP/bzHFEVvhLMZ8T1eCJOUwUpOyUYB6XiucbNdKSPK4gGyQBh+z4Ny
enLa6HY0Oq278LK2YTfDC8ZZoXKDRVhYVC2ey6C/x6NsOqx2i82E6NAxd3LQX562Q1yBGDkmY9Q6
KjdxXPqQdUhecjPmKznLV9ipsNed0KxtOKtc2K361kLvvqaYzj87oY72KcMI1xV7DYHWlTypcO18
2TuUoOXs4D1PEPreMqtrT45TLNTEokTS2frrMLgTdBWUN+5dOSvprHK28DRmreB751odD7emWUJp
9lepzcLRtJT+nP05kl1VzxvuQ42/uk9oqgPK0rQnGNgFgK7x6Z6WkKkKbJB1NBZx6Z5JHjJdIRs5
mSJ0KydlT4so1934hhWqG5mepccGXuCLOtbtWtNcFDhA/b3g6eHv7dkQTc4irhZcQ704yEnZAJ1f
OZozPBYxmj1JFPHF0PzkWFA0QZLYfSwD1KNMTxhQa1rrLdbHOSFsPEZ+5L9a016Oos6JFi8FyEgP
rTdjlrZRTCtAk4lTwixVtzBwq/U0d13RIVJb43osZ/Gp/Y4R7XCMR6M6ySbJsYFY5VAhT1owezpV
6bace/aUKlutwVEr9/trY47ORVIV516rQRyXTMWuxiV4sFdqhhCuY/fKCtEvFO+xYzp1kMf5LvUl
zlrVk5Sd8X39PFDeXfVZkAzgmufUFg7xmBXPCn2tqA/UuepX15tXDmCcV+rwYuLGjrQYKb2yFB9R
BxQWeSsLf6ij6oAcxIiVVOFkdUtHH8UKoq0FP77Yk8/2frGqvB0Eff7XAd6APM2/AqufnQGLPsNs
kLxMYiuI5sxdtIGdQwZVYK/n/Rsur2Lrem3wKBtwH9kauoS5ArODY7LdB9Y2sgHp+n9iKqP1Do0q
Pixy749pbgePProuD1WkLOVF7qED1mBowqeXe6heaC+x45fH+4uWqmYu1FEkOzkmY/1+Xs1TNFrL
qynplMMs7oKNE5GNSkuzAhPedBDqpxCdeNc5ZhQANpPt4FvHvWQ5VLOjzqR/69zR/qX637y8AnDc
AhJVgjL/VpcT1nss+18sFb2mMmthBqJytK9HeKm1O0u0eiUusY7lPUOacRa5QDbOc8KzGjsqyYfy
xRFt/I9qNl+BR+1kQHtkJaHhmgJdHkFPKnkzUlwIIISu2Y0rElj6pR3HZRoruLIMRRYdHC9mIRUo
mI1x5wKBzvoZG8F4OebRNoyL4cGcM8O1U7O/x+5D9uI5fdx2Q7svZw5gl7vopcxjoxZWa+9L4+1B
IjWM1YAkwBdJEh5SQvvBzodHflD6VwEg49BZUb/x2lp7Q6nkmnZGdgmQu1iOGjczngPZSYud5LVz
odBlTeHsh15NgVVZwyocDZNvRkZ3wKpHT11/LWdtF6BBhTwYsPzIX2MaP23QIPAPaoaZRpEX6lM1
N0Uc5TAY2feg/BysnFlKCOYHdwFbXeqUX56MSSA/ESOBg7csS/O5KycC9D313PfPdjeqT4M+2Yci
xU5JRpTGMobu9JTxxF5OXVfv5DDq7VRw9H/kKfIqgp//podafbuyNl8+tNyrr3fiLCNytx2OrWP/
uJ8U5PB5DAexv9CB5xxEQhyAs3dLEoMhP/rUf8y19EeJlP1XP6Bw5xeJcmpqO+TvzL+D9Bm+Ihfn
LTPpwBHETor23PBNxid44rC2HO31iFh5lDrOcZhF0anbdrOK+Z/DrnDrA7I8i3iokTGXkfdwQ9Om
7VA4L6MOcCB2sDTCliZYAbpqVqnZN+gjSWejusJxUenIuxCnKwYog7b8TAGe7oJUOCO6inwZcfhF
xRK91JEVSmCcqTvqZ8/KoZi0qk+lrvwpEgd4gMdHsED3btf133K8Ln7x3FxAgTCDhReQ4HTT5Dug
hGExISn8SsXIWxl1E1z8sMTYx2+jg9VbziknO7oZxmhT8iw+mLOaxtCm40keueHgHFwLlYH/fXxo
8pxlMirfC3cw9XVhAT0dEUha2rrurFqr78/13Hj8QEY4ahzqIYKQsY6TpZfHa9ON9FcSTNbGsyoM
M+ckhpmjE0q+erjNdrnpUhiK+1tXG0J/oyRNhTp2igJyyY58dPsnKCJvQ+IFX5OH77hqs9PQHSHe
cFPamEobfAWYO5Nkpphedtmum0O1Q9cY9ie7bmCUbDo38gJzWdbRc+dVr0cXR/S0XckLgL7+6DXo
jdQXn31PWDiMuuat6Xp771hqcbgPySMjHKxz0eRiZ1fN133yr9OnuJsWvcZC6q8JeT7IcePkdyT3
//NyMorqg7LtcxbN5FS1vTriIEY1AUHW0c4e4zLFg0Upv7h/Z4+ymQoRn1R7vN6HBEvl82gke0qh
IMCQf7BgaiMxMV9ChoX8H1/j/HbOLao017XlHdRmVN7DJLSX6qye4qqB9jwmxtXDcfEL+xITuzIk
u5JyDN7KLkIDi/EUkuHaG1WMd5Sp/xDWLx9ZFzDzy8HM3U+0BZs1uIRyX5mR9tG218jV3c/CwsMw
gBewQXvA+czqZmNpSIkhthEdnYj0cYow0Cy4EL8MS3OWspTNZAwpT+LWPcouionqWsGlxixSFFf5
H5QfZMwibeJRSx8Q9XoCfHj815gMDGoc+fou6JbpFOYnO6oocs2NJbygWci+nJGD0MSR00LZFpYN
MXJCNr5rro0AK6F7rDy6Xw9K0r7TBX6Z85ly/PYSMk73mv7Y1Q+3IXLvbGdNxUCjXOctaaP67xeT
VwDnF+KVE5WYS/CfJq8i4/KuE6uwT/u1NsQwoEr7m2E1xuuYW0L2ZC1M9uC+f+PuYbxSWcr2hV0u
KahEx0jzw2MLv+oou7Jx6lgmm5nOcqdbzaiAo9rr751b4m5YQFur/CHbhJ6A/zDz1tTR0o9YxbxL
YNsN4/YvuJtqpu2mzWflPQl/u0PcugDKylBNuzifhhM3F4yyRrUYTqUdqQtqzNhPzjNyzHbc4SS7
2eilLR6A9EU6WRuse/6RE7KR17p3p8ivDj1G26/5mL5lwPB/lJ2DPG84/Ip1dZtEI/5Mbdcvo5F/
i6DBotZBhVOJtyMYQ5wzURTnl0EpxYn9zWQI89HIFcolbK4fk6mIHyMe+qNpXe8jWSG2hVaZZyAD
TbB0He095/4kTVeWmvBIabtQB1H21C+G4la7SnHVfRg3wQNZdLGOojx/ValBLIoM07vExLdB8VdR
CPWO32qMvQxGRlGjtG/BoHCPS8lTDn3dvdkZ/JbOr52VnE2C2F77eKlvZLcPJn/JhtZdaKGV8YR3
cXGYpvSoqimWMPPR/zgmJ6z5DHmEG8cyZ9ez/x9PlWG5VsargM9+F2dquoJipW0lukHUcXpAZwJd
phnxYFlN/iwcKiB2cog1NLw15dh4Jr/AIbIPgJ6jH3ZSUWpCGe/D0rR4qU8mAMQRDcz/xdl5Lbmt
ZGv6VTr6ehADk3ATc+aC3pdhqSTVDUJSacN7j6efD0ltUVvdZ/fEXCgDuTIBUiwSyFzrN+MwQEkA
q7PQ1erZ58+zpD7aI9E8+5R5JZm2CNPHXdeAuh7mRqvdkNJYlSB5pjaYXrKtTcnRnITjjk8syyeW
idkaixZx6cuu3IaKoi99bzLp1ieSIdO1V+3x6rRIrqiDbR1l10O9c2v5HjYG86ineFtUrVu0Fozo
EhUaUInGRcCWpuztaD9StFwYTsN/R0RluU5StO6cIHSf5ER91rBNjcreyVPkQBjnh6J2xVn2cEag
3IAIg+yhM5+eNbMAOZdUhylqkiPKyRWVR78/94MzgrcoQtxA23DNBs55ThBHQQK19D7Eg484mxHn
n52++a6QG/naVeqZVO74B2Ua8J2OGZL7WYvIR7fVnuCEJG70fVD661iASDPjBGGzoFI+DvNfZxrG
fqnrQtm3WBqfYMRezA59AdlMPZiH1O1Wql0mt5BTo//vgh34MyAn1rmB72zjIMlAnDxcDNZDO0UG
kvZygoxHrviCiBgLBr1BQhBG3AxGWtq9Pb35kHzWlZHPn3VTf+yHHoIXcSuscQ0Nq2KPtnH40UiL
NVjF7ty2ansk7T571Ph/OIgCYYlWfBGGVi1NRP748dvu1utzdd/oLW8sHepV74f5J3buz0XW+390
g7PSIWjs83wct10Gac6hjHfsmol6gSmyZWUVMUsXunom0Pmpp2AvuzE7V8z8VH+nkoX9kBrU1HA8
Dbey2w1avs7YfTzrrhWsLIyXtkOSiueBjwGAxFJ2pjkyudG0KaZ3z4m5bQ4e5q4zAplqmkO6ikxV
7bkFtSiyugv+t1O3kJOieSbYNnCcFgKGMiZcN65WuuP06JLW+AlbyKmEXsbHN/+U5C8mA7e7tEKr
2t5+TznYhAW55mz/4/dl25/SmM9AniJ/h06s75sQ5gI3MH6luLPgh2onj/J6+lQUj3b19f5zLIWp
rqwuYYGWGQ/K6GLulHV7ocHhjBVHf5DxarTCra/Cjm/mabfYfFS01bQ0Es9d/3YGmy9Uq7Gj8tYu
9OqTreJd7PiwrX42WEotJssPH2QdQMatmN2njd7Snk1drvCwyr0VMEpvJYdlDQFMCB7oioYloJwD
PMR/sPmV9Qp45D7rlaVuYkk6o1KwmUQLmh4oC+ND5me/9H6OWdbEEvxrm6aYlQSDD0sBLt/aUOC6
x65dPERepxxwPHCWXdKPnyzHrth/8vyedRM+IsEX4lP9Sc6q5lnDX2f1WmZ9VMutPFkX7Hj199EL
lVNbd94pw6pwBTxUX8quHHApRYE1SUzvhL86c8q+2gjca3CIHNnGyJmhPLyNi9DdiR77hvmK8rwy
TPADKBKxhvGIEW4VtZtERMlb0+Jnj9P4K8oo3ESgkK5lPAlyuIIierFqzTu2euguU29I3ny7eM+9
pEMJzo0ubRaTFZDxamDnloAfGTSje4yyMlkkenKCxdsfME4eINPTTHmHqDsKUKGZjT9CokTXH0Ti
Ws5AaGaTz0o5aYGTZ1ZbIygN1Oej0M0uwNTqq1LU/jb20NuU3cEW4RXUBZYRTDWVMWJBDSJGDjY2
+0EvNJ9kLwyV+qp2SYJ0JZrBMpbiosAyE4xlIl8rFSy8W2SI0xaitqPjHunrEbghpxgXE2oQ+dJ0
08+52zSntsuRbBmyV8mMHjPIP6EdXyRFGivu9HGMam+d2K65bFUF4QA5z2zxkZvnyZ6cfJ8nY5J7
XQeFeUFMEVM0CmV2fI1QB3jxOozNGvCXxxpcwAtiJdUmo9K/lt3BKdWZE/Bd9m4nNOw0uvjq9Fl2
O9vvyh9n16lasWQROcKvXNvJMGmfz9acFmo5r5tkWXIdlc5cDUEPP6d0k11shOwCBAQlz1QyD0TK
cgBu8ShD7oSVKX8u6LCFp25lN+E9P9Yuvjy5PXUbUYz1cWrs+mi2CqLyso+Y8AgTc47KPqYu4K3Y
/67vMVhGYhUZ+rMWlzkmpzRlHbX7KimfndiM1O3PrhyU0/QOEFru+P0qnnVKzML1jsMsYGL6Q7cq
feyefxuQ3d9iVYkHtMLWeAXrylxjXRs8Kl3840jGlCgPHuURVUCqghDE/5/nUcB2y8cw1+2NG3gw
Fp26UpdF5Nobc2YsykbGnCgZYaPq4kEN8v5pVFVk2LmXuYPTyZ7cm8ie6+vgmLnr/Zzp1K5zCVzc
ZPRCz699r1UbWxjWyk7L/JrUIEYpeMgxdZ6AnGq/MhVTbOQEjN6qB5XEtgUr+iHtw2cDv4Et1Q7r
SoUtX3Rear1PNiD9Uk+/ulU+LYsMrGcYt/Zezg3Mwr6Cd0f3zk7s9zZxF84817eonMq51JTipVbm
0UKEdv1RDcqNXfXGtZg8/9nrxSnp8uYjdS4d9TJlAnWcPlq60u/jtkVWycS6NPCStezJRoHe+1Tv
TNOMn+7RFDva1qgnfGk5TTapOT40YZOc7lMTCqoLBE2U29XDeW6u4jo4BYAM7qc2aewtKwxcN/eY
HXpigXMqxJhaPNiGoFLqzUVSUx66c4VUNnafdbtCDR40anH1hkzh0KAo2HajOIxj7G3ywvGejTAX
iwwp3G+knG9IRLv03rBMMF7TcgzWKZDLXdaLnVo61anDW6xZDEY7i6nNWQNz/DPYyKG4EeFam61A
Pc+Mdm2HP6ym4pheVdOWtQ8qSfDyl1EWmecp9MWFygvWSPMAxtGnxMyL1ynGG1NjkY+Xc+NscOwb
36x+mVpG8KWET7MxILrtcCFDZi2NuU2l4RdLQxkpAwh36CaF3LUfX0uzgb9Um81KTdqxek2glCLP
SiF06CxlXVWV2Ew6ZP+KrMibPmWbBBLLq2GX017GoynDJKOcXvvGmrWigcUF5ngA0qaBHNPiN02l
8utWKcowuCJ5eTMso/nh53oG9IrBGrjRjcqlNxR8oOYTpgT1FOq0bAFrfmZ9oHyT8boBt2chMXRM
wzx7CS3jXBauc0TNDuu5oX6jHmZ96f88IJd/i/w8+P+fw9sqQOtP+BsVITX/ocVFgl9+iVpGI9Jf
evexeaYck/eBvzuvYmYlbAppFpAOvF2qVW8X7gfLDCG3KSL/mhc5AM4pDaA0nkbT8P6oxuo68R7e
PD8lCetXzVljD7yshn7DHmQ8NdGEpGKct9FDaKyMvB8f0i750eC2BsoW78jbLDmQuNjvNfWrA1DK
ZXkGC6a0i2NLWenYegVUTiyVy6OptwaitvOQHMebN4U2Mw+Nld7t6jDe3abfT7/PlleTA0o6mYcQ
8DsqqLOAQgf8kuWU7OZhCwdrHohHzdkbvvMC+jQFHftnXDGERjZPgdvFrHtcdgEk2GiVXGTn3pho
3aghNcZ7SB7lnv/eF40H6IVr3RuXvzcWfrBFQ1N5usflqxkJgogwIs3bO7hdaH57HTaqm1rNi6WM
TVXpshyO/HyHOW5y+//dZ2tKf/JU9IQFD91zGHvKAYUKtjVG4F67UYF2VOfTd8MX0/c8c2oM5jXn
ila0unEj1dgko5WQOnbwwWRbeNfikUcwJoaz1ONRc3QQW+3HDDmoNOa0CXO0IFop0cN65XaRzEaU
F4NWVH5+nuuN7p/nSpGf++XnKzv3UXlWG7lbf7YhH1MYYo4R5DuhqtOiqBOLciE5MnS6MZBTSv1R
nafIprHEx4Dk3uEeiothWrUonKxlTJ4wRn1IhQ0pezMmeTTbWmxybeiai6qo5opNEC6fhu+RjAbf
sJCHY6M32z5EcpxaEFYmZafuBj9Eo8nsimcnBx7Zq6JYJqHwtnKKHEBGAIgoGt8yFHQDcspj+71v
+25JfQYFKAO8SAupgPyi9+hbjffYT8AFxWSOe7RPBIbrPnugBoE9vArnfuPmxqYFsbSU0/PZjz3C
buDgp87X+2VS6s+XJoGCTili7xmzwyYangpcV2VmP/14ybx3h1Pk5fsicvRTiugLoLWYZ5Q8lMEY
6TiqRrZYxPOwHEDJpy9W9zk2BD7sT50acVr0SBQyu/cL3k+7x0LbP456le7v15BH97my65HXOaYz
Anp+6fvp92n3mEWWaVvG9vt9rhNAHUpiVolWWnZnFQn6fV5R5Zl7oQ5KdyUPkfVzjhmPw98HZH/0
diWf5imFwTjcptwOa7fc9Djx3q6npWp3NluBJKY8zTR6yMPJSqR4M4IO684yLBs5V8bSoYnwjsZz
7LeBe9cLoHR6Ta6t71f55cUC1cbYKo4wMJjfwX2O2cASWFDzCtdKa++iIUTT0y2KZ6FpxXNq59HS
RTdhF9ljnLBXKnnfk/oopzgzdMVwPJK9iZffzgCtnLKZU8IdtozRs2yQfjddR3+SnRqYwyFVgj8G
gPC38YY61LpweqA/+aNq2NSFfyrT3eXoOpu6KEtGdO9ucnXy8N78Evxl6jBf6bfL/dtr3HTz5GvI
Q79M/nw5KYRnWNlnSqP8Vkf18TYo58Wk2yiKz2/rdl3Zv7+irybRrvKKJxFS0FEj+BZQiNrXiYVM
Pa92fotjMLFJZl2s3+JhZv4eD2LRbZMmt/nAGxBAyONti0r55NcRvZ9NgKRou+i7PABpxS2TwUnM
LqDgYvt8FnEt5OnzgLzQ7QQ5ESn2JZaNzXYQxcukPTk2THoX6c2XCOYFavhKeFDmrtvp0zYZQIqE
rR++iEmHiZnURzloTO33Sg27EyYtlyyDXSXDOpy1FZVdbAnmcyyy4LDpqP/J0W4a1esULAuQ7/US
+mGNYhYoITlYsi5jm+nDCJhfXWsnFV5X/wqLZWxWna8l57pCr7PSg2Yl4oqu4yVnu9TjDf+HaV3p
4Ky6zhIIcuh1tDRKqwcJX2f7Wz9RUDBAnAtaM4rIJtWax1E838ZEFFvHQuSvsY5ys26zdzDRxqpC
bWZVx+5LlQfFpZna11tvjLVnx4uXqt27L+GEZL3XljluPIiTpKDsllkQhBhFoF3Sd6NxqEf4r3hu
oHoIXBe14N56Qt/UvKIeYy6BoYY7ea6c7Lcp6SE5eUCpRE6Wl7pPJht3bjEjurgtomfCiSBZ+KN4
MNGwXEZsCb5py7pSwnd2ARXCbZr7oDeiOeiotGxcvME3tudrqzZU7KNS5w7iXRwBKgn4OfaMIrUc
3Ia9wANaMNRA1m0sD1pY0etAZHMezc8fZCMHipnT55mk24Mx2wvfwagxhp44jNo2UUc0iSK/cfZx
kn5LW6eHyyTGT8OkDtvYMoBiFCAYjNLTy21lNdpZs9V6gUuutmlsFJVWVV5auH2p/AxmPCqloArt
TTe44VEn8otbwd90KUdHeF5PhRhmorV1ytkALVr2J6seW4AjDNbiGgIsQ9R8fKNGuKCUrqCf1nXh
ZlSUfOUVVXDtpDd4E61KZ+oeZQjfebEqGgxTO6f3HlIfPV19rNJvhdau4iGyPpu631CEdQHMZOUn
6avs1EF1aTR3LXsK9mZd98Fu8Hr2Z3HDYV5roUKVjAt5mGYlWlTK+F7j14EwLlumWh1XSY0XSty6
glqRlu5ND/pxVKYwuEDyfOj1MIGjVLnvI/9V32Cdn1FP0MyxoZ7cjUvNieunLAjzLWYrHkj+CVpg
lkebpFHibaEOn9kcI/g0NyaweXxr5kNEaqNjGbXt3Pc8kEHhbUCTsxMTsYO0oAYYzUvewc31DWun
ajkaOBDegmOx63xBHhp9d3ehTpG77HWV/ZCJYcUwZQr6fsgnxv1j0A7xNXURT+SWTeY01vyjHg3p
S+S2pMsQfFs3UmkxitRT71ff5WDuu69NFBQnSBNvcIfGm/wUFWPvcRxfpfCUNgtSCSBw+z7hWyW7
cqDUI33lAcCZ5RrQrJJNPm5QA1JQmCCfsgD6Ml5s+OVwzI12Cdd9nLn0I5p+eakv4iR+G/PW2qmt
lVirbFCT02TBfZqnCFV/R2Wx2cmebZEQhXX3L1eSo/J1FDV4s0Gm/7iaHlbJqTeN29XktC7rEHso
smRb9F2y6YsoQj/Fa68t/laPuassZW9oSzQZGg8OOv7qe33Su2vr2+YhVppqkXbTrGzu24ehbP0H
OTnSAcEVho/brhthONsbL6Wn4iNfo6h8RJgPxw4pyzV3Tc9+ueW85Ohvk+cuqr3JrpymYgFKfU5q
zKmMX/IZSFSuNHLFB7gw1UlmP3zcKvHNHWfuoEXhsEub5wQtWW6eSb22EsP9gnLdzOvF0jMHZ0Ht
U9XG9Nlt4CTF2Ll+bkPMTD3nrTEt49V31WBdet6IZoUuDsI13Y2KVRT8Nc9YVBiffqOOtJCKdG6n
vOUmyEhL3goMte/h13vuKYG+upD0I9mFgY96yozOl13vZ1fE6sPt3DwGND5EcbeslVBs29TGGgwb
usUQFO6jNAdTewVAbaBDOkTaVV8iSxg9oCsVPI5u+R3eBvWJSInIzYB7l900LLnVx9FWyVqB9mbY
4tBOOX/pRKp68wYAHvKjayAa/YLg95EUqwvx5NLObuP93MgjPxPgzjFMM50Pga767T40eTAXupkg
M2S1B4lfVXuU7mRXR0Tpg+yGiDcc1L92MxeNAQsizUJaipRKEy/9ssj3Cq5zpA1RjSpMKPhy1JiV
e+udpwmV72Orcs9wuqXEI99xy2x4NJzF/RcQNoi8tlMALoxSVp8G11at7KNDuehJplfB+PIEV9H0
mkMy7njOLSQnJDP7eJ4lT7x9Zw0IaKgvqG+jMdpLy8mjS1AVGDRNDWoyQlRfrXJrIM23rlQXhtMS
YHCyCiwwC46lLaU/jDSAkUdwjGEfT4ga/DYAFv8PFbWd/T0OntRfdVGCE5ONtBFbDwoWvkDlkiM/
qHcDPgfnezx3i2QZ2Ck6efOMWzPUKGt4LZWheHaNCkTunebLFbWo114dfW2wHaLurVzkH84EY3zv
+ZMVPwZ4AElUshz72fvreZNbxXuPO/kic/tkWYNXXvHcxtv6zj2/U9Qbc3xiZWZuh0rMm05fdXuS
ms1B6tYOFa5bXZfBrhHqc0yuac3uqMDmzMGuEdWVbQ6i9UGO6oqFANAkekCI8+iI0SoaDBnby/lk
zUKUolCV9W2yUbNKqKtqKy0R29lB0amQTRrG8Y967sn4vbnH9LS6ZkDQdnLwHvfqalyYtjZSdQ7W
mT8az9Q9rA8tbrRJOtVX2XOA63s561TZMyayFY1x66AIbbWUr8duGj4g8Sdn5GYzPoSKOJioocJi
RFTQijXQ43PT6N6Po38XCwcElkRVQWr/z5PllM7UP+ls8ba3E0zbOkR4GQuhaHCVWLkgJ13tgSJj
opAH6bNjp9ihtmPyboDKMlMqUZRhqKeilK/1JHIdDU2f0MZbPo9Fg5+HG37GV/SU1Xr53RD6xeqy
4VOMmcDKtTvvrKemcoiNhJRiKKj8h+9pkqnsLRr91aoRbWv8Nn9xkY5a4T+vPAUJ5BMWMRZlZHvY
mEFo4S1kOtvUo47Z80feh0qaH+LC9Y/oqGs7lrzWqdM8vEJbsUi1Vn3ia3rqQ7e4yLVamufNDikX
LE3io5WVr3VkZR+nsfTXCksiUlR2fNSDtN/gVRW9IIJYLaq0n74HbwFSG99THqqLqQjVLczhdNl3
5fQANOSzQAX0Y17p2SEj4brE8Vx5HSdEMBNeeyNHgzr7DIp/Mzt0veAgAXq40/2XIqjx+0jq6FrF
Y7fiCZk9V2bLEq7Pq6fWQbKmbCJIA6VHwVcttQd/qGG2aZ596WLP2GiBEl5ABeRbfdRLBKdya+vm
yXTqAAYtSywN3MwrPtlBvg5J5rw0lWZcfFHm0GGIF0njrjF7A33PhpQVbPUQQVc6kif8rBU1Zgew
VrM1gCoUMlEKfpZNkecfPUvxT25MQsBAk/Bhxk1ZpgOVBa7dus2pKW/rzNR3va091dOQnSPSI+fU
xrJhEbmZtvznP/7n//nf34b/5X/PH/MEemH2j4wSUI62av1f/xSa889/FLf4/v2//mm5pmpTsLEc
zbZMwzA1lfFvX56RcGO69j/ArY9uzq5rZdpOiWh8gsl4axsrqxjHi5qELMwawxnZk+r7rmr9Y8G6
4iJHh9BRli3eNWQm9Hih8L89jHPeAn92WLJ8VqgLPMmIkuMVhI3CH3JIhtivNGwvu3h9P+e36/gA
o4+NP34K9OEa6OQ/LWCPF6z2oOjPze2obm6D97icxn0IP2M7tw7yyV0gdrqOFRsDZC322R/hvqfN
sGqhpLPGlFltedjbZ2OO9aXZgrRtomQ/JsFzG4cOomJ/HaXE9OO8QgK275PG+TwtI4Ezn3KLl0BK
S3uaMJNryibe3Gq/3NB+FHy1Kd4Kb4K/LEMOhZ8BDPtCbfTqpXMH2AbYJK4U+JgvqYLKnRZW73JQ
NuyBEyd5qZSieqEk4S88FekkOdTXmbvqWny5b900Mva+uemFjedqmnF3GntjvLShbq5TrcBTPWrG
i2zkwAgb6dLa5nuKpvdOxnmwVMgJphADkRraBVWsb0w/8j/jmoIa7LyubMoE9E5vnJQ2Bd2uIvfR
h9N65sjiOuYlqwRZzZOh6oihz97vk8sydoybZJsU6qakkHwe9BQC5jB+N2cxz6mbph0oJ5OtrHj2
A1F9y/48cCr9FpkPEpSqv/2M/GWOFlXf9Di2Nqj5xqcx8WLQ69ZQL2RflA1K5fiCuptMT7+EaVmM
G354XyxdsPoMy+AsbEVbSAWVFnOjDTnbdCvlVoB5JSDcy/Fimq3xGojTOMuuNLkfnJshwiLedp1t
Rz5pBbpveCwowLuK8eBKCEHRVf7SBPezDaiQPGZgUyv2su38HU9acjEmgupLaSpgz78Ac27kEfo0
+qpETmGJ4SZeQzIoJ8oRrAq8JSjRPoFKkGmfE6ui2j0EWDEnpfIx8r/LsC1KSqAxNOugZxZ54INC
qe0F2YizE/LGzk7rKmx4q3rRFAp+nKNrPKeqsM9qN5zHkT0I6+cuWZla7G5KqLvPzjgNz87VwPIw
W6q1rm1SJa3QGVeXOcyTIDc+xSIPP2cYXC+RqUqvY2mMa12pY7Q8XGM3BYm7D22XpHqmdYhYtf1T
pOHmiMZKvNUU3xQ7OMP6sm4LhM3tb1OmGx8oaAwYRNQvMho7oQ+py/aWWl6Pm8l0BYVi9AOHBHiC
rArKbq9E8LLncmI8j5qT/wWSOGpIs6Ovk3TcDIBQcl+A9byxEPq+ddUAX2WwRC91EmarRHO7R6hm
xXYyuurI6qpBMrDIt1Bbx0ffjNKVpTfGa9v3Mdlo7vBVFaGQGgK4ijP0cktcjp/queEpNy0AA+M/
6nU9eGDbVBegkPOLvJfFrIe2cWU9Wsa77Y0fp6YQZzEzAutI8ZatD3NB0v+cCS9VryOfJkcHELKQ
LPKvFAV2A2D7cxc56eMYZ9kjalWb3sREG67/sEWXPN1CXa0fQPBNa72jNGo6rXZLtfW5eK4N/voy
8Qa22lwjRjetZeJtyrz0Ujq4m805OxnKivKhsXsRQ7t2cIRT8+osG4UKzLDoAa+eoRKBiDHBfc09
OarHKaOyP6rpN8+wOrQ6w+gsGxuMLhCo8ms6VsoRkdEIZTOaVDVgwso+6/nw4CPOoRUaxsUCYC9q
7utIM8tvHSnQBepvKIJOCORArImPsuk7N2ZbzmP7FpT9+/B9jg0cLe/bg97rmHfj6Prfzgx6D01P
tfvs+mShRNaxUI+SlyJt4IQjvl+mQnsN8aC8AAD9KnulTq5T81ivkpZdmIBDT8hnvPD29S04O4wN
/WgoTnLAMGE1rQyc1qmw1fbRFHG8dFJrWI8m9VG+Kaa3B198SnoDHDMqup/+wzJiXiX8ZRWhCzhX
IEEdS7VsW64yfl1FxALnNlt11mVRuKu8jwx1KcohX4GfwGn3z4w7W9bx5FvVo5fXsIrmnLoMyUbm
2e9dOdpMgblw+6jA6EDsq9J/rP0C8rgSXvtZ0TMr6tcEUw8UeyrrJU/jcJk7VQQ6kS77/gxbTAQL
5VzFNCiL62gVylFFndHUEWvVdr7SRKL67z+Uf1lZ8ZkIR1U1gPzc5Sz7ryurNCrrUe90LA7tsFlN
fUMOvG1OEDETYNSnynPMQ5mR+f77l9VU49/8MX594fmN/fLHuL9wrSW+Ze9BVL7EFF1XOsvvrXTm
65SEYp7qXCFxeBQxcv+9YH99krZ7sE/jnYiFuhwitbvKWD/h3tjqz7KToRS0ckjHcCtGxz8U+Zc8
/tjjxPQ5K0ER1wMVLps03seyc1YCKsaXwUAiiwWsd4h7FDpZCnyUcfwbk6XLBvYStnX9UPUg9cHG
Nxutg6NoVqPx6OCw2WtjiBe90M4infbuYOASMjfQyd2DazRf8yjSfoRaq4feqaAcqIHmZGUNhhxF
MpJx8xlZPbbrWg3FzWtoxETnNIJMCsYhAkUJa5C7Q7hKgS9mh2ry7W2Q6x86DMxPaCyirh1o29nk
EoQRoXsz9qI6hUXRNgt1PpwnqyLXtr9NkV1DmNhudLm1lt/3VtaZ5GHcL50YQo/8zciI/B14Uxvu
FTTTNq5djg+yCTI0+1JbwVKUxOpDWZfv/+GbpFn/8k3iF+24tqoahuHajv7Xb5LWmsg0thBkRgf3
Pc2vWWWk0UFzWfDuu3pIdizi37QSl4oKl+m1PzP1jWmwFno+uSffH52P7gOu0NGn0u/VE07Z3sKd
Sf/xgEZMXStvjoMXbi+6HuVRLXwwhTAPha03B1hjzj6cl6LIVWXnXoEWMPemebEqj2QjDJe6foXX
jz+PRoMeISsZaBu0iljY1ciJ7s0q3966vouiHgn81wlW60VwTchxHS/No+GiBA/wHi2x88JTD/rr
IJ+L8gnZ6Ma0K3t4tw5WNPtAT9pjMgmZxfo0jrn2EiTqdPVbEuV0ZOOE6RmvlPEB9i4iJmjULMoY
xkkwhvpWH4Z4IQYwEXpuuOAysHFjp2Ao5yY34o3qglhJ8U+nwvbnQGF73ibLCjjjs2nWzSUrDWDL
c4vQ1jIorJwnBnQCOIyo0i49mOYX287bXVib39wmGi723LDMY01aZBmkPErNKxmUk29nyDnFOKuw
FQcZup8bmcZ4LB1jc59vFQ6XAypu44DZJsuwWP/9V1GYv30TbUtQvnOF7hqGjZ/4b99EYWPbYdh2
gLqiEi1bJfxMuZMN61QHOnaiaL7vp07LVoWKG4sWpl9F32qf41TTkP3P690EyOOk14p+EXOjKthh
8w0YXBXJ9jkij6ykr9ZGWU/kKf+cKgdk00/qGkzqsHNqADd9jgQdmkJHFOyCq4uuAMwmBMQCoQZX
wwqvWYrhptLzo0Hbsf8gj8KfR5ljdbcYqYnF339atviXT8t1dcfWVYgWGkaZv31aDTxFazTbYqPr
hlM2qyb9fM8v3nOOMfe3XZw1rzJU9DGCMvLQ1KEtteFCqZMcdRaaoYgQ6y/SfnWPOaTBb6MylvQA
vIc8e8PVECHvmbOnd3355PZiKRl8ktWXtCCGMmR0jjLW1zp6NO3or2RXNAY3G1jzS99tUQv92Sjc
E8qF7BuxwPkqR5fI18CCq8ZQn9FsAgw8DH/ksC+hGrdFecxr/0cT+/A8Fv9938rPnTHFi7wtxjeM
F3gcOEa9Zds5LSpk3aGLRcmik3eKVIvqnUNumV1zP5isIINo9fd/Puf3BzhCIJruIuMhHFPXgMb+
9bYrCrPFj4aEkOX2T44q3l24trdns+rBES5nZP7tyW3VYHqi6Vk+1bUSCXwgxghhzg9urFaGs5EV
Px7ymqu9e+gFneTcPhbpDpWZPy9URLcLyTOR7y/Rdwi5kIHHYJoM5taxPX3fOhqWM7OYq2wGO2iX
tauYW0oSzS2WK++wubKFOmO9phbMA5mnmqIBSqHhmP1RdFF8lKFo9FE0GKONHOtBvSSloY5HRQl9
jH1Kqi7O8EHuhzKzrp4CjJ/+XShjltw6yVkC3aZdP77LYo/vhGdfqMqzmaJrrre5TzpdGT+RJca/
NR3xLwSRLGHI8gihK1SdZmhyV4b5KvXMcdlrevgfloaaof32C3VUHR0CzTT5pwrz9wVzmdtQWhLd
29jKG/egXfTT610eVVCtbXQDz/d4VanY7o5qtJWm8UPH/sStagd3ij54qnr9KjMOuqPO2quKtern
BIQXQkiyhcW6K3W6vYVl6DoOeLymc+OQ9+Tb3eoGjjUVevVDwv99yUqw25g12lMbywRGl1Zee1Bj
B+na2dxMNv4UvE+tYR9lz1C19oC2BFAx7+n2SLX1cNjmnYLIkfzhyH6h2P1ikD+cPmE34+E73GZu
e1IVC8Z0zVbn/minlKmunUbFFlIY1I9DkZE8k9tIx060PTZR2iEoKnMlzejT3Dp24RB8kHFHJD/i
NvIjfa1dvZuDW60oKEWF7jEbKmtRxyGmeqn/IBsHuMoFx1v/wUamwOg9yNtzSA7KOObQ0TLgnWyw
XIJkJYNG3FXbuuBmJCdqncNIh7TQOSKxNV+9UEMYaDy6bzeNznZXAK7ntPu8+pi7KMrYJ9XUlZ0f
dx+lH6FsYnxXqsW933mWtg0nE0oM3pq9gzWQ3U/aUQyxUUKQ5/CXfjHG7RFUXmx7xsU14RnbShHt
TFxI7VWmRA1LmfI/PH3M3zeDrsFecL6BgVtj1SjHf9l/tF5Q+Tg8ocGtl+Wj/LaOyvBqdpF7uH+f
G59NhNma6vqXWI9VRK4khwakxsquIFxaxrXpy/SbY9fP/Yg/O48IYEk/b0G80CmvWYnJO5AFCmLh
pm5yqPOhfOmy73YS/l/Kzmy5bWTLol+ECCRmvHImRVKkKMmWXxCeCvM84+t7IVltlXVvl6MfjCAS
IE1JJJB5zt5rOy+pZ1W3vOG7HHXOC8FhzVOGvF4eU8ymv1ZZupd7oUoDql2JyTQOVgmXe4QwjHpq
fugZBuBizU/Xgzow7ZKDRvWH9Zv78erPr88QGqGsquAWwIPfr/5DqVcBQlAXrZG7t1N/2tpJmi38
QOnO4bwZqCScRVP00AVDfekzl1snnuPo2yqPwLfkYi9PGa3hyasmqr3gj862aEFpkWSMEUk72/NG
jsuNm2qAzabEYibMuX+PcQpcGQ82x0NCfp2Gzmh+ofmpqTt5Kyuc3KV8ufcDcjeDJynKwT/Kce4Z
f/9fZc3lCz0J5RmvfgNU7CxdKgF7hXi922jX34oh6L6pzOicckvAR9wqxVHYoXFkoY/vGi2JVaz0
1Dc2musEKI/nUd5Q4mzkaQUlbi4RTb/+bmOSfvRI9HvERyYebQ07aaJUAPlRy4NKVgXXzz4sd/f9
rgZ+OcEPGvGDLTKESls583dcq8A3z3qtmFQmOG2INU4DBek0fJzlKXLjs15Z8ksh0U5twKNU8e0P
s4K5XvBeY2ENZmlCd1XT0FTLoLf04XPhOeoYDkOjrioiCLwNd4KcCRFBiFZCaJ1bkF8nHw4xFgDu
/S3m6GytDmH5pviTvqVW2W7krm/RtMPOd2um3jopZIaUtKTJU9HcrWsa+YM0UVGqI6Jm3pWFUbfy
rYU8ahkDeQ9Bz98Y+dvIwqteG70WPNx3q7l2L/O3+iZ57ESLDkazHeNxssfnCEvLD50PVDCq5ufC
bczVRFqwnjbJYWh6DBVl8FxQcV6pDXGq2a/Azi5xDm2UAyQcifWsY9UgddFkxk9Iik5mFpppyskq
CBLWWXmoaeemm8KL61GrrWYlKWhVFmDzAWDS4UVMRc0ct1/BO/ZPmjaxbkCZmG07L+vu10vDSon4
aFRgK3WOrT5Hyj47WwfDDNd9D9NTOltzDDkW4X/PDfGj59iOu0VuNcofJoWa+vsSaP77OzaLH+HY
ruCvb38o6zReiAE/YT41WNbFHgqx1VRqJMWMwUyMODjWkZYtjNoWz6Qf9lffatfyYEMS9HPXwxnQ
x5EkA8jgouRzfbD8oTwlddEsqiD0H0MKt0+Noz7LD0lsC33tuj7cDDczNuSzwBAJfexYJAkvS7Uh
MJ68WuMYwAAQZPeQtisnMeWwpXk2PqR9vAZNB414KvcJkKXvYEjJ0cZWfKsCs9q5vhXs4iLWbtTb
0ZFMsJzSsHjQtTD8DLNCB8FZpw+5TqlgbmFah9GCsDqNSWbSEwC+FzblPu17l8l9GcPygLQAucEW
ZwITmHeQoPrGNFChG5viCZ+IMOwc3nWSlJ/JOX8HpxoZOQ8u8OWVHMtYWa7MrLC3NBmGNQvTgVqG
Q+NWd511DijkpWpcPFpuqv5sgq9KUTjfU80jUhARJi49r94i7gwOSteZZxcwHJgJz3/rB+vU5/r0
0zUtlEG8fm2F+rpISaXVKUuWVU3cJpPtxf8OFXKvmg+0Bpm2nPUhPtrFVbz0HdqhL2o5HFSFNLOO
mv1BTqqJFmkeR71Zywl3GbT1U+D3y8Bo02WJsPYhdMrglcXGJu4T+y3F4rlxmsrC1Mhupr3B3yg+
Z7k77AtQS+twHnad+DqVbX6rYSlVMWmhTC+QbxIK8lYztVq2uJ8hSOb6jcv2SQct8+Z6WbxBOQ/g
KFX7t8ohXYlMvk+jCijJtejUivm0okGu1vKdvaCRLi9dmIaLOPBKsrtw5KQOKjDkD/4dlTpVWEOZ
Wy8lR7UAahT8TWp0UKKRLlB+IXogeQj6ftP0GLP4WvpbStBqsoyqhqQJ13gsy7x50kQJKssxX2rV
IgnBzPyLCVvvXJB9vYBv2HzRdg3NwaVr9cFeiiUzc1K2EamjK6mkBJOuQBJG1SFCNBy9e46SMLl2
rgpDWQ+YfKKDVRuLyKY+HjZyTG+q+Gqn2kIxq+gPswjuCR9vF7auGkzPdWEiASMV9vdpBP8h+kTy
/VbcVLJdA47aXpWjvndD8I/a2BpnH2wEfUv6wnZm3gZ0V2utHNx1X/vWTRWWIOsjeQ7NIK2WU9U/
enrbnJUIybA8FxYD1ojYBbqPfJC8dRXHimWyKu/VfTY/SjxDoCIGgvMCTjJYlC7L8oSchVELx+Bh
KIHW6JQY0T9P+/cME50swscmAstnN2q+MuddeVQeSHUYCC1SvZyr3MpNxPRVmFzjaz5W/ghlMCmm
ngRvpXm1E2XvGZH6lVACazkZTXRy3PwVUtR0Ziax0dOYxNCZAqXzzmhSxik23RkKhepia/hGtBo+
+7E+PMgyEyVx5tm/Nh/G0BekS7uwIlpS2UHT4vIYsA6+EHKQXczES7Z5S5VS6eb7nRzMreRQZG2J
lMstttzCfMBmlE5MS0subtAl/BQB6kaqSmdjhKUCywW2UglZIG7JGLX6EFym4YgHZ572v28+jPV2
V619t64WhcgL88VPi/pBbhznRNyN2T0NqXuNm8BAoUOCzb2rR0H3qrcA2GZxPTpjbdmUCgJ0c0K4
V0/NVl5T5GYEfeNobXOhHG9iqQ64VvttrK7hCsArVQEDyV7r+249FszEUF6s5XRBbuKEqAmSu9Ul
6VXMK+SgzPA0CSujKREui9BJ0cEJ9RhTg8dfK4KnKI3HJVnA3WdtyL54ven+NIYfJObRvx0DY90V
evwkq3KmiWGjgVK6kzU76HcZqU86CVOU7PxSc9ejGzTbrjvJ7HVqfRZxgZGClTHq3uiht5E+rQy/
73aSF9DaV5/a9k3CBmoq3AuYB8pBHiOY9Kfmh+2qE8xAJNXgjkBg3f4c5Yaynjwk99XQ8llvTTRk
tX220vCvQAnaZ0iQ9TbO3HSvOv0A7Z/AaxlzruJnUERvfRU9scxm4ov1vUP875NNYc2Xh3/ONgXT
DcMQAOFd6v+mNV9e/rGIG4kdBZwXtkT6dpr9PResE3ssnYu0yttPCOlWkRpPX5oQXESW1vHetZH4
9KX6NR68gfu9xmd9vlbcNzmlg7C/odeMl2bhhAe1zPR1GvtiA8jSj/Z54vYr3/LrazhvJiMrVnnR
KNx93XAVIRsn6mBM9UMKWH4V2CbqWUgvL7T2DhLkKse9IewPtRD5C2bOQ1WZLJ0TmyQUP/QvUZjZ
S2dM7TfMh2DHBu9nZ0YHlNrRg9WMyVpD17bFSendZ/lyXi97AKO9TxLeXp6hu0nL7OJlIrs0eJs2
uZVnBOg68cbPQPQrMxfCdsNdpvrhSZHqjlZL0INPIS3oWfpBvMlb6w36FsMuAvm6S+NV5JF4bIC9
3jQdnC+7NIAgBDVxGaFuqdv7fp4Z8TIW7mtFLgqXQApq8tuHpnqu1qoXuecWAZIHQjUqW98AQ10T
Aeuf3jexCINThP1vUbh5cAJehTcWQNQ5AcT2mNgZbihIWl9EZyJvUvEVI2bmTzlYb5k6/4Tzo/73
sVAdF1baREejdIMb9UuYIVRhllFN/88cYmU7Op6+xYNJGFlclW9Z3J10qx5uueLbp5CZ4ILkXfHQ
lD4VzCQolkoa5HsJ8KjdwtyOU5is5PeMTC/tXLTOY+c74yrCYboHVu+wHiq1HRaB6sWLy0s9G/XL
QcUbE5YmPxsu/89eoluPY6gMS1oY01adiwhyY6mg+dJKu8Cmg1k9QUYnBxTqkWV0O5pW4sU3jDPu
vfBbVfgIsPORlOnhD4UTbiUfv3TMTYWjChdBkWMK7cOXTpvSYQz6lF+c2nXo9DvvoBuFlS3kQ7lp
IkKTVVc3KYXND9+PqM6nKA4PmhJ0d2xy3FhPYYE8bwCLuE9m4Mzk8Y3m8ik2CbIbb4EModhPbUcv
aiJRfEyp2kTPgW/WPpAz+1kJFf8to+VIkWkkDoyJ6wZEnPbQC6N50ITarYhR8miaiPIqWwdy84+Z
te3VCzuz8qvWwzxHTkiqYRTF6zwymiM83UUz/6UGSA0r5O7JMeu74ZJXBiEIU209u1N/Sh1SOZup
0Heyg9DQ1T6kKXQJgwbpDfAJdCOFy5MyGNMelpS3kBOa+0wl5cdtmltZ8SWJlbpYd07kPYM6k6pt
q7DPdD4Nlr0tJf1cw49vhjj9CXJjExvEYtZwUmI3Ki5c4EmXT5NuaVQoVElOZ3CG3szS9LMKWu7S
99lG92L3oIGSORjcwzdVl4afMmIxuqRkldB7Xxt7dJ4tpy62sZ1kTJU865oH+rTQon4p6Mwv4esq
x0ItovMQTlhTZ2NUjj4wj3QMC8W47gLHuwyj7QBgdlgTVJlykZuWeuKuNVZtHk/Hoqi/KJpob3IT
F/anyqQNZlUgKCKa1AgCHZurelOfnFpLXsrah79i2fA023an6dxc5G44ej9iDFQXODf6teurF9UJ
zlRvHmVs4ftmyNRvNmiM/fuQfIRm9pJQ3D30pL8yUeSLDur2YidtsqNE+c0t26UDleZBz5jSDVmz
5y7tOsugY8L4j4d65tpre8rMRTjW8UM39Cnf27K8yY1KqwPxQ3PyJ79FYFYQ9yEia6sj7sKNwmlF
qZW3IQvnwo95bbpYkBQ33PzO48bQV+6uH6bqhcoATNIgx7JpphW+DnyQ2ThV62jsWEirlbn0kHpd
kwiTliiD9Ai8QeVnC1z+osX0yGxKXSkYqF4on2DY6dXNqOuIj4a8JAd8QI4lWfRCR6oA5hMXUY03
oeQO67l4L0bH2igFf/haJ0eElXu/HVNnenEqooEGixQyuSuGEAI2hdYN8l71xZrvqC16/hX8EXKS
lO/t4PsPIi+jI2bx6Fhq09+PyEwtDr4+LqdfB99Pi7TkE/05ZGuRhSUgkdv7Y3mSfI58hA+Ne5/S
RasR1g7rtPASaY7ynGXMTllAdEe52+GNYPYd1Xu5a9hdsbZDtPD3k+uYCmfuTKv70bKvCUSl0Hs/
SvDTydZ0MvSi2T+1nIPRv4XCfMv0StzgXhr7BHT4JjadmnvWV0zf/TbW7WLnlz1dRb80Tg23kJPo
7GyFFtz+NvwV+VH6XR53CZ9ZwdwhfiSzWXj3tppt1AxJolx066VWHCPKPbglvYPcJOhc7o/A/v7L
GLRhD7/Vb6eowCSCVBX7KHg0ik8xkW0jsotTbGW4xlVnugRp2i6Z8WuQ8RhT22G6dGAIdxTDWeTM
pxhO1XsLc6+1qbsuNLtde7mVvs6V724mrUWG6e6Zg/0g8Igrs+oPRJ43jXnwGkMnCLDaurUibqYx
JtfYtJ80Ml12iZJhGwDFkEIZ5O7fULdDTIpbfzBbEhDjokD02VkbWzTd8xSFEY5izfrRFPTclbL7
SggL67jUyR/fzw3i9X31xxpbWUnl8F0+bESgt52gXoMhys0tfjncNgjjg1Qk6yoHIIlmodi6nQ8O
xTGK2yTicFHPfQCbPgBiH/fF8zoivQ2Ep1PuCpb11rOkNMmNIwaieEq033IXG0t96GK7XeR2qvxB
m0Bn4z9u2y6zZcqzpqupqvax3a7j6p/fJfeKNrugs+tfmaYPGEKqci13Q6vMeZSqW7mrTBRnxxhF
mNsHxTMQkVWvu/uc7kWwiL3zYOnuX3ZT3ECWxl+6Cp124o7Rs1do8VrxmKulZcXqsCiGQzYQxp4A
KV06JDRQnbQGsu2MLEZIqRTJcycqektAv8YZ+kXZQ8OYm36TQ0T4/T0uH6XRt9zUK+3xLg2fHBgU
iok8rKmn8B/rtJHIs6hOvP4lDJJorRZedWwjJANR7XfPHXf3m+4gOGg9btuxdUWKPp3b3s0QHWOu
jX/Pw5a7TgCQMmmn4Z6dLYOyZUb2qCTNrm6Gnya+5JeJbPnUAo1/d58BV6+a8lrFPWx35gi4DAmd
7kfyMcEJVoD/jkZd1O9DadqZR3mCHC8q9yiHGq5VwfLXk95fJ7D80/uTfr30/Unz/0amHpCBpD3K
KoWZp81OiTFDqFpPoKw9pNWC9SdK5aRLxFImf75v3KpzNn1qfv5HLmiqdX9FloOAn4C/fFVpjXqU
G70G6k7MWbZxjfz/2Y+mE40407YsXagaQhvL+WADEXqmG1ZPr7jm/rIgGEScjW4AUpVm7QYbc/qS
dt6PPNe0VecE/rZtAs++aG5sI2VCQxCKSl9NWgak3q6/ptAoh2jmcvgIMrEahQu+kcskn7MX8ajv
+6GNVprOytjTG+VKSOFc5wHGh/dLuSphqFwrUeChgtRnN6ELZyM+USGp9qMjPDJeh31PMsp3FFn4
VYXQPpUEsi1LJXGfVA9ghl/yE/QCwmkoDP/BqeP4Acugu+2d9itV3ENiadG0ID+9Bkxq86XAa3eS
GxgEHCGcDQCs8SUSjXFKM60n9wcsqh4XF6Jopjc8sDMjXLV3f+8S3dH0tyTuY+Iy4+qhKnVrWYVR
tbTIDyDlzC4f5AH5SI65xBVwyw+TXUuNcFXkmYrTKVOuDYiZK2lpX/A7tg/vQ+N3RIP6tSmqVRIH
zaNTEYAT+uarzdcRVHGOL9fAJraUT1EQ+hMrEhP2PQaf7XhyPmU+F3iLj+YjwfPNzspDNJwaizwR
qxen16wXBbnCtquacDd1eflilymTq077lqhtSfvEc67w7spD2gubVCBvegshfMozzIoGq4A6em48
bmLTCIUnGQt6ZnqHA0qBVxPJXbqD6c5oK/p5Ego5en718O/1iw8SmvnzrKv0lFSMJfSkHO2DAqpX
PaKZh9pc6oM5Haym885yg4YvWfQuob4KlzZ4vx3xgL5fNytuFMN1LrksVdEVu6hKxicu1NY1VO47
95FRq7YJ1q8ly7Tx6T5mtt8zSyk2M9kFapozvXpiAlJhTPZR7jJTY9qrhVe51+ebuoiUF7L18icx
2bv7KF+oE6oFNGPzK/ikWYNbjeuLCN1s0RZAuILSMa+h3pvXAIZ1YpXKKXUzLFZZY1587aJPYoeJ
Y+2mefhM2dbYqmqp7zRF6Z76DpIm9X33ezS6a91o7DcLnOUqYjl8dJJJA+RGyaUwDIBbA+nbOoyt
U6/SAFnIh3q4VXTTOXaZ1p7uI/MZ8hEa9vakaITw5F63fz8ox+VuqyR//fufmL/ox9suyiiX265m
mUySHOfDajltci0ykBmtHM8oD57CFSjUeu1RK/Rpq1lk9ej0dx9gkPfb1KW4gQVYrLI+TIlTxHNh
9F71FbXtlrTS+Qt4kxvdJIKi0ixlH1VRCPwzro/1OL69n6HmQIG4r/oHOaYpXQoxLFgOgqn8EI3l
m+Mx18wNrp+t5otPhfkTuEH55oFEmWk307qbzxI27RMxEhWjE+2iwUL6x7OniQJ6qdQH2y/0i1Jy
K1N4u1SEraWdJQpzJUeAkyU4Tx4QFhqBdHCyq03yznEMgY7IA63Nu0sBK05RrENeyBwUi3Aser8N
3pwCp4Cb9ja257Z9MQt1Pc7jHiuNnW2W7tqM/eAtJa2nHMr26hxinMDXvhITDdp+Wss06sAdynNg
lUeKPtotGqtgJR+h//2k1I7xUomGtBc3ou3aOfrBGAplTTtL/9RozoMPTOl7NsF9zHyzuVm2Ve7s
QFe2qGiUW2wZf8lwnKnpz5WCztzznHwDe7Q85CiGFz5dvq3hTtPG8QbuWr8e0dlSN2QqiXOmWv9x
tJjH1DSai9rGoaJ3ewzzwFwHTmC8lFr/o9Ht5udgpyzCvPEba/05jrhNr4rhIwCcHGvnipC80nx4
QKagbGjcmbvBUJkda/YrEJz228BKZ1GSHHcdw1I9DK0yrBGHa18c84c8IYyhNqOcwwZc9xSaYv0T
fo1PTTi2l4gE9ecZbBnTJCe1haZVzuTzVOdNtrOH+i3vfO0kN/pQ/v1I7mqumq0CF4usfML7eT3F
Utr1ov+alUGwC/Vw/EOXWoiPXWpd4NtzmAkjYjRdsqF+rxtXIcmjkMQNboKUz3E6dzeAnfie1dSH
PmvTcLZFuo7TpHkd9OR7yw3/KZqBmdzvuMJg1nnv9dwnVaTLb2uNiDbfueEjEEc77Li8WnWI5CEI
q8MoPVKlF+oLqnvKSwY7V5kXO0rizGtQyENyNzRqbWELyHgFPAVlUlkpamgZZB0JxI5y8RLkFbNy
VW5SD8EZ94XmrlV16qbfNkNDFqS+CKCKPhLO/Pem7SkcisZUtvKAqkVXEslHqh4DTPO0fbFHaw69
w8aFZL5bZ06nkM1cRCulEyNNeLc95WaSIAszvluW0Wzu61E19TD1WFyEm7kJLBelsgMsDwwVC7Ta
pxTtdspejYgAMHW/Pfu11pzR81mklRTVBpEZhF15RAmTk+kQQCP35Eafn1FQ8D8BVZEj2DdI2gp0
f8cVmN/0ndhaG8NVdfJ8x9XDYbomDzkyAfPXIamfrJ3M3I20XpZFP/Xtqggj2la+j7q4JxnjUA34
CDKz+gKfNFn7XjXLeXf/fnfQPijGMTUbrsC9YMDvdcEl/kctlTyaJu5bust1Anpl7C0u42xgslpH
NY4gw8qHuXNGAh0cocwinZdD8jyb1OtuwQSrWrkBBdD3V7gfGekmHQy7eCLZ4XMShu7PSpTL0R+V
b5RwvUVc1NVT3enldmoqqoqVl51jvrKrQc21T2pSvMgnWRHVRa8tVq5BsUV+EjPLvNRDnJ7lx3RM
jIllPsZFeXDIadqNkXiSB+XH1DHtf5yfROO0Th38jPKgPL/n/PePtWrpl8SiZCmH/q/zrakHsTWf
K9+L/M/pzPBeKKiv5f9uNKl7qvzpSR6UQ7/e+387/9d7fz9f++29yNfP5teXb62PRudkp/qTId/L
fzlX/pzy1X6dK9+GnufWhmBXbQVK80I++t+/zPcf9r88Sf6f8w/8fr7wkglbPsjr9zdk8obue0Ux
7ml2F8tQ6e1Xd6jPUR1n19Jpi1cCB+N51HPdjGZu8Cz3Ql+kD2EUpktFj+xX/iXbumxMjOmcK1I/
WdmVURPryW6ATxxJl40zZT5ZacI12RrqTTciDS2Bcv8Pks4KzjaMYcrb85NSs9lb8RCv5JM6xNnr
NEinTTTt75cUnO7xEXf/Vl5R5MUkmEhj87tgWKWTUi3UWCvOhdaIF0+vlkpVZ5/LbJoObYi+Te4O
1qgvPZ3VmdzVgeQmJBe/ZpOwTrqB6NfQvfSzbwfjugwA7qNUzj73kZSDBk8pf9ArfthbTpLtZy1L
7G2RhPZavlg8v4XJqoqzM1jiZYLeLF+s/v0tdPNboDQLF230PB2wjYWEz5BCLil3tePoheAydGGz
+LXRPUVbQJbzdzBYyHaS+0wCjHNlGP0mb3MNx+24DCOIeMs+xBhoxWP4INk7TT4r4GM4opK9MwR1
c51PlgflkHzCkBThQz7fP1qHplUViH8+oaGxM8YFagrysagLzCdLik8Q6s32369/HywgWD/I4LJ0
xyVm1kXLpX9Qi6HFdsJEsDpG2+Iu+1nSYZbdhZljdtdw9EDj1jpd07UycGOZURcQItpNRnHqLZ2i
pUNz/Rtraxi7UG+PKIUqav5fbEwgW6WI/bWMepK7BGoCrlxJnaAfKd39uFQRyt1UKfy1JSK88Mb4
6Z1rKx+pBukzgRso63dYrjzwfh7Zzho1+1ZZy7GmSdRlgt98K9rAPFfwG4h/csmqdcrsdJ94dAPY
G0V9AEfoPaKb0FlHRcbF1vJ0oQYwlZImRMGmlDh+BH8ZcM+cM9blwQ87zNS+4t8LjiFoeHplxksd
69U243V3VV22N3lGZk/xH6ZQOJp+X9cgpXDmciIsGR0N8H/YP3ruqUmiYmPprXS4ZtYYLRzQuEfd
y7tnYWY0J5IqJt8h6J8Hq/Z2/EUonJVvpTJ53zQiCXLYXnQb4JrXTaZ9KylLzYZz9aVwY3VVuB2x
hanYGHWXXqvawcqHc/7XXpZVVCCSZCeTuto5uEtGeMnd97H/tivPI6uGL6PqrWp7NE9YzbC7eUXP
ylFhfRoSHR/YlO2F10eHSaNZ5gexv0+sKD7iMJ5VVXp9mqw82BrBSCR4wmwoFVp5qFi2irVOvfng
J1otwFUwWshR+dCcD0XtYK3hJ4DI0xR1q8ZJt5lYa70ZlXeOvDi+UaFuzs44jIvIVpK3QhfBqnbt
B1dAeUO3v4t0w1ZXqY5VwMW9MEMOriJXt1CK9wEy1RX5oN1JM5vuVAx61oPq8dFghx7cY1GBr5WH
6Ah2QCxAsufOsx67w8Gp1eHQE82TLuS+3LQZq+06Td7Qz0HfDhTdO8rNRK5SF6T1/n1IPoqNQDmm
am5hfmqs9VQY1ED7Qn8Je8zSSjTdpgwsQplP2srv650IfJsQVEpYDh7xi+5P/UYbbJ2lT0+azm/B
c3LXABq8RbKPQ1A4zspX6+pxcAMbXWfjHkgUJebZCcptTcTFg6dhFAtTlWingbZJazA5jupm3EuN
jV4a2Bq88drMyUhCedVRooHEmxNU511zTHwurKG/kbtVHJtL1aaKqhnTSkvb/IVay4vs11CF/gH1
wb3BtGx3Q6iq28yzPpzgo4FYOFZgHlkgwhpSB//1/RFSkM857CyHIItOKfUf2hT/ADwQf25HmPhu
IzA22Ym/MZK2PXmdle8bJ6r2oGeylcFc+sDL10+xpaCYrpWz3OuAx25hT2gghOKatDqjVQ7AOOhw
/K+ZiKC1bDuk9OdCRfxsaHV+DkhJ37g5NZp46Jd5l8ImbgZ6XTb8iHx24ejoVTfuLGStAzP5YtsE
LoPvd8kLrdVr4kff5fikgQZB3wNM2jGyPT3r8UpTgJDMdtJXgYimqxxjOluuDAeTiBn4P8qhyxZ6
6Tobf0ZnAtYOTvgki3jt1mb7yjXoQfPJ/xlKysGWH7lX0ejmvlUhjfFbv6GWfM4RHZ69vEE4TTHs
lPu44fokf0TImT8aKpfmxZAdWdR04BvnvW6gzEugZrMM4+Sg8sWpl14gTqEa+I8+1L1ncJ/ZCuTX
/MNMPT7aiuUgAL+rMAJzlxsqdmwkmjc1qPJF1PjmJ6gl505BPthznZcCET6u07K1S1LQ5lCXSXOp
J+Bia4VH8XmeC9wnCWZZoIGE7g8dfk2GJaX61PSoZc8NBNDTwG5pG5H0EtEbmPJM/OFCb34Q9KOO
0DVuzcJF0Q073/2wVLYA4vEb736kUxtAkXeeTCaUn5MS5K9v1dNG7mp5/lZliXMx28q5zmc1FL1v
jZm+UsIeF/EsqK+DU4WZ5LtiDmCoSU9/GDrn3LuGs0csRuTY1I9fSkPdNmC6XuV42UdfI4GgkTYj
E6OImtYawXSL2ABpaGxHwE7CF/kdTqLoGA9NfZZ7rC2/OuRLstrlAyE/GvJDIj8uI5+bYkAghoCg
28gzEhgEazRWuAD8zN95pvaXNxWleajNvNu6yvSXPuN9gja0/6CnQTbz4U4qwEfSmrNd4DqG+x93
UsPtCGN1iYPOx8n8XIviaw9f7IZXXztUCoovKR+djB8Nhe031IFiUyiNvqu9KNqzwv6mU9O+VJ4P
Rx+QLPqYcLzIDT2UZhMO6rSUu4mDHDyqRHIIPPzJBhqSV4VL8bIwRP7qhzOPg7/k/VE2jwkowEgf
MJ2mmvutRflhK77yU6mzT3aV1p+SOjcpBlhEfYWspGtDX6aY47/VCn1eLVPyJ8sKqq1RdvkBdlRy
FG6CprvuMHZ5xpQd/Qro4mTqZyupjaULbWHTuQ1J0UIEOz0zqScVMY0yr7oyAc53ZEwwPe2GYocQ
gtZVJSosBEjxknBI1lETxI8+xs6FlP1VCdDEwk7VE+Fz+bUc7Wfgc+hy+TMuMztTTmUwKqjOeCQ3
qPyLoyZwYPw+Lg+ChB2WVUbwbuDlwcJkRvvcWgT1VY21lXtoJtznLj6ERAY8yxGAhudJqftHuedS
LFtwjRmhKvHkKSCb1gkxMVKg39mNpz9ZA0sE4RnttyKIcCLQq4m1oN07oBU2fTxpnxuYj/IEPKtk
3JFzC6hSKxGxeeqThxRoC6VQWzrdqD7JMVY9b4Hph0c5hIm5PwLFeZHHiob7ZlLtFBGJHa275IDv
OSUYr5lvHWVzUQLAdVXVFi9pHItFn3KPhih2bUEo+Hwdn5RhHOgGl806mgx8q9jiVqpGjPnCtdNV
ZSTG2aXNu1TxBm9x4bUk1brmraHscKknkvVm2W6aeF8dqoCPiq1cwgBMnhvFw6VOxdeJZdq6RMy7
9lkunibTwrXThwdSskHMe/w/ikJNi9U4a6AurvdEuTERhDG7hzyTbHVcPMz7mSmAXQEVlKUvFtCq
o2K3LHBGu3gbHKKCQV8Wp2riQsy360BTcJ9lY3SWLVZd9H/4yhsf649YpAQWKcvVmSrik7I/NDJj
qxlE7VJ3zV97RAsYQ7TxS5gQ3m4OenM2ora+vB/QQFEtEP22Z0Sg9aWq6mJhlib8CrusDi15Q2en
JMt1nl0pfgEwwNe+i9bxwf2WFMZMBXmaVQynUte/BZTgN/DGuJFgdxEWTYfyS2/MaAtB5tMqhEa1
LtARhdUwLIykKh5MvXZf83nWOf/CiIIqd1OZemvcVB2NdX6xJDCVREbG0UauNYHhNqcpiF7bwfx+
h23HjXqzigTDMBkWS0OLsmfFrblOGdFW7gFjrQ9u1xFIR09vzy32qgTkFC8sNXH+h7vzWo5b2dL0
qyjOPXbDm44+J2KXd2TRS9QNoiSW4L3H088HlCipqL2lM0N2R8fcQHDKAhNAItdav7mo8tZgkm4Y
KIRxiolIzPK0OZ4DEh77cVfS5nrv3gGU3AF4zS+00keaaVz9vjBzeZsbqbgWW8RB0BEOhI2j6ogA
ec0O18ZmN66lnatQ+rOy+YsDcSk9nyILsxykFYwfyG2Zhd2iLqifx60iUqOpXlTGVCuKaOJAfXt0
zBhDS9srN4pkxB+65oL6WbrvnEgvmH6jZEnKsl50VDSmY8lCbzNhYjZZtZYid4t1XvwZHaGKz2mn
X7uKb64dyakWZZs4l2GbBNMOU7xavB+fBDDgvSfej1GTPB33+5GBkXPs3FiZ9r4tXJUiaK3ci7Z8
2sqGHOi3rfHYtzOTTDJ26HeHk0pXjzlp9Z1TKdJdJlT2VGlCtGzNTLprrMJdUgawZnbJ0ZjiAVTf
ltqB+vAdOI2gjr4qkN6CJwVBMqzVu0rQum3YiqBIUk18qJs2WJkKLmj+sAkfuMALVm+XWRVJD0Wu
JdMYmuym5J31gFUtKcArt4kVL6kSKu+VRtU3tY4cRNsp6YT8ebUlX23u0QOCbTj4A0Z94sxENSD1
2YLa9LVYn4xciNoCBUCb6MyN1Aj4+DPL9oudkz6KESSiyY8rZhWX13ACIS0Paq1Znxc7S/fleVWo
VFcHpdfxwLgwuTsTtEfyC0En3Q+9F7nYQIYXgjbbBMf7CSALmsLKaSJQEQSRMEjZ+0ilThLtqbNk
yNGu8sjw5RJv+/cV6ij+RARV3SQMvzq6dUq39/NUvBuxKGxQgRPvRiQfG56tQW5zAhUzbsW5UaNg
2wwRjqga4a6ihsnNSIQHW/e7pdiJzdzI0NrOKO4ujbgclGWUstg2tcBqLUvLNNbFlSgIxdYE1rDW
dYcaHgTx7sFOq3Wr9zbgeyWdSmmgXMuSnS8xKGo2OE6VF6aoZfNKFZt7B++DySB0ONNMQCWW5rqo
7VZpsiVJ+eNi3CfnNWgfMTSmgZtm5jSRa+S2KKnxnyCqFDMhRMrZ7fDGhI/F5xLhIuxxkq0uOhAu
c6fqN0Z9bQQxQthNyrw5NPQ7jNPQxA0MdcZ8zb/pZDu8luvL73ryLV63a79IqH+2KkLBntSR6KnK
mwiA0jRO2wFv4pU3ASmpnQzTMUjleksodEAmaXCMK+ttgKvbNhy5gOO2riXJpinbpYFk0QnT1mn5
DTAzjFjDWNoKnXyv4MG2rUKFMAbfIexCNST2uwGoGcXRZdFW5cYbuCGkDpuNYnCDB6JUTgpleJ01
tVVvvm1lRqje5EZrAiqpsGLEWZG5S/KoBXWwk0MAq8SlWT+PgRPuSsv0h9pMcVfXggHoX4o3SCvw
a15cPPb4407rJOnvPT35MJpPeLV/BYIgeF/GPrVTrwFMgYzmml9VsGYIYa+e/g45DOeIhGpT0qVY
0XVKNkepPZzKKtVf1KLiy9EWclxjKgbWsoNhP0SkhhvD9lB7fStHKMS1+nSUyhB4plG2abSpO2Q2
mqxHu4zs6DyxTXmTimF+E3B3JoyIADMT9Q469mS0crBKpgqy636I8+QqAj6Hx3KQrz2lT6H42vfG
kGDUDbWf1JqYk+gfrCM8WZqbuPzhqCCu9M7WjFnE87MKf6ey8hI+AFqPOYKoazIwRjhwLwtEUEQd
15V0Z0oyc+mQz4kVyWYkbZRFDUly3WZdDjjSSJFN14GLfjuDNCY6hdneUYt2LRhqO29DbOG8JkOZ
PveVbdW2LTCpsj+kEgTdJs4/YNhdLn3XN5d9j8mgWJSL8QTYJhnRPxJsgUHVvpWCq163ZXoEVLxk
WAgcN+JdEjrBGj2/Ysr8HoyJL3d3vJ8484Ix2NeFJ1xaca+ciBvjgUwx6uUJxyfWzpfAUvNZPYpN
SLmsE4SzLeL6Mq1jH4br4NU6GrE2hbSuQ6XcjYwlY4aEY3RZicT4o1BojxPFFF8NcjolitaAaxFP
08RHXQ95KjOIUeOmwuvlJJe/TmlrL2CWww2DCSoTF6uGQWT3AtMjWWqJ7FTjTFsd1XMUUcHL5CXS
lq2ZHhKB+nwq+U9wbhDr9MkZIE9srSgAiEuwFcItAAZvMp6idyGaJob5oYKzNwcKEu0sMTEveOWS
GQXlbGxNUHWYaEngb4Fux8oXvjBLubK2ktCuVCkun5wufPANFw0z5Ekmrp0q74MkDqcwneQ7W+jj
WYMm/3UicLUSnbbHk8VZGnZl7VLbVVFegrskOrq00ZnRrvymRBBE8IdZWxvtrUwkP0+W/9qwXdhW
ghtMI0NOVzDyDURtnH7TN+JpqwG01c/M1BB+N59+mYtGGZwUtKobmobuAHSw83K+kRWqY3cYV5+y
6viO5tOw0pxZoerxzBvNVoQEbiAGmM3airV1oMjFoyqm3UxNbZXcjtVtRbG4VBHHX0Z+p6dQY4n0
uFfb1omosYbBRdIV4UnqbNQ7g+Lz2VRMdzVuCWJuf1VIy6UWMVJXI7BmJL+QggBO7ghz1ssqmCU0
z49Z71GSqYOpXDBtHnJTpLw1/+a00BAgdaTE+00255Su+YExJ8uiPFB2CEkAWFuq8iLyIAavbOBo
DaYxYPCtRHoyDY8XnjwtkDJN3RkZ/TxLSy8DZakITOMouqlK95FsgYFTOojF3jX8q9QxcvCSxpcq
UvJ1PujBJnDRVj5x2kREf+q6GxbjviJLWhzQkSEDyKTA247DGrBka6/EuK/3ukX4yRgcI5aDhymX
LeP97fcPaVB8SbT3qWLdjdYG8F/Li0aSvthp22zrweBCsGx9rRa6NUVNJEB73ytXBKHAWhUEbHdC
Xc6dnKmC5tXCrDX17pJ37cdFqqkIAPnltnUjBMS1kBDI03pmp8FDKEnxfe5r0jJvI9Tp/N6+ha/8
lOGGeeuYwT06LNYsl2RhXoGei+EJf+kR/r1WXVW90TOckAqSg1MEItQbedgXxBnWN72+swaCdVOV
/SK2u49dLZh3WiNUS0IwC2HIorvRYF5PVDOQPyOJsYpQLfjgpXE7hwlUbFuIOfuik2pY8kNKDQYP
QjnXIL+lSYbsyVQmebJv0FtZC3xUl6lXWbdVjfRCLdj6E0Y+07r1w08DXtZy4vsIWsFGCwXlvaOW
y8grpdsopu5SKPrNuJt8urPWmX9A5+QsqCky1oaWOfN09SP8eHmF5AWZALEqLxCGmFpOi/ZRjhNY
0qTqDRGJehMWRLwN7jkbrZTUm8jJuguljvbjwVGsGWMEXlrF8Jclg+MaOGYSzKnWWsvUGLhMPeYu
giBTJQz9XT+IhrgGOUgvC+AjEIhQVG5AdQaJVCyaIViNBfsiFKzyNkGdHkKhR7bXwh6b0oc3peAn
4GPHItdB0QA8ZDVFt3UDkJ2gsOjDTU6hCqeSm6pW/c+2Ed1LoVJ/0oL8g1zq5iG1qgOWGYzsgXvE
SFX+WHaIA3Q6uNW6bJ0pCU9/7/c9fynuZ7Kb+/umD2r1tGr7oDPCPsOYgAPjueNaTWwEbT23FoCz
5Qxb1+KTjxfjIsd+eRLIRq5tGj95n/udvM7AH+7HhVCTZTHCzpp83zeuOT7yGZWIYur3A33mhFCj
Nsi0WXtmqFtHi0z024Jl5BTOZTWizb9tjpyfCqOepZc6ElJP4WIMtGRMtbYIo5CV8/m0qAEqUUKy
AU9AoXxkkSOnE8ExTRcl+iPJ3BQTRsNQbxeVD3HLyoL5SS0Lh+VFnzFUxlESQ7mXQ3kNFdWfWGLv
Xneo71yXrXehd5m/zXmFro1IEpcdhKTpuNnKwQMKxc3aNYvkk+YmNlBj8R6Iu3vhRXryPnNxBTaE
+i7pKU2YlX+Z14lxr8u32TDwNiKAWt0BCy4h0cC4HKjIr0atv1TKpMcbmifEcnMM8FwZtVBF2sMo
lvYwJSmspIU6GQ9ASE7Xqm2Ii9iUVIj9UbVIVFV9bybyunRK97MAU3Mi5rp7Ddei37gVWQRisYk7
yJJKkvXJixxhb1H5vRMzBPXH3Zpgr0UDnQFB5yzBorTsGsK2LAt32w/Zhw5a+g4slwhPPNEmNvbz
2AItnUyJ7qKAuhaJoXw6biIJ214JcbRUKaIwHrTKgkqitVUrY0lPeGvqHvbWGRZCmCv5RKpba1bI
EPZUDI33fiFOUfjLLygZVPtxlweha02+bV0l7po0pfI+Tstqg6ELQdqwiVhGO2sN6bHC9BmGkN1h
XAiJfFsNizB1oA2M25KTeNtxbVzgF19ODS+xoHdgHQZ7UV40QpJ/aOz0Mww/VUTDw3dFBLjzgJxT
zCMsgE8fNophYaMavNTIr0+y2hQumRQ8yIPd+rjFl++HreGYNKirm6mKs1QuLGG9AUcOdBRAJMdb
9lIeL/wu7t7bvmyAgM6q3XgU2t7UMBPvvm3tAnkBzL6H/xSDuMT6yMMdbNgMTN/h21L4GxXBs02S
KDWp8AznqyKwTiQ0iqHp1NdqBWBbI9wBFnbRAc/d5UgzsyQ5XcpZbJxIaFbcuBsZBYOpakb1jZpC
DsExbt9SoJ3WfLEWuLlZe37L2o8HVJ16K8DUjaPZs97CiLlwqmyL4AUpyO/b4xpmTV8PI7ozw7+2
RLzNIthy46txYfestZog86nJPCpDA4YefVl8cSu8oHx6Ts+d+lPSR3fUfu07zOdxCCrDZBkKRvDe
RUBtPMHwG3eqxzwffiNWwq0E1W6FWcuHglrDbgCe3tB9IamqfFO6jb5yagSTxyJaL6B4iTy/vR03
QVkrc5J/qN/0jryoaxuHEGYZQEmqdT8mfXoTc0Op4CqJCrprx7ir4HtHs8rRD5pgOstEkI2Vrvk7
ZA8zYKwdKcJxdVyICDanpqUQ1nP0+4I6d37hYgnx62BCHvAv57M1nFlNsBaSZAzVoRcT2ww33JxJ
FbgIx75IcWaftnktb6Ral++tgiqGyOeBIpFqAP3T0wEQNFG+aW28UNgYpTe+71Oydp46xUc0SWNT
sOdCIyv7ca0hM3ha64Y1wQel8Os/TBku/OwPo6xoASGB9wBNDAON8xk75Be1E200TH2Vj2frSHeJ
CiwE1887E5jx3rftEJsHvB58jTBjXEsqM9r7wz532Jc4Zbro2/6x0xMYhMwU9NtBF6WfaoaY357C
SgEltIegySGAodi7rc2u3DPDw4AgXjgqih/t8NUSzJKMukGR1jKa6L0M81UAVyq2UDnjcTJJSWf3
6y4wXxZWZZlYkaqfJAGiUY2XkX3VKF1m2IY9keCwubNE8q0JyZxij70OH1CdaC0C0XMLIZIqveQo
jxgX3itZV39JvUcL/CqloqJfYd1pfCoVJSHts0+iptuN4gmjlkLtKcYKXxrVnxc32BHGt2KsalsB
04aJVwT1bSab9a0UQdPObIQg26a+xRVVnp+QAkYH5KpW3nPSXAqK9M5WER5E4OJBTBBDx/77AxUz
pgOCbrfTWNl7T12RiLdeKCIt0XofLN2V1rqiA68dNrMOSqElWNV2PIpqxSTxqe1ghhCD30W1UzQm
amBKN7KZdwxRbfp4yo5bfile4FKh3YkGpyiN8FAVSXWZiY0LIt8WHkpXzNax7CezMOo+dVYdLrF0
4toCZS3WRrn7Tvx3cPheo9byaRRQ0eq1h/bAYxRSt29wVl9QBPhN3KW/AJxzr1U0TREoGdShwWi9
qKKTHCpRoxCsSVW4V6oBIEQ0JAVRIsNYSK0jfiAxMmNE9j5FQ0lPx09l14tVvy/1CHWIynA/JYJ4
NVCi75Mg+vo/jYoqvAdIYm76gMYxT0RKyHDr29Iug00Q+uJEcKr61nVZoAOwDP3S2I9bHpi5udSD
fBw3dbPzrgIMTKJIBws/tPFXTUpqJE5ECw3TLJLhaA3lVzdprJ2VpTtoiMX1aHo67kqkGBI/J2RJ
UVyLEPVWbV0uwqSWTpk3Dfpz0PMth87jLnw1KTYN8s7XL87Y//q9e6kZI6uKCUsQzKE2cAnNlwqF
ZZlSUZC8cpqTe+rLaFsbYNdGkowZ1N36FKKaBihXq5LnIycGVIII0bdtGS/gxLi2tOuTqt6niREu
gmFy6cflzqwS4VpByOeuaLTZuJuEMsYZesgch5hipdaisPC6pvgg4RYhDslI16k/S2iob0dxYMlu
wws/NjeE4YirNLoRXpAe3JCabdE6GIqZp+GikOpmQQRVrY0obpd+5yW3/FY5McomhdGnlpcpJDyn
S3vqyNK1mikxdV5bmvmOK+3cYUEsLkI09axlggeM0eOsJ+rRMZLnJaCpo4wULd6XbnnP4V/fhBPb
+McPAEkEGSMvU5XJD/5MfSPpojqZpAB+UlRpMla75EhsJrPTTKXLl67Xcp3DDGZcNI3pbyAGww5U
+kvZyTa6kd/q1OtI+xSRvnVTd3UaLATxPq/q+jKPA9g445qaucjzeMwHdK2+RJGsvhzXxqOepz8k
5K7JYvAf1EY5UHqW9oZjzDopsY8CDjGxGjofQhnwsVIXH1sS5/sor3zgPVa6Q4kYSnFYD9QuM4Bc
YdR3gd1YK702AGwp9lxCeW2DzR3sAiM20w3vxHp85MZFRuJtmXRZOE9QoXGFroBdy13RvfKL0wzJ
GUP56HjJBXHCdMzz1gFFlQah7H2ILM22y3RvTvDcfbRKFxWS+CMyOQluzbpTb8fQrXdiYaWkGtA9
UIHuVAnhXwL8AbMIpCUNSUJBkEQMS4dpNDttu21fTatEL5aqIGKslzvG0at68ul1jvyq4q3tnLwl
8xJpWQYktIgyUS4hoxyjVTCjquPsPHkAIQuM9G1Jbj1lrrkBhhssq7YTFygDdx+Qdf0QpoZ9BfaJ
PKJW3ErYOu19FTEdzSTN4AXqe9Ap2tbjRiPATDyhthR+qs6tliXyLFf1sGg1uWA0cwYl+WFf0sQb
wNke9Aic4+os0ggESvl+3Mzk8usmebulh9ETgvxeskHhuPsQYH4ieqXyUOilumvR6ZuO+1HZSmat
0Fz16F3Nasgi4jIE005Rw9rlZoe1VaYS+EZUyWZZjmaQWlXXgtGLoB4fsix13jd+G+w1rSVANYWH
pqitJczeKVpbxqwaus4LrUkvi8Ej6u1gS5kGrMzaUB86Q11VoZN9dDNENJj0Y9PW4MvT4U8H2+oy
CYVmlYdRsGk8qdqFdoGTdp9E5IRMyIea7S7EPJQWvuvJKz1muvB9Lp8rxpUpI25jRm2LhYrU7rTK
shYOwqRX4GG1WYqAzR0PPEgOX+8/+E5/lGux/dw2yirJK8GdfDGzSoRwVGYrfxBvigZBp++LVOrE
FWqqV+MuS3RlZEy8vdWrRJnDIhVShjmY1+PWuB95rWQZmFU5qe3iU5X1zh5FD+0B2dqp3aTVnRXi
IK3nxWLc3UeJhcY+fgZYKxaXSuRhbh6Z2VqotUGBlUlCJ9nlvCwrCZUabB3BxagTO24QwYtDoIUe
BWmsV2aCD6V5XPNyem9cc76tfT/ataJ+6VQA7n3dwza4aU2ynsDxISn787HWBBESPnr5m8DAehkY
MHxidGJCHh5srNWXBLaUIjEwhI6Mo6KXVHGoo2AAm95KJD/4o/PkMTGdS0eT8g9+g1XvuOYOa0mU
zZXcsJejaxiOQGU/gReEw2BM5cZz7WAuivZdBQ6FgjcMtCo2P2c66ucjnUTyp62pPrpWD6cMZeO9
P6wJBPQrjPQ8aO7N16xOU5vIKEhdtg4GhGOFQ9uy9qRoNm4Gg9yCJvWbVvuIh1n63pZkc6PbKbpF
wyYqVgaGXoDHBGpBV4VRRpPOiCj7S1IZHwRUFWAlNiJyCgMCKdVgeiB+e3Tk9FF3wFEDQYFr3srG
bdmZ/tyVzGCvVxoEiWHRCOLO8xpz3aRmsxnXBCdsgdWzj1C2Oa2N+8ajjiBY0xylnlksVTF8uMGB
DktKquCE/KjfuFfMIqlit5L0WPq6OzPJ5G29FKlOBUb5TsyrRz61zUVtFPWdLynerESHbNUOmyJx
wBLeYwBOov/w62+t9FOwBdCImgipX01SZSSnXwRbgAsauHlyyUjqLKIUYs1oKqhIurkqKmvNNCDY
jfvhY35p0bvftIMrWk1w4natfD1uKfBCg0Tf2QHeYF59T/gZ3eDSvbalQH8wgfpeQFMoMdXhFaUM
Zq4kscTb0nScW600LqjEPjlu5D8VdrsVdZg2jhGjgZAKylZEA+ZSQstpFpE33qRyj5CO44b90tHQ
VEmQUfiYkA2bYEfrXuhK8b4xg277faF51ddNI+2kRRsFj+PBuspQ5JMtHG1dagIacQbsRM1boQ6t
z70YY0fZAzhZN1Z95XUSsMQ0iC+IW72dEcfxHH5qZ1T2hW0Uy1NKNAnNzyIk+r1V2PEc/KRNebX1
HizmUZqb4W+f++5irF87YKsuovLaDVoEWK/HcIPhysKF0Ip2AO/tm0yuHhhqk4kkdsZmFPzQ0wA2
X+xYc9z4+FSP26FWWKiqRJSvRDmGFFiXZMzEtVon+pcTkyJ0e3CAuSHfiDJaQ4hIz07VaiSts1UH
ebVW5S9K0N1ERd181H1FQZpEEe7Qku5nHeD+q2owLayiUth6KGmvO6YrTm63KwEd6R2MbfVCM6x8
p8U2D1LrYIAy5IPEOnMvU7KCY6rJC13+Y0I8MMzdTtO5TKo2bqLfOYne/SaO/olDxNNtAKQjoaDo
AGlfCvkHHiFgipzGVJDKNYlocS3kCVk0IdbvpEJSL0gqPCaFod1h7qvcCJEJb0vB3a4onYVLWvPa
f4o0YF/9kEJNAbWTFO0rMp6R4U5HMNd4RKlraQd4JV6oeussYgOgtiaREPaG4U3pUoSsqzZclEoV
3WlM8qddYpXCbdUSKCRe/zFGk+wyI7sN/cK3NzHB9CSjanvrKYm18GpJg6kZdhcMNQB5A2zfA96l
eZN4DKuihiAr1sDOFYQyMwjsO3DbwSXKePiwV3K0h5H+WQl8aVMPVZYQQ8tbCIXxPHHVYBEKX0Z5
cQjz7UIohXSlUAvf21gaT5L6y/hgFoHTLnQv5vsdJToMhNN/Kaqy5eKqx1+PSuoLFUGZjAd1SGJ/
DRqYpL+EQCqiYsa9p+MGPjrSNxJKc3kledlV1yjp0pA8adY2VX/ByKVsVWJEhCnN9gE3mAciG/1J
UBHRbNrwcTw1qgNOtTDoqEpUEzQreE9ysHwARaXPKzkXt5LsKhcCk+uZ6kjpoyQ7G0mq9Kcgjd+7
AafaesepkTLULLtr3LzviebdfRHJ8v23LbRSlHEL8EX1Gzlk6qwv0mIqChFArSxNoXNkVBbP02JF
YrQGooWUjXLLF5F+94HMGH6MxWYoINdiiV9aye6EteRa8qpym0tFUBhajb6e6Zg7T2sn0PpZ5IfK
ijKDrOMOKaO1TWmD+vaw8E3mkcwrluMWQr4pkoRS1yFgEz5SgIJv9X3faXU8U67jfgWLZt0PvnF5
469UBQU8qaxrTB49/FQ9qz++sFYXfRNthgbM2/cDuSB76L2oKrhlZUuGnQBATb0VHz59Pm66zB8R
JQq6veaI6W0YLQrnfWsZ5JOx15oIAwhqXERx2k8tBtcJ8UZ0nyS4ioZyo21K9PI+hOUusNF2qBsh
2NlyDKhcRLomI720bAzqSljKAd4m63PRxXk4ReLJJFM8KDxoRX4dVJTlarBM49bo76OhxIDYPzbj
qefhW0D5kXJGNrWDvseCxfPuG6NaCpnZPaRVNCHtiI6NhAuCLkXimrlcu4IxAd4Re+CgtdNPPt9U
9Bp0cx/kjreuvCqcjwFhLpItWqpg3GZSYdzoa3GECgiJ0WwEhU/aqUTVATKdJ9Egf4pXqI2mv5pj
ksogZQ8kjPQCdMgwZNnXfFDta4rr0arUW3c67hPgGk7VspLXQRVXeIjnH4Uan64lNqrdbHSSPU0P
88FUVuETuYmAuJqqkE8pW8AkqrpK2SLcnOUAb4b/KXXpp+8Kz55cX/d5iH6BaFBE8BvFX9ooniT7
LvS9CaTyftBtNnaq5Ic3mDMcRlW3vO0niEl6/YMFDWcipLKK6sWkCXAaGjW3qnBwsRhLh62KfeeI
shgXum4g+UGG5IS8+H5gNK1DR6jfaL677k1tq/nVpkk6C5FRO1Kps6I0PytytV0icw3eDUxEERc7
0cmVg+obi4rbeagqO58OMJDrVCY/5PvMZ1EI926cQLBXmYxXz3fTl2yQ6zLI0a1yVbzsE7/cjIkC
L06uK7+UL8ct36Z2KpDCXp0O6lU20c3yS6D7xR5qorqTyh5QZZMVLqLBWA4bTRUu4uA9AFNtZ5cd
gP0wOulQZ5H/xSsaeT1OzcdJegzOIED2dkdWv5wXSmHM68A0rrQ20GeaKBKn9KFxZRuNcRUATVlB
cWhQl33e11Zyd1F1FCIpQ53SwkKyEwR31gjktcDfu7NYzljzTO/r2rDPiQfYc9GLa+xYiTFGQJAo
lcE0EZpmPm6aprTSEVtdFblCbWy0BBoX4lDD8Mtqi4FFuAaJc+k1MgpHfxFYjvu6oMcxUXXuE4Yn
Ajw0vZq2jLSdXkTe2q+Nhe6WbjuxB5e4XFE/ZojmLsctAxTJhULpfnuaLAmC4KxiLxlE0EXlQXCa
r2vjvrjCdiVr1K0x2G+NHlzjgiwayqh54CLTQ+HRyPf2WPzOgTic0na//nyaQ8L4LH821IUonQxp
Yr6V0gscj05RwfMtKZ0aFIlmYh5TtpR7CtgRYL4RLDNugolnoqPoEXU13x5g4H16UbURIy28uchs
hQk04/jKj1IQZDYoQUnMk20n6daEtEU90euyuXN7iH9gE72LUKdkTfa0gksRlRu5TI/k+Npp6XTq
I0Ifl0SV6hcUaqlYjMgVmogEDx1Js1m5RW9f86hTObPMHZxt4Rp+sn2dxl20auBDTsdNUy4j5o1i
sflqLGF3A+Q4237dzJAYEfX0tE8RumZbOZhwKlGmzNTMgL7YwDgxBvdxOTGPbtQ2N325c41E/BJa
8kON1tMjtYEc2WqMMCCV+4uAbMGF1ZcPuS8o08T1pEcZw01ypY9CqRVrs2kSplLsFrB+Id/S3WBm
0m4yEn7UsDQyP67PVxpGWtg/jPf6Pz63/+kck6vTXS3+9V9sf05SBjbHLV9s/mt5TC4P0bH4r+F/
fTvr/P/86+J2cffyhLPzafXrr84O5eFsYx6DjOquq2Pe3RyLKix/ffR0fVz+0NBV4sXlXfJTE//W
SePf8LcNvTuO13XXpcd//uNzQplkuD5SnfE/vh5aP/3zH0P64z9+amj8Y37VQHjgb66eaFk1/qAa
IKJBgtWkoTP/+se7EJTJ18OS+gckQ9nUTMpuoiRTyuPnfujKv+uBn67pL3rp1+f86vpPfTN0gPXa
DtCkPyQZqAqKNKaCSJlBjuDHDhD/oMKhE7SrhsS/Q/3qf1cPyDK37HXPgP6HiTSVaIn4FkkkS6hZ
/9AF5h+kTmDBqpoGYWIgb/37XfBvPCnf3hV8+cKn8VXyjsUP7+NvT3h+jn5u4Mc3Rbesf5ydObxa
p7a/v2r/OnvTxgf9h4PDQPXD5tm5pwHqh6PPb8l4VV9/62t3/HyhZxc2H958+uB558o75of8MxXJ
cUj4+kcNo+I///FnXHKo9D4ffhwWtMFu5vu1/DSAfH+Czy7l25t9tveHW/F8Rf/3x3+4E1S/TOn/
w1sxPcSHp7PboPCm/PounL6Ev7rBy/x4jMND/PTc1Djq8cq/tuGLY+t9Tp7bGT8mA3z8tc3eHvgk
vrvikc2P77jsdxdeVh0ZTp6bHn5ptEN67S/d4x92fHp3Wx7KY3HWusog/drWpzSQH8J3f0ZHhGrP
bqs8sBt+8QtczLfx+Fe3dnrIvU+fjoezrpFEEX3bQeD3b/+CU/t/NZb8D73A499/Nhb8P4ylP17/
f9vwODmGXn987svx0XuLZyMpysO7mxePxYCn+Nt79m8+EvPw3e0hrA9PSf7c2HDRw6TktU0vK96T
6BCePcp8E1/d8CqJn6r8cPYKMlV6fcOXdHB+cKqzKyb4e33LVwzV0XmzgzjFr7v4xwd2/u0T/Vd7
3/qLCSxKev0X88cr/e974Q4uKrfnIxpBw6979vdfwWmX5tXZEzbQz17b6vLQH/h+5F763Nb4GRww
ma9tep2/GNalN3gh1kV+OIbPFzdeq/QGncu1ZmeNytLz5vCc/NXs8fd3bJPkTy+6YAB6vrZft1Vz
8MrndsYuGKq+r212d/wENOf8sX2L2ds+etEHAyjvtRd7TeYhf25m7ALrDZ6C20P15L37Mz988s5G
xtHp9rWXfEty57zVgR762la/zgCHa343j7z8p4mg/Aa9/f5YlO8mhzh4vt6hx2WNAtZrL//xGB3P
HjlZf4MXb5kQLbxbHcdk2vNFDtcMQfQtBs27Kv70bl0MIcnZgMwnH6y+9QZ/wZ+fqncXVXH2vHxt
/Q0emr+7fgOBAF0DHmuQ7AKxTF35uff+bhT88Ys6/x+dEQx5mNfPCP4XpjNCxuHzkeINRvc/Y+bT
+dnzRH35ta/vn1XB1OGs1SEd+9pmCVnwHY2eGxpHmzd4qSZJQceOEfnqmPdHJ6m9+Ozi5TcY0rj4
w4uJ2mDH9Oo+Ad9JsHx2ucobXO7sGEeH/Gxkf4sheJ3TDecZG/0NHrh5USYvXo4BPPLazp32x8/u
u5tjWn0Kvc/P7Q3PnfEGXbzwfspeGb8dWH8/vVwc8uT4V58hUouv7pEFk/fPx+d2hp4YqpCv7ecl
7qOH8MXUbfAYfXXD1K7i4tg9tzRc8O/D2d/38fKYM309b/Yt+oGM5nnvDiDf13bCNE8oap2NEMgV
vb7dVRUz9Jx1giS+wZC2/vzTGCENtezX9sO6PITnVztgqV7b6uaYv3jAwKS+QbPMVC8O3fksGIeS
17e8O+DEfP40DEC81/bDzivd6uUMhQrp61u+hdx1CF5e8hv08c5jeC+PcVEeX+RlBk+OV3dI1R6j
T0mVO89tDaOPpL7BEH+RhE/0yVm72hsEABdJfHhR+NDe4BW5GMb2s4vV3+DuXR5L95j/HGwZbzAt
RsKtOZyPFW/xaQbX8WLyI71FVIirdFk5h/P01yDO/9pH+CbhK3f+4mET+vp2hzf6+LJh6Q0e4Ntx
1MxByz1f5PDOyW8RfNymL5K3kBSff+TvouDfTyRu6wNxXf703NJ4ufJbdHFzfDr/eIAdfv6VV1xv
45X96a17bux0yW/wtN0HQ378bHIpv8X342subOvFzlNyHj2qb/DMPTC5+sxzh1DY2YghD4Ch176B
jMh8oI5Ofv5Av0Vwc3vMX+YzjTd4Qk71iHf3l+/+D3dXsJzGEUR/ZW9JDqqwiySsS6oAYcUGVJQW
6+DbACt2DGLILisXOvk3cs4ph9zyB/qTfEne7DIpenbDSkxXyfbFVZLtZpjp6el+/br7OsryPPFH
ZR0qhykFzBZ56g4+EsEJUc7EgaXD/m9iyJ5GMzuu9NH3nuFNvFHThVgSk91C0wtwNN2Vpq9S9UAU
5uLC1+XtdaJfD7XTxIHvkoSkkTCxpG9o/Uv3egeh2cONZ1GQgOquYN5qmGBqChZHzb/5GthiPZ2n
p8eEzsYHLkz6TN5C+84mybTKr85uL58rspLZBvp16YK/UK69AX4ZoXyZROyqWpMXvYDnrXfxZUIL
41zFPsrpc06yc+Tavq+FcXKSGyrMFa9iTDXRwLdk8vf34/VMgdb/b4LKBCI8SqFIhPmG44nOUvtC
NBhcujEazVFEErTPA4YmNwqvpwXaWrlqwdeYTZuDvEhUhgG/ba/miPDNWerAqGSRs/1qhWdxITtq
k2KuMRHrc8hFBE58Z91pzjVeQUvFbDWTRpDeAj3A0VVsNxYkROYIC01aR0cRQJK8Lmo7iNN8ynDZ
c6Hej5c33Z/MLug9YaHhguWeKMrMOWXQi666xwADuDfFoenl6vp55yOEgJw1nPtDq8qsGgd1pCvW
kXcbJTPidtQzFuqxmstPEnDuhij3OQOA0EPDrY3ZYL3d5wzAUu83kFoVTNzSu8rgqBPzoetUXM+z
h24yCRXLAR/0NrFUa2qZ9QAE1+WOccOvxL2FeLwpuV7Zi+3zlZjQS6i7Orou9yq2LH598F6vwGVF
AKXefa3dp783kTf74d2Dkgm5dehM7C6+H622RHsropKXn9pATmwHAI1w3Fc7iFDoGZN3BNALg1w5
sXbhlOFdHaIsZy5SkMnNCrX98TmeESQv1WZD1YEFEQVP/zOxwXlVnuuFQ47KEspwi4d4SKd2Qo3h
SgxFButrp2Z8jsdoqB61lURhEtEIDpLOtYTPTaRyGPZcKn0vfA52TmEsT9DyNhUZWXU5Xn+5+bmB
R08r4oIGQwCygxlKkBMqWM1XcMj96EQEzTJiEiyDXF0RJ7xBZOcJfIZ3H0McSnAOB8YeZhaHP+B4
68aKhiBBk+FJCp/+UN5Y3T/9mXMcR8nTX6uppLBc0GTYa/CHpY2Y6KpwV9s8Fiu0B6V3POCoQfgw
L91CDiqMnisABqn3VqTEEQg4aCUobpaWFxtw1NeFn8WjtOkJGHbvfnwfS243mpQwiJX3EzH5TN4p
DDFyF1wY0fIFryeWvB5K919trCtUt/8V9FOBUvv9X/UATesC/LyOj3yW+Rvzy0Plve0km1CX3v3U
UO4vURCZm7iOSCawz0ao9mkZ7CjQvUwuKb6np/i6mje9WpS1pkZS7oIzOPc65O2IGOWcRDRHedG1
eBDwi3Ys4/2FN33z0/GORldswTuqojBzkOe6lu7pnh6uR3iJMRsrq+iZw8YZudVw2cH85DNziWii
YPdm4KCkvYXYaXyCyuoZOhxk1NngcKB/Ra0jDdg4cjPvcVmsY/Q5KuV22zEUCZLmpeCKA17VRKFU
+9EESfQ5ENURSPQbpYv6qTfDUQwcbry+xESq3GxfRw+SmqoGQxCOjxhkU8t75KDwjMEzlDMxy9c+
VhNh+e4cZG2dLCw2pwvFVGmVUUQPIncLhl26xahwGML86+iESGEagB3TM+HAnTqAL2Qa4yORuK20
9AHHpfgQHvwEBp8A87eFBXpiKq/7cXRBR5kKet840JJQUMcr0K2TXV+/orENhpej34zMqLZwQDGF
fLhJ0MpldL81K9aO0hkLArEB1y8B0XJfcrNxwZGIwcUqzD6R7bfq24BU+d0HvHHToq/IA7j1odIQ
u3Hkc0m7UOBAIv8b4Hi17+ZIq0ioKT1oczLHe6xtcKInQn6ighlig3aCQnj6djE8iajZny/hmaWx
+ep5iNQ0Px2/EcOt0HWjRlAulmPBcWYfGoPd6oCrEBEnssmw1i7gDjWjZ8aBKoWJ9AZotkDCWo6U
FS44ZZdwwFRofTT3+vqPsH2zrw4+B879DmXr8EvoJqMRufmg4xUYkm2pDNfivVhT04BO7u5r7W+T
+fbRNme+nt/t+qQXHMu+sjL8Pkd4X+BrFbIZrnQffYsWcXlLGO71QFgQDQexCSUGQpWuyBmDIiMg
BBnN0mUOoBiZ0pl8oEEBOku76xwEi619pzlcsOtoTdNWfosBXhsJuOjRsioi8znopyPUvJYUmaMo
foRusnK9LgV2DQatC1FkJdYwG0Ydcg+AAyUdxxhzZlVPBrrrsqupG4tPsrzTAQcbciwk8rxmiYWP
xbFigALaLbS1A32qzWcd/wB+eJxEFdvBgbzeyghjuGgFHoepe7cB63RdAUb7ZwEHgtTPViKNZVL1
CS1M23Pf9HAN4G65rbIlmLjF4dcM5WyGirmeSAlAWPRP/P87hGD+WSTlEGMqFVz0ii1CWUoLpW3u
m5S/D8Lrg/uy/OfL7+lCbHWr0dmcGBsUkp1jlqv7x40leLAn4HNRElMruMBsao4zj+DLL7KqM0ej
rRYmArt/h0u1mCnvZ28sFgj2JG3sedE6R+NyhoPpiwyzBUmvIPRKb2CONYNHNxKY23MyjaU4SdPM
bIm2pbvPYDhqlI3PKyQzmOqBWG9iy/kotqbWVL8e/FPUJH2H+E8y184CDXY5jGsHjrbVU4WjCrmT
aErGvmJy0IG6cP+IxeQwll21VDa5muNp702RQaQdnzlasRf5OM2Mt2jW9RyPepr1W7FcaE+1yrK3
GMwtRmhZq4YlNFpyvOMX4l2Fd0ZUw+foGaYDJTAztmaJue1+c2Z+PH7FoyihDwIH8x5jwO3FBhw3
5BbsyUe0+xfme+fhQD3T+shnoOq/7TXf3tF6pstIJL/8CwAA//8=</cx:binary>
              </cx:geoCache>
            </cx:geography>
          </cx:layoutPr>
        </cx:series>
      </cx:plotAreaRegion>
    </cx:plotArea>
    <cx:legend pos="r" align="min" overlay="0"/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6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9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  <cs:bodyPr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  <cs:bodyPr wrap="square" lIns="38100" tIns="19050" rIns="38100" bIns="19050" anchor="ctr">
      <a:spAutoFit/>
    </cs:bodyPr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  <cs:bodyPr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  <cs:bodyPr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  <cs:bodyPr/>
  </cs:valueAxis>
  <cs:wall>
    <cs:lnRef idx="0"/>
    <cs:fillRef idx="0"/>
    <cs:effectRef idx="0"/>
    <cs:fontRef idx="minor">
      <a:schemeClr val="tx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800-000000000000}">
  <sheetPr codeName="Diagramm9"/>
  <sheetViews>
    <sheetView zoomScale="204" workbookViewId="0" zoomToFit="1"/>
  </sheetViews>
  <pageMargins left="0.7" right="0.7" top="0.78740157499999996" bottom="0.78740157499999996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8" Type="http://schemas.microsoft.com/office/2014/relationships/chartEx" Target="../charts/chartEx2.xml"/><Relationship Id="rId3" Type="http://schemas.openxmlformats.org/officeDocument/2006/relationships/chart" Target="../charts/chart4.xml"/><Relationship Id="rId7" Type="http://schemas.openxmlformats.org/officeDocument/2006/relationships/chart" Target="../charts/chart7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microsoft.com/office/2014/relationships/chartEx" Target="../charts/chartEx1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Relationship Id="rId9" Type="http://schemas.microsoft.com/office/2014/relationships/chartEx" Target="../charts/chartEx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87922</xdr:colOff>
      <xdr:row>24</xdr:row>
      <xdr:rowOff>68139</xdr:rowOff>
    </xdr:from>
    <xdr:to>
      <xdr:col>12</xdr:col>
      <xdr:colOff>769326</xdr:colOff>
      <xdr:row>39</xdr:row>
      <xdr:rowOff>124556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12</xdr:col>
      <xdr:colOff>0</xdr:colOff>
      <xdr:row>15</xdr:row>
      <xdr:rowOff>0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16</xdr:row>
      <xdr:rowOff>0</xdr:rowOff>
    </xdr:from>
    <xdr:to>
      <xdr:col>12</xdr:col>
      <xdr:colOff>0</xdr:colOff>
      <xdr:row>30</xdr:row>
      <xdr:rowOff>0</xdr:rowOff>
    </xdr:to>
    <xdr:graphicFrame macro="">
      <xdr:nvGraphicFramePr>
        <xdr:cNvPr id="12" name="Diagramm 11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0</xdr:colOff>
      <xdr:row>16</xdr:row>
      <xdr:rowOff>0</xdr:rowOff>
    </xdr:from>
    <xdr:to>
      <xdr:col>19</xdr:col>
      <xdr:colOff>0</xdr:colOff>
      <xdr:row>30</xdr:row>
      <xdr:rowOff>0</xdr:rowOff>
    </xdr:to>
    <xdr:graphicFrame macro="">
      <xdr:nvGraphicFramePr>
        <xdr:cNvPr id="14" name="Diagramm 13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0</xdr:colOff>
      <xdr:row>31</xdr:row>
      <xdr:rowOff>0</xdr:rowOff>
    </xdr:from>
    <xdr:to>
      <xdr:col>19</xdr:col>
      <xdr:colOff>0</xdr:colOff>
      <xdr:row>45</xdr:row>
      <xdr:rowOff>0</xdr:rowOff>
    </xdr:to>
    <xdr:graphicFrame macro="">
      <xdr:nvGraphicFramePr>
        <xdr:cNvPr id="16" name="Diagramm 15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0</xdr:colOff>
      <xdr:row>46</xdr:row>
      <xdr:rowOff>0</xdr:rowOff>
    </xdr:from>
    <xdr:to>
      <xdr:col>12</xdr:col>
      <xdr:colOff>0</xdr:colOff>
      <xdr:row>60</xdr:row>
      <xdr:rowOff>0</xdr:rowOff>
    </xdr:to>
    <xdr:graphicFrame macro="">
      <xdr:nvGraphicFramePr>
        <xdr:cNvPr id="17" name="Diagramm 16">
          <a:extLst>
            <a:ext uri="{FF2B5EF4-FFF2-40B4-BE49-F238E27FC236}">
              <a16:creationId xmlns:a16="http://schemas.microsoft.com/office/drawing/2014/main" id="{00000000-0008-0000-07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</xdr:col>
      <xdr:colOff>0</xdr:colOff>
      <xdr:row>62</xdr:row>
      <xdr:rowOff>0</xdr:rowOff>
    </xdr:from>
    <xdr:to>
      <xdr:col>14</xdr:col>
      <xdr:colOff>0</xdr:colOff>
      <xdr:row>75</xdr:row>
      <xdr:rowOff>190500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19" name="Diagramm 18">
              <a:extLst>
                <a:ext uri="{FF2B5EF4-FFF2-40B4-BE49-F238E27FC236}">
                  <a16:creationId xmlns:a16="http://schemas.microsoft.com/office/drawing/2014/main" id="{00000000-0008-0000-0700-000013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400425" y="11925300"/>
              <a:ext cx="5543550" cy="26955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de-DE" sz="1100"/>
                <a:t>Dieses Diagramm ist in Ihrer Version von Excel nicht verfügbar.
Wenn Sie diese Form bearbeiten oder diese Arbeitsmappe in einem anderen Dateiformat speichern, wird das Diagramm dauerhaft beschädigt.</a:t>
              </a:r>
            </a:p>
          </xdr:txBody>
        </xdr:sp>
      </mc:Fallback>
    </mc:AlternateContent>
    <xdr:clientData/>
  </xdr:twoCellAnchor>
  <xdr:twoCellAnchor>
    <xdr:from>
      <xdr:col>6</xdr:col>
      <xdr:colOff>0</xdr:colOff>
      <xdr:row>31</xdr:row>
      <xdr:rowOff>0</xdr:rowOff>
    </xdr:from>
    <xdr:to>
      <xdr:col>12</xdr:col>
      <xdr:colOff>0</xdr:colOff>
      <xdr:row>45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1</xdr:colOff>
      <xdr:row>77</xdr:row>
      <xdr:rowOff>190500</xdr:rowOff>
    </xdr:from>
    <xdr:to>
      <xdr:col>10</xdr:col>
      <xdr:colOff>1</xdr:colOff>
      <xdr:row>89</xdr:row>
      <xdr:rowOff>1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3" name="Diagramm 2">
              <a:extLst>
                <a:ext uri="{FF2B5EF4-FFF2-40B4-BE49-F238E27FC236}">
                  <a16:creationId xmlns:a16="http://schemas.microsoft.com/office/drawing/2014/main" id="{BFD2C4A2-D2C0-4764-B76E-217A9E2207DD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400426" y="15001875"/>
              <a:ext cx="3048000" cy="212407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de-DE" sz="1100"/>
                <a:t>Dieses Diagramm ist in Ihrer Version von Excel nicht verfügbar.
Wenn Sie diese Form bearbeiten oder diese Arbeitsmappe in einem anderen Dateiformat speichern, wird das Diagramm dauerhaft beschädigt.</a:t>
              </a:r>
            </a:p>
          </xdr:txBody>
        </xdr:sp>
      </mc:Fallback>
    </mc:AlternateContent>
    <xdr:clientData/>
  </xdr:twoCellAnchor>
  <xdr:twoCellAnchor>
    <xdr:from>
      <xdr:col>10</xdr:col>
      <xdr:colOff>761999</xdr:colOff>
      <xdr:row>78</xdr:row>
      <xdr:rowOff>1</xdr:rowOff>
    </xdr:from>
    <xdr:to>
      <xdr:col>17</xdr:col>
      <xdr:colOff>0</xdr:colOff>
      <xdr:row>94</xdr:row>
      <xdr:rowOff>190500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10" name="Diagramm 9">
              <a:extLst>
                <a:ext uri="{FF2B5EF4-FFF2-40B4-BE49-F238E27FC236}">
                  <a16:creationId xmlns:a16="http://schemas.microsoft.com/office/drawing/2014/main" id="{0D08D7F4-0398-4623-AC97-82546B99FA28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9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210424" y="15001876"/>
              <a:ext cx="4019551" cy="326707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de-DE" sz="1100"/>
                <a:t>Dieses Diagramm ist in Ihrer Version von Excel nicht verfügbar.
Wenn Sie diese Form bearbeiten oder diese Arbeitsmappe in einem anderen Dateiformat speichern, wird das Diagramm dauerhaft beschädigt.</a:t>
              </a:r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305551" cy="6013824"/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"/>
  <dimension ref="A1:M24"/>
  <sheetViews>
    <sheetView tabSelected="1" zoomScale="130" zoomScaleNormal="130" zoomScalePageLayoutView="70" workbookViewId="0">
      <selection sqref="A1:M1"/>
    </sheetView>
  </sheetViews>
  <sheetFormatPr baseColWidth="10" defaultRowHeight="15" x14ac:dyDescent="0.25"/>
  <cols>
    <col min="1" max="1" width="4.28515625" customWidth="1"/>
    <col min="2" max="2" width="11" customWidth="1"/>
    <col min="3" max="3" width="13.28515625" customWidth="1"/>
    <col min="4" max="10" width="16" customWidth="1"/>
    <col min="11" max="11" width="10" customWidth="1"/>
    <col min="12" max="13" width="12.85546875" hidden="1" customWidth="1"/>
  </cols>
  <sheetData>
    <row r="1" spans="1:13" ht="34.5" x14ac:dyDescent="0.45">
      <c r="A1" s="96" t="s">
        <v>27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</row>
    <row r="2" spans="1:13" ht="15.75" thickBot="1" x14ac:dyDescent="0.3"/>
    <row r="3" spans="1:13" ht="30.75" thickBot="1" x14ac:dyDescent="0.3">
      <c r="A3" s="13" t="s">
        <v>0</v>
      </c>
      <c r="B3" s="13" t="s">
        <v>1</v>
      </c>
      <c r="C3" s="13" t="s">
        <v>28</v>
      </c>
      <c r="D3" s="13" t="s">
        <v>29</v>
      </c>
      <c r="E3" s="13" t="s">
        <v>30</v>
      </c>
      <c r="F3" s="14" t="s">
        <v>21</v>
      </c>
      <c r="G3" s="13" t="s">
        <v>31</v>
      </c>
      <c r="H3" s="13" t="s">
        <v>32</v>
      </c>
      <c r="I3" s="14" t="s">
        <v>22</v>
      </c>
      <c r="J3" s="14" t="s">
        <v>23</v>
      </c>
      <c r="K3" s="13" t="s">
        <v>2</v>
      </c>
      <c r="L3" s="13" t="s">
        <v>26</v>
      </c>
      <c r="M3" s="21" t="s">
        <v>3</v>
      </c>
    </row>
    <row r="4" spans="1:13" x14ac:dyDescent="0.25">
      <c r="A4" s="24">
        <v>1</v>
      </c>
      <c r="B4" s="5" t="s">
        <v>4</v>
      </c>
      <c r="C4" s="29">
        <v>1.21</v>
      </c>
      <c r="D4" s="32">
        <v>193160</v>
      </c>
      <c r="E4" s="33"/>
      <c r="F4" s="41"/>
      <c r="G4" s="32">
        <v>103020</v>
      </c>
      <c r="H4" s="33"/>
      <c r="I4" s="41"/>
      <c r="J4" s="41"/>
      <c r="K4" s="6"/>
      <c r="L4" s="46"/>
      <c r="M4" s="50"/>
    </row>
    <row r="5" spans="1:13" x14ac:dyDescent="0.25">
      <c r="A5" s="25">
        <v>2</v>
      </c>
      <c r="B5" s="1"/>
      <c r="C5" s="28">
        <v>1.1399999999999999</v>
      </c>
      <c r="D5" s="34">
        <v>169220</v>
      </c>
      <c r="E5" s="38"/>
      <c r="F5" s="44"/>
      <c r="G5" s="34">
        <v>94330</v>
      </c>
      <c r="H5" s="38"/>
      <c r="I5" s="44"/>
      <c r="J5" s="44"/>
      <c r="K5" s="2"/>
      <c r="L5" s="48"/>
      <c r="M5" s="52"/>
    </row>
    <row r="6" spans="1:13" x14ac:dyDescent="0.25">
      <c r="A6" s="25"/>
      <c r="B6" s="1"/>
      <c r="C6" s="28">
        <v>1.1299999999999999</v>
      </c>
      <c r="D6" s="34">
        <v>199060</v>
      </c>
      <c r="E6" s="38"/>
      <c r="F6" s="44"/>
      <c r="G6" s="34">
        <v>101940</v>
      </c>
      <c r="H6" s="38"/>
      <c r="I6" s="44"/>
      <c r="J6" s="44"/>
      <c r="K6" s="2"/>
      <c r="L6" s="48"/>
      <c r="M6" s="52"/>
    </row>
    <row r="7" spans="1:13" x14ac:dyDescent="0.25">
      <c r="A7" s="25"/>
      <c r="B7" s="1"/>
      <c r="C7" s="28">
        <v>1.08</v>
      </c>
      <c r="D7" s="34">
        <v>141740</v>
      </c>
      <c r="E7" s="38"/>
      <c r="F7" s="44"/>
      <c r="G7" s="34">
        <v>112000</v>
      </c>
      <c r="H7" s="38"/>
      <c r="I7" s="44"/>
      <c r="J7" s="44"/>
      <c r="K7" s="2"/>
      <c r="L7" s="48"/>
      <c r="M7" s="52"/>
    </row>
    <row r="8" spans="1:13" x14ac:dyDescent="0.25">
      <c r="A8" s="25"/>
      <c r="B8" s="1"/>
      <c r="C8" s="28">
        <v>1.1200000000000001</v>
      </c>
      <c r="D8" s="34">
        <v>198330</v>
      </c>
      <c r="E8" s="38"/>
      <c r="F8" s="44"/>
      <c r="G8" s="34">
        <v>90700</v>
      </c>
      <c r="H8" s="38"/>
      <c r="I8" s="44"/>
      <c r="J8" s="44"/>
      <c r="K8" s="2"/>
      <c r="L8" s="48"/>
      <c r="M8" s="52"/>
    </row>
    <row r="9" spans="1:13" x14ac:dyDescent="0.25">
      <c r="A9" s="25"/>
      <c r="B9" s="1"/>
      <c r="C9" s="28">
        <v>1.0900000000000001</v>
      </c>
      <c r="D9" s="34">
        <v>190950</v>
      </c>
      <c r="E9" s="38"/>
      <c r="F9" s="44"/>
      <c r="G9" s="34">
        <v>125490</v>
      </c>
      <c r="H9" s="38"/>
      <c r="I9" s="44"/>
      <c r="J9" s="44"/>
      <c r="K9" s="2"/>
      <c r="L9" s="48"/>
      <c r="M9" s="52"/>
    </row>
    <row r="10" spans="1:13" x14ac:dyDescent="0.25">
      <c r="A10" s="25"/>
      <c r="B10" s="1"/>
      <c r="C10" s="28">
        <v>1.1100000000000001</v>
      </c>
      <c r="D10" s="34">
        <v>157190</v>
      </c>
      <c r="E10" s="38"/>
      <c r="F10" s="44"/>
      <c r="G10" s="34">
        <v>115930</v>
      </c>
      <c r="H10" s="38"/>
      <c r="I10" s="44"/>
      <c r="J10" s="44"/>
      <c r="K10" s="2"/>
      <c r="L10" s="48"/>
      <c r="M10" s="52"/>
    </row>
    <row r="11" spans="1:13" x14ac:dyDescent="0.25">
      <c r="A11" s="25"/>
      <c r="B11" s="1"/>
      <c r="C11" s="28">
        <v>1.08</v>
      </c>
      <c r="D11" s="34">
        <v>152320</v>
      </c>
      <c r="E11" s="38"/>
      <c r="F11" s="44"/>
      <c r="G11" s="34">
        <v>117760</v>
      </c>
      <c r="H11" s="38"/>
      <c r="I11" s="44"/>
      <c r="J11" s="44"/>
      <c r="K11" s="2"/>
      <c r="L11" s="48"/>
      <c r="M11" s="52"/>
    </row>
    <row r="12" spans="1:13" x14ac:dyDescent="0.25">
      <c r="A12" s="25"/>
      <c r="B12" s="1"/>
      <c r="C12" s="28">
        <v>1.1299999999999999</v>
      </c>
      <c r="D12" s="34">
        <v>166590</v>
      </c>
      <c r="E12" s="38"/>
      <c r="F12" s="44"/>
      <c r="G12" s="34">
        <v>100300</v>
      </c>
      <c r="H12" s="38"/>
      <c r="I12" s="44"/>
      <c r="J12" s="44"/>
      <c r="K12" s="2"/>
      <c r="L12" s="48"/>
      <c r="M12" s="52"/>
    </row>
    <row r="13" spans="1:13" x14ac:dyDescent="0.25">
      <c r="A13" s="25"/>
      <c r="B13" s="1"/>
      <c r="C13" s="28">
        <v>1.1200000000000001</v>
      </c>
      <c r="D13" s="34">
        <v>181100</v>
      </c>
      <c r="E13" s="38"/>
      <c r="F13" s="44"/>
      <c r="G13" s="34">
        <v>106040</v>
      </c>
      <c r="H13" s="38"/>
      <c r="I13" s="44"/>
      <c r="J13" s="44"/>
      <c r="K13" s="2"/>
      <c r="L13" s="48"/>
      <c r="M13" s="52"/>
    </row>
    <row r="14" spans="1:13" x14ac:dyDescent="0.25">
      <c r="A14" s="25"/>
      <c r="B14" s="1"/>
      <c r="C14" s="28">
        <v>1.1000000000000001</v>
      </c>
      <c r="D14" s="34">
        <v>156870</v>
      </c>
      <c r="E14" s="38"/>
      <c r="F14" s="44"/>
      <c r="G14" s="34">
        <v>116220</v>
      </c>
      <c r="H14" s="38"/>
      <c r="I14" s="44"/>
      <c r="J14" s="44"/>
      <c r="K14" s="2"/>
      <c r="L14" s="48"/>
      <c r="M14" s="52"/>
    </row>
    <row r="15" spans="1:13" ht="15.75" thickBot="1" x14ac:dyDescent="0.3">
      <c r="A15" s="26"/>
      <c r="B15" s="3"/>
      <c r="C15" s="30">
        <v>1.07</v>
      </c>
      <c r="D15" s="35">
        <v>197920</v>
      </c>
      <c r="E15" s="40"/>
      <c r="F15" s="47"/>
      <c r="G15" s="35">
        <v>100990</v>
      </c>
      <c r="H15" s="40"/>
      <c r="I15" s="47"/>
      <c r="J15" s="47"/>
      <c r="K15" s="4"/>
      <c r="L15" s="49"/>
      <c r="M15" s="53"/>
    </row>
    <row r="16" spans="1:13" ht="15.75" thickBot="1" x14ac:dyDescent="0.3">
      <c r="A16" s="15"/>
      <c r="B16" s="15"/>
      <c r="C16" s="16" t="s">
        <v>24</v>
      </c>
      <c r="D16" s="36"/>
      <c r="E16" s="36"/>
      <c r="F16" s="42"/>
      <c r="G16" s="36"/>
      <c r="H16" s="36"/>
      <c r="I16" s="42"/>
      <c r="J16" s="42"/>
      <c r="K16" s="15"/>
      <c r="L16" s="42"/>
      <c r="M16" s="31"/>
    </row>
    <row r="17" spans="3:13" ht="15.75" thickBot="1" x14ac:dyDescent="0.3"/>
    <row r="18" spans="3:13" ht="15.75" thickBot="1" x14ac:dyDescent="0.3">
      <c r="D18" s="7" t="s">
        <v>33</v>
      </c>
      <c r="E18" s="8"/>
      <c r="F18" s="9">
        <v>0.1</v>
      </c>
      <c r="M18" s="10" t="s">
        <v>16</v>
      </c>
    </row>
    <row r="19" spans="3:13" ht="15.75" thickBot="1" x14ac:dyDescent="0.3">
      <c r="D19" s="7" t="s">
        <v>17</v>
      </c>
      <c r="E19" s="8"/>
      <c r="F19" s="11">
        <f>F18+1</f>
        <v>1.1000000000000001</v>
      </c>
      <c r="M19" s="51">
        <v>60000</v>
      </c>
    </row>
    <row r="22" spans="3:13" hidden="1" x14ac:dyDescent="0.25">
      <c r="C22" s="18" t="s">
        <v>18</v>
      </c>
      <c r="D22" s="37"/>
      <c r="E22" s="37"/>
      <c r="F22" s="43"/>
      <c r="G22" s="37"/>
      <c r="H22" s="37"/>
      <c r="I22" s="43"/>
      <c r="J22" s="43"/>
    </row>
    <row r="23" spans="3:13" hidden="1" x14ac:dyDescent="0.25">
      <c r="C23" s="19" t="s">
        <v>19</v>
      </c>
      <c r="D23" s="38"/>
      <c r="E23" s="38"/>
      <c r="F23" s="44"/>
      <c r="G23" s="38"/>
      <c r="H23" s="38"/>
      <c r="I23" s="44"/>
      <c r="J23" s="44"/>
    </row>
    <row r="24" spans="3:13" ht="15.75" hidden="1" thickBot="1" x14ac:dyDescent="0.3">
      <c r="C24" s="20" t="s">
        <v>20</v>
      </c>
      <c r="D24" s="39"/>
      <c r="E24" s="39"/>
      <c r="F24" s="45"/>
      <c r="G24" s="39"/>
      <c r="H24" s="39"/>
      <c r="I24" s="45"/>
      <c r="J24" s="45"/>
    </row>
  </sheetData>
  <mergeCells count="1">
    <mergeCell ref="A1:M1"/>
  </mergeCells>
  <pageMargins left="0.70866141732283461" right="0.70866141732283461" top="0.78740157480314965" bottom="0.78740157480314965" header="0.31496062992125984" footer="0.31496062992125984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2"/>
  <dimension ref="A1:M24"/>
  <sheetViews>
    <sheetView zoomScale="130" zoomScaleNormal="130" workbookViewId="0">
      <selection sqref="A1:M1"/>
    </sheetView>
  </sheetViews>
  <sheetFormatPr baseColWidth="10" defaultRowHeight="15" x14ac:dyDescent="0.25"/>
  <cols>
    <col min="1" max="1" width="4.28515625" customWidth="1"/>
    <col min="2" max="2" width="11" customWidth="1"/>
    <col min="3" max="3" width="13.28515625" customWidth="1"/>
    <col min="4" max="10" width="16" customWidth="1"/>
    <col min="11" max="11" width="10" customWidth="1"/>
    <col min="12" max="13" width="12.85546875" hidden="1" customWidth="1"/>
  </cols>
  <sheetData>
    <row r="1" spans="1:13" ht="34.5" x14ac:dyDescent="0.45">
      <c r="A1" s="96" t="s">
        <v>27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</row>
    <row r="2" spans="1:13" ht="15.75" thickBot="1" x14ac:dyDescent="0.3"/>
    <row r="3" spans="1:13" ht="30.75" thickBot="1" x14ac:dyDescent="0.3">
      <c r="A3" s="13" t="s">
        <v>0</v>
      </c>
      <c r="B3" s="13" t="s">
        <v>1</v>
      </c>
      <c r="C3" s="13" t="s">
        <v>28</v>
      </c>
      <c r="D3" s="13" t="s">
        <v>29</v>
      </c>
      <c r="E3" s="13" t="s">
        <v>30</v>
      </c>
      <c r="F3" s="14" t="s">
        <v>21</v>
      </c>
      <c r="G3" s="13" t="s">
        <v>31</v>
      </c>
      <c r="H3" s="13" t="s">
        <v>32</v>
      </c>
      <c r="I3" s="14" t="s">
        <v>22</v>
      </c>
      <c r="J3" s="14" t="s">
        <v>23</v>
      </c>
      <c r="K3" s="13" t="s">
        <v>2</v>
      </c>
      <c r="L3" s="13" t="s">
        <v>26</v>
      </c>
      <c r="M3" s="21" t="s">
        <v>3</v>
      </c>
    </row>
    <row r="4" spans="1:13" x14ac:dyDescent="0.25">
      <c r="A4" s="24">
        <v>1</v>
      </c>
      <c r="B4" s="5" t="s">
        <v>4</v>
      </c>
      <c r="C4" s="29">
        <v>1.21</v>
      </c>
      <c r="D4" s="32">
        <v>193160</v>
      </c>
      <c r="E4" s="33">
        <f>D4/$F$19</f>
        <v>175600</v>
      </c>
      <c r="F4" s="41">
        <f>E4/C4</f>
        <v>145123.96694214878</v>
      </c>
      <c r="G4" s="32">
        <v>103020</v>
      </c>
      <c r="H4" s="33">
        <f>G4/$F$19</f>
        <v>93654.545454545441</v>
      </c>
      <c r="I4" s="41">
        <f>H4/C4</f>
        <v>77400.450788880538</v>
      </c>
      <c r="J4" s="41">
        <f>F4-I4</f>
        <v>67723.51615326824</v>
      </c>
      <c r="K4" s="12">
        <f>J4/$J$16</f>
        <v>0.10173943828456974</v>
      </c>
      <c r="L4" s="46"/>
      <c r="M4" s="50"/>
    </row>
    <row r="5" spans="1:13" x14ac:dyDescent="0.25">
      <c r="A5" s="25">
        <v>2</v>
      </c>
      <c r="B5" s="5" t="s">
        <v>5</v>
      </c>
      <c r="C5" s="28">
        <v>1.1399999999999999</v>
      </c>
      <c r="D5" s="34">
        <v>169220</v>
      </c>
      <c r="E5" s="33">
        <f t="shared" ref="E5:E15" si="0">D5/$F$19</f>
        <v>153836.36363636362</v>
      </c>
      <c r="F5" s="41">
        <f t="shared" ref="F5:F15" si="1">E5/C5</f>
        <v>134944.17862838914</v>
      </c>
      <c r="G5" s="34">
        <v>94330</v>
      </c>
      <c r="H5" s="33">
        <f t="shared" ref="H5:H15" si="2">G5/$F$19</f>
        <v>85754.545454545441</v>
      </c>
      <c r="I5" s="41">
        <f t="shared" ref="I5:I15" si="3">H5/C5</f>
        <v>75223.285486443376</v>
      </c>
      <c r="J5" s="41">
        <f t="shared" ref="J5:J15" si="4">F5-I5</f>
        <v>59720.893141945766</v>
      </c>
      <c r="K5" s="12">
        <f t="shared" ref="K5:K15" si="5">J5/$J$16</f>
        <v>8.9717286804240418E-2</v>
      </c>
      <c r="L5" s="48"/>
      <c r="M5" s="52"/>
    </row>
    <row r="6" spans="1:13" x14ac:dyDescent="0.25">
      <c r="A6" s="24">
        <v>3</v>
      </c>
      <c r="B6" s="5" t="s">
        <v>6</v>
      </c>
      <c r="C6" s="28">
        <v>1.1299999999999999</v>
      </c>
      <c r="D6" s="34">
        <v>199060</v>
      </c>
      <c r="E6" s="33">
        <f t="shared" si="0"/>
        <v>180963.63636363635</v>
      </c>
      <c r="F6" s="41">
        <f t="shared" si="1"/>
        <v>160144.81094127113</v>
      </c>
      <c r="G6" s="34">
        <v>101940</v>
      </c>
      <c r="H6" s="33">
        <f t="shared" si="2"/>
        <v>92672.727272727265</v>
      </c>
      <c r="I6" s="41">
        <f t="shared" si="3"/>
        <v>82011.263073209979</v>
      </c>
      <c r="J6" s="41">
        <f t="shared" si="4"/>
        <v>78133.547868061156</v>
      </c>
      <c r="K6" s="12">
        <f t="shared" si="5"/>
        <v>0.11737818298280225</v>
      </c>
      <c r="L6" s="48"/>
      <c r="M6" s="52"/>
    </row>
    <row r="7" spans="1:13" x14ac:dyDescent="0.25">
      <c r="A7" s="25">
        <v>4</v>
      </c>
      <c r="B7" s="5" t="s">
        <v>7</v>
      </c>
      <c r="C7" s="28">
        <v>1.08</v>
      </c>
      <c r="D7" s="34">
        <v>141740</v>
      </c>
      <c r="E7" s="33">
        <f t="shared" si="0"/>
        <v>128854.54545454544</v>
      </c>
      <c r="F7" s="41">
        <f t="shared" si="1"/>
        <v>119309.76430976429</v>
      </c>
      <c r="G7" s="34">
        <v>112000</v>
      </c>
      <c r="H7" s="33">
        <f t="shared" si="2"/>
        <v>101818.18181818181</v>
      </c>
      <c r="I7" s="41">
        <f t="shared" si="3"/>
        <v>94276.094276094256</v>
      </c>
      <c r="J7" s="41">
        <f t="shared" si="4"/>
        <v>25033.670033670031</v>
      </c>
      <c r="K7" s="12">
        <f t="shared" si="5"/>
        <v>3.7607491047316872E-2</v>
      </c>
      <c r="L7" s="48"/>
      <c r="M7" s="52"/>
    </row>
    <row r="8" spans="1:13" x14ac:dyDescent="0.25">
      <c r="A8" s="24">
        <v>5</v>
      </c>
      <c r="B8" s="5" t="s">
        <v>8</v>
      </c>
      <c r="C8" s="28">
        <v>1.1200000000000001</v>
      </c>
      <c r="D8" s="34">
        <v>198330</v>
      </c>
      <c r="E8" s="33">
        <f t="shared" si="0"/>
        <v>180299.99999999997</v>
      </c>
      <c r="F8" s="41">
        <f t="shared" si="1"/>
        <v>160982.14285714281</v>
      </c>
      <c r="G8" s="34">
        <v>90700</v>
      </c>
      <c r="H8" s="33">
        <f t="shared" si="2"/>
        <v>82454.545454545441</v>
      </c>
      <c r="I8" s="41">
        <f t="shared" si="3"/>
        <v>73620.129870129851</v>
      </c>
      <c r="J8" s="41">
        <f t="shared" si="4"/>
        <v>87362.01298701296</v>
      </c>
      <c r="K8" s="12">
        <f t="shared" si="5"/>
        <v>0.13124188809973736</v>
      </c>
      <c r="L8" s="48"/>
      <c r="M8" s="52"/>
    </row>
    <row r="9" spans="1:13" x14ac:dyDescent="0.25">
      <c r="A9" s="25">
        <v>6</v>
      </c>
      <c r="B9" s="5" t="s">
        <v>9</v>
      </c>
      <c r="C9" s="28">
        <v>1.0900000000000001</v>
      </c>
      <c r="D9" s="34">
        <v>190950</v>
      </c>
      <c r="E9" s="33">
        <f t="shared" si="0"/>
        <v>173590.90909090909</v>
      </c>
      <c r="F9" s="41">
        <f t="shared" si="1"/>
        <v>159257.71476230191</v>
      </c>
      <c r="G9" s="34">
        <v>125490</v>
      </c>
      <c r="H9" s="33">
        <f t="shared" si="2"/>
        <v>114081.81818181818</v>
      </c>
      <c r="I9" s="41">
        <f t="shared" si="3"/>
        <v>104662.21851542951</v>
      </c>
      <c r="J9" s="41">
        <f t="shared" si="4"/>
        <v>54595.496246872397</v>
      </c>
      <c r="K9" s="12">
        <f t="shared" si="5"/>
        <v>8.2017524141148421E-2</v>
      </c>
      <c r="L9" s="48"/>
      <c r="M9" s="52"/>
    </row>
    <row r="10" spans="1:13" x14ac:dyDescent="0.25">
      <c r="A10" s="24">
        <v>7</v>
      </c>
      <c r="B10" s="5" t="s">
        <v>10</v>
      </c>
      <c r="C10" s="28">
        <v>1.1100000000000001</v>
      </c>
      <c r="D10" s="34">
        <v>157190</v>
      </c>
      <c r="E10" s="33">
        <f t="shared" si="0"/>
        <v>142900</v>
      </c>
      <c r="F10" s="41">
        <f t="shared" si="1"/>
        <v>128738.73873873873</v>
      </c>
      <c r="G10" s="34">
        <v>115930</v>
      </c>
      <c r="H10" s="33">
        <f t="shared" si="2"/>
        <v>105390.90909090909</v>
      </c>
      <c r="I10" s="41">
        <f t="shared" si="3"/>
        <v>94946.764946764932</v>
      </c>
      <c r="J10" s="41">
        <f t="shared" si="4"/>
        <v>33791.973791973796</v>
      </c>
      <c r="K10" s="12">
        <f t="shared" si="5"/>
        <v>5.0764883860159767E-2</v>
      </c>
      <c r="L10" s="48"/>
      <c r="M10" s="52"/>
    </row>
    <row r="11" spans="1:13" x14ac:dyDescent="0.25">
      <c r="A11" s="25">
        <v>8</v>
      </c>
      <c r="B11" s="5" t="s">
        <v>11</v>
      </c>
      <c r="C11" s="28">
        <v>1.08</v>
      </c>
      <c r="D11" s="34">
        <v>152320</v>
      </c>
      <c r="E11" s="33">
        <f t="shared" si="0"/>
        <v>138472.72727272726</v>
      </c>
      <c r="F11" s="41">
        <f t="shared" si="1"/>
        <v>128215.48821548819</v>
      </c>
      <c r="G11" s="34">
        <v>117760</v>
      </c>
      <c r="H11" s="33">
        <f t="shared" si="2"/>
        <v>107054.54545454544</v>
      </c>
      <c r="I11" s="41">
        <f t="shared" si="3"/>
        <v>99124.579124579104</v>
      </c>
      <c r="J11" s="41">
        <f t="shared" si="4"/>
        <v>29090.909090909088</v>
      </c>
      <c r="K11" s="12">
        <f t="shared" si="5"/>
        <v>4.3702585426875294E-2</v>
      </c>
      <c r="L11" s="48"/>
      <c r="M11" s="52"/>
    </row>
    <row r="12" spans="1:13" x14ac:dyDescent="0.25">
      <c r="A12" s="24">
        <v>9</v>
      </c>
      <c r="B12" s="5" t="s">
        <v>12</v>
      </c>
      <c r="C12" s="28">
        <v>1.1299999999999999</v>
      </c>
      <c r="D12" s="34">
        <v>166590</v>
      </c>
      <c r="E12" s="33">
        <f t="shared" si="0"/>
        <v>151445.45454545453</v>
      </c>
      <c r="F12" s="41">
        <f t="shared" si="1"/>
        <v>134022.52614641996</v>
      </c>
      <c r="G12" s="34">
        <v>100300</v>
      </c>
      <c r="H12" s="33">
        <f t="shared" si="2"/>
        <v>91181.818181818177</v>
      </c>
      <c r="I12" s="41">
        <f t="shared" si="3"/>
        <v>80691.874497184239</v>
      </c>
      <c r="J12" s="41">
        <f t="shared" si="4"/>
        <v>53330.651649235719</v>
      </c>
      <c r="K12" s="12">
        <f t="shared" si="5"/>
        <v>8.0117377985275531E-2</v>
      </c>
      <c r="L12" s="48"/>
      <c r="M12" s="52"/>
    </row>
    <row r="13" spans="1:13" x14ac:dyDescent="0.25">
      <c r="A13" s="25">
        <v>10</v>
      </c>
      <c r="B13" s="5" t="s">
        <v>13</v>
      </c>
      <c r="C13" s="28">
        <v>1.1200000000000001</v>
      </c>
      <c r="D13" s="34">
        <v>181100</v>
      </c>
      <c r="E13" s="33">
        <f t="shared" si="0"/>
        <v>164636.36363636362</v>
      </c>
      <c r="F13" s="41">
        <f t="shared" si="1"/>
        <v>146996.75324675321</v>
      </c>
      <c r="G13" s="34">
        <v>106040</v>
      </c>
      <c r="H13" s="33">
        <f t="shared" si="2"/>
        <v>96399.999999999985</v>
      </c>
      <c r="I13" s="41">
        <f t="shared" si="3"/>
        <v>86071.428571428551</v>
      </c>
      <c r="J13" s="41">
        <f t="shared" si="4"/>
        <v>60925.324675324664</v>
      </c>
      <c r="K13" s="12">
        <f t="shared" si="5"/>
        <v>9.1526675840994956E-2</v>
      </c>
      <c r="L13" s="48"/>
      <c r="M13" s="52"/>
    </row>
    <row r="14" spans="1:13" x14ac:dyDescent="0.25">
      <c r="A14" s="24">
        <v>11</v>
      </c>
      <c r="B14" s="5" t="s">
        <v>14</v>
      </c>
      <c r="C14" s="28">
        <v>1.1000000000000001</v>
      </c>
      <c r="D14" s="34">
        <v>156870</v>
      </c>
      <c r="E14" s="33">
        <f t="shared" si="0"/>
        <v>142609.09090909091</v>
      </c>
      <c r="F14" s="41">
        <f t="shared" si="1"/>
        <v>129644.62809917354</v>
      </c>
      <c r="G14" s="34">
        <v>116220</v>
      </c>
      <c r="H14" s="33">
        <f t="shared" si="2"/>
        <v>105654.54545454544</v>
      </c>
      <c r="I14" s="41">
        <f t="shared" si="3"/>
        <v>96049.586776859491</v>
      </c>
      <c r="J14" s="41">
        <f t="shared" si="4"/>
        <v>33595.041322314049</v>
      </c>
      <c r="K14" s="12">
        <f t="shared" si="5"/>
        <v>5.0469036863706844E-2</v>
      </c>
      <c r="L14" s="48"/>
      <c r="M14" s="52"/>
    </row>
    <row r="15" spans="1:13" ht="15.75" thickBot="1" x14ac:dyDescent="0.3">
      <c r="A15" s="25">
        <v>12</v>
      </c>
      <c r="B15" s="5" t="s">
        <v>15</v>
      </c>
      <c r="C15" s="30">
        <v>1.07</v>
      </c>
      <c r="D15" s="35">
        <v>197920</v>
      </c>
      <c r="E15" s="33">
        <f t="shared" si="0"/>
        <v>179927.27272727271</v>
      </c>
      <c r="F15" s="41">
        <f t="shared" si="1"/>
        <v>168156.32965165674</v>
      </c>
      <c r="G15" s="35">
        <v>100990</v>
      </c>
      <c r="H15" s="33">
        <f t="shared" si="2"/>
        <v>91809.090909090897</v>
      </c>
      <c r="I15" s="41">
        <f t="shared" si="3"/>
        <v>85802.88870008495</v>
      </c>
      <c r="J15" s="41">
        <f t="shared" si="4"/>
        <v>82353.440951571785</v>
      </c>
      <c r="K15" s="12">
        <f t="shared" si="5"/>
        <v>0.12371762866317237</v>
      </c>
      <c r="L15" s="49"/>
      <c r="M15" s="53"/>
    </row>
    <row r="16" spans="1:13" ht="15.75" thickBot="1" x14ac:dyDescent="0.3">
      <c r="A16" s="15"/>
      <c r="B16" s="15"/>
      <c r="C16" s="16" t="s">
        <v>24</v>
      </c>
      <c r="D16" s="36">
        <f t="shared" ref="D16:K16" si="6">SUM(D4:D15)</f>
        <v>2104450</v>
      </c>
      <c r="E16" s="36">
        <f t="shared" si="6"/>
        <v>1913136.3636363635</v>
      </c>
      <c r="F16" s="42">
        <f t="shared" si="6"/>
        <v>1715537.0425392485</v>
      </c>
      <c r="G16" s="36">
        <f t="shared" si="6"/>
        <v>1284720</v>
      </c>
      <c r="H16" s="36">
        <f t="shared" si="6"/>
        <v>1167927.2727272725</v>
      </c>
      <c r="I16" s="42">
        <f t="shared" si="6"/>
        <v>1049880.5646270888</v>
      </c>
      <c r="J16" s="42">
        <f t="shared" si="6"/>
        <v>665656.47791215975</v>
      </c>
      <c r="K16" s="17">
        <f t="shared" si="6"/>
        <v>0.99999999999999978</v>
      </c>
      <c r="L16" s="42"/>
      <c r="M16" s="31"/>
    </row>
    <row r="17" spans="3:13" ht="15.75" thickBot="1" x14ac:dyDescent="0.3"/>
    <row r="18" spans="3:13" ht="15.75" thickBot="1" x14ac:dyDescent="0.3">
      <c r="D18" s="7" t="s">
        <v>33</v>
      </c>
      <c r="E18" s="8"/>
      <c r="F18" s="9">
        <v>0.1</v>
      </c>
      <c r="M18" s="10" t="s">
        <v>16</v>
      </c>
    </row>
    <row r="19" spans="3:13" ht="15.75" thickBot="1" x14ac:dyDescent="0.3">
      <c r="D19" s="7" t="s">
        <v>17</v>
      </c>
      <c r="E19" s="8"/>
      <c r="F19" s="11">
        <f>F18+1</f>
        <v>1.1000000000000001</v>
      </c>
      <c r="M19" s="51">
        <v>60000</v>
      </c>
    </row>
    <row r="22" spans="3:13" hidden="1" x14ac:dyDescent="0.25">
      <c r="C22" s="18" t="s">
        <v>18</v>
      </c>
      <c r="D22" s="37"/>
      <c r="E22" s="37"/>
      <c r="F22" s="43"/>
      <c r="G22" s="37"/>
      <c r="H22" s="37"/>
      <c r="I22" s="43"/>
      <c r="J22" s="43"/>
    </row>
    <row r="23" spans="3:13" hidden="1" x14ac:dyDescent="0.25">
      <c r="C23" s="19" t="s">
        <v>19</v>
      </c>
      <c r="D23" s="38"/>
      <c r="E23" s="38"/>
      <c r="F23" s="44"/>
      <c r="G23" s="38"/>
      <c r="H23" s="38"/>
      <c r="I23" s="44"/>
      <c r="J23" s="44"/>
    </row>
    <row r="24" spans="3:13" ht="15.75" hidden="1" thickBot="1" x14ac:dyDescent="0.3">
      <c r="C24" s="20" t="s">
        <v>20</v>
      </c>
      <c r="D24" s="39"/>
      <c r="E24" s="39"/>
      <c r="F24" s="45"/>
      <c r="G24" s="39"/>
      <c r="H24" s="39"/>
      <c r="I24" s="45"/>
      <c r="J24" s="45"/>
    </row>
  </sheetData>
  <mergeCells count="1">
    <mergeCell ref="A1:M1"/>
  </mergeCells>
  <pageMargins left="0.70866141732283461" right="0.70866141732283461" top="0.78740157480314965" bottom="0.78740157480314965" header="0.31496062992125984" footer="0.31496062992125984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3">
    <pageSetUpPr fitToPage="1"/>
  </sheetPr>
  <dimension ref="A1:M24"/>
  <sheetViews>
    <sheetView view="pageLayout" zoomScale="130" zoomScaleNormal="140" zoomScalePageLayoutView="130" workbookViewId="0">
      <selection sqref="A1:M1"/>
    </sheetView>
  </sheetViews>
  <sheetFormatPr baseColWidth="10" defaultRowHeight="15" x14ac:dyDescent="0.25"/>
  <cols>
    <col min="1" max="1" width="4.28515625" customWidth="1"/>
    <col min="2" max="2" width="11" customWidth="1"/>
    <col min="3" max="3" width="13.28515625" customWidth="1"/>
    <col min="4" max="10" width="16" customWidth="1"/>
    <col min="11" max="11" width="10" customWidth="1"/>
    <col min="12" max="13" width="12.85546875" hidden="1" customWidth="1"/>
  </cols>
  <sheetData>
    <row r="1" spans="1:13" ht="34.5" x14ac:dyDescent="0.45">
      <c r="A1" s="96" t="s">
        <v>27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</row>
    <row r="2" spans="1:13" ht="15.75" thickBot="1" x14ac:dyDescent="0.3"/>
    <row r="3" spans="1:13" ht="30.75" thickBot="1" x14ac:dyDescent="0.3">
      <c r="A3" s="13" t="s">
        <v>0</v>
      </c>
      <c r="B3" s="13" t="s">
        <v>1</v>
      </c>
      <c r="C3" s="13" t="s">
        <v>28</v>
      </c>
      <c r="D3" s="13" t="s">
        <v>29</v>
      </c>
      <c r="E3" s="13" t="s">
        <v>30</v>
      </c>
      <c r="F3" s="14" t="s">
        <v>21</v>
      </c>
      <c r="G3" s="13" t="s">
        <v>31</v>
      </c>
      <c r="H3" s="13" t="s">
        <v>32</v>
      </c>
      <c r="I3" s="14" t="s">
        <v>22</v>
      </c>
      <c r="J3" s="14" t="s">
        <v>23</v>
      </c>
      <c r="K3" s="13" t="s">
        <v>2</v>
      </c>
      <c r="L3" s="13" t="s">
        <v>26</v>
      </c>
      <c r="M3" s="21" t="s">
        <v>3</v>
      </c>
    </row>
    <row r="4" spans="1:13" x14ac:dyDescent="0.25">
      <c r="A4" s="24">
        <v>1</v>
      </c>
      <c r="B4" s="5" t="s">
        <v>4</v>
      </c>
      <c r="C4" s="29">
        <v>1.21</v>
      </c>
      <c r="D4" s="32">
        <v>193160</v>
      </c>
      <c r="E4" s="33">
        <f>D4/$F$19</f>
        <v>175600</v>
      </c>
      <c r="F4" s="41">
        <f>E4/C4</f>
        <v>145123.96694214878</v>
      </c>
      <c r="G4" s="32">
        <v>103020</v>
      </c>
      <c r="H4" s="33">
        <f>G4/$F$19</f>
        <v>93654.545454545441</v>
      </c>
      <c r="I4" s="41">
        <f>H4/C4</f>
        <v>77400.450788880538</v>
      </c>
      <c r="J4" s="41">
        <f>F4-I4</f>
        <v>67723.51615326824</v>
      </c>
      <c r="K4" s="12">
        <f>J4/$J$16</f>
        <v>0.10173943828456974</v>
      </c>
      <c r="L4" s="46"/>
      <c r="M4" s="50"/>
    </row>
    <row r="5" spans="1:13" x14ac:dyDescent="0.25">
      <c r="A5" s="25">
        <v>2</v>
      </c>
      <c r="B5" s="5" t="s">
        <v>5</v>
      </c>
      <c r="C5" s="28">
        <v>1.1399999999999999</v>
      </c>
      <c r="D5" s="34">
        <v>169220</v>
      </c>
      <c r="E5" s="33">
        <f t="shared" ref="E5:E15" si="0">D5/$F$19</f>
        <v>153836.36363636362</v>
      </c>
      <c r="F5" s="41">
        <f t="shared" ref="F5:F15" si="1">E5/C5</f>
        <v>134944.17862838914</v>
      </c>
      <c r="G5" s="34">
        <v>94330</v>
      </c>
      <c r="H5" s="33">
        <f t="shared" ref="H5:H15" si="2">G5/$F$19</f>
        <v>85754.545454545441</v>
      </c>
      <c r="I5" s="41">
        <f t="shared" ref="I5:I15" si="3">H5/C5</f>
        <v>75223.285486443376</v>
      </c>
      <c r="J5" s="41">
        <f t="shared" ref="J5:J15" si="4">F5-I5</f>
        <v>59720.893141945766</v>
      </c>
      <c r="K5" s="12">
        <f t="shared" ref="K5:K15" si="5">J5/$J$16</f>
        <v>8.9717286804240418E-2</v>
      </c>
      <c r="L5" s="48"/>
      <c r="M5" s="52"/>
    </row>
    <row r="6" spans="1:13" x14ac:dyDescent="0.25">
      <c r="A6" s="24">
        <v>3</v>
      </c>
      <c r="B6" s="5" t="s">
        <v>6</v>
      </c>
      <c r="C6" s="28">
        <v>1.1299999999999999</v>
      </c>
      <c r="D6" s="34">
        <v>199060</v>
      </c>
      <c r="E6" s="33">
        <f t="shared" si="0"/>
        <v>180963.63636363635</v>
      </c>
      <c r="F6" s="41">
        <f t="shared" si="1"/>
        <v>160144.81094127113</v>
      </c>
      <c r="G6" s="34">
        <v>101940</v>
      </c>
      <c r="H6" s="33">
        <f t="shared" si="2"/>
        <v>92672.727272727265</v>
      </c>
      <c r="I6" s="41">
        <f t="shared" si="3"/>
        <v>82011.263073209979</v>
      </c>
      <c r="J6" s="41">
        <f t="shared" si="4"/>
        <v>78133.547868061156</v>
      </c>
      <c r="K6" s="12">
        <f t="shared" si="5"/>
        <v>0.11737818298280225</v>
      </c>
      <c r="L6" s="48"/>
      <c r="M6" s="52"/>
    </row>
    <row r="7" spans="1:13" x14ac:dyDescent="0.25">
      <c r="A7" s="25">
        <v>4</v>
      </c>
      <c r="B7" s="5" t="s">
        <v>7</v>
      </c>
      <c r="C7" s="28">
        <v>1.08</v>
      </c>
      <c r="D7" s="34">
        <v>141740</v>
      </c>
      <c r="E7" s="33">
        <f t="shared" si="0"/>
        <v>128854.54545454544</v>
      </c>
      <c r="F7" s="41">
        <f t="shared" si="1"/>
        <v>119309.76430976429</v>
      </c>
      <c r="G7" s="34">
        <v>112000</v>
      </c>
      <c r="H7" s="33">
        <f t="shared" si="2"/>
        <v>101818.18181818181</v>
      </c>
      <c r="I7" s="41">
        <f t="shared" si="3"/>
        <v>94276.094276094256</v>
      </c>
      <c r="J7" s="41">
        <f t="shared" si="4"/>
        <v>25033.670033670031</v>
      </c>
      <c r="K7" s="12">
        <f t="shared" si="5"/>
        <v>3.7607491047316872E-2</v>
      </c>
      <c r="L7" s="48"/>
      <c r="M7" s="52"/>
    </row>
    <row r="8" spans="1:13" x14ac:dyDescent="0.25">
      <c r="A8" s="24">
        <v>5</v>
      </c>
      <c r="B8" s="5" t="s">
        <v>8</v>
      </c>
      <c r="C8" s="28">
        <v>1.1200000000000001</v>
      </c>
      <c r="D8" s="34">
        <v>198330</v>
      </c>
      <c r="E8" s="33">
        <f t="shared" si="0"/>
        <v>180299.99999999997</v>
      </c>
      <c r="F8" s="41">
        <f t="shared" si="1"/>
        <v>160982.14285714281</v>
      </c>
      <c r="G8" s="34">
        <v>90700</v>
      </c>
      <c r="H8" s="33">
        <f t="shared" si="2"/>
        <v>82454.545454545441</v>
      </c>
      <c r="I8" s="41">
        <f t="shared" si="3"/>
        <v>73620.129870129851</v>
      </c>
      <c r="J8" s="41">
        <f t="shared" si="4"/>
        <v>87362.01298701296</v>
      </c>
      <c r="K8" s="12">
        <f t="shared" si="5"/>
        <v>0.13124188809973736</v>
      </c>
      <c r="L8" s="48"/>
      <c r="M8" s="52"/>
    </row>
    <row r="9" spans="1:13" x14ac:dyDescent="0.25">
      <c r="A9" s="25">
        <v>6</v>
      </c>
      <c r="B9" s="5" t="s">
        <v>9</v>
      </c>
      <c r="C9" s="28">
        <v>1.0900000000000001</v>
      </c>
      <c r="D9" s="34">
        <v>190950</v>
      </c>
      <c r="E9" s="33">
        <f t="shared" si="0"/>
        <v>173590.90909090909</v>
      </c>
      <c r="F9" s="41">
        <f t="shared" si="1"/>
        <v>159257.71476230191</v>
      </c>
      <c r="G9" s="34">
        <v>125490</v>
      </c>
      <c r="H9" s="33">
        <f t="shared" si="2"/>
        <v>114081.81818181818</v>
      </c>
      <c r="I9" s="41">
        <f t="shared" si="3"/>
        <v>104662.21851542951</v>
      </c>
      <c r="J9" s="41">
        <f t="shared" si="4"/>
        <v>54595.496246872397</v>
      </c>
      <c r="K9" s="12">
        <f t="shared" si="5"/>
        <v>8.2017524141148421E-2</v>
      </c>
      <c r="L9" s="48"/>
      <c r="M9" s="52"/>
    </row>
    <row r="10" spans="1:13" x14ac:dyDescent="0.25">
      <c r="A10" s="24">
        <v>7</v>
      </c>
      <c r="B10" s="5" t="s">
        <v>10</v>
      </c>
      <c r="C10" s="28">
        <v>1.1100000000000001</v>
      </c>
      <c r="D10" s="34">
        <v>157190</v>
      </c>
      <c r="E10" s="33">
        <f t="shared" si="0"/>
        <v>142900</v>
      </c>
      <c r="F10" s="41">
        <f t="shared" si="1"/>
        <v>128738.73873873873</v>
      </c>
      <c r="G10" s="34">
        <v>115930</v>
      </c>
      <c r="H10" s="33">
        <f t="shared" si="2"/>
        <v>105390.90909090909</v>
      </c>
      <c r="I10" s="41">
        <f t="shared" si="3"/>
        <v>94946.764946764932</v>
      </c>
      <c r="J10" s="41">
        <f t="shared" si="4"/>
        <v>33791.973791973796</v>
      </c>
      <c r="K10" s="12">
        <f t="shared" si="5"/>
        <v>5.0764883860159767E-2</v>
      </c>
      <c r="L10" s="48"/>
      <c r="M10" s="52"/>
    </row>
    <row r="11" spans="1:13" x14ac:dyDescent="0.25">
      <c r="A11" s="25">
        <v>8</v>
      </c>
      <c r="B11" s="5" t="s">
        <v>11</v>
      </c>
      <c r="C11" s="28">
        <v>1.08</v>
      </c>
      <c r="D11" s="34">
        <v>152320</v>
      </c>
      <c r="E11" s="33">
        <f t="shared" si="0"/>
        <v>138472.72727272726</v>
      </c>
      <c r="F11" s="41">
        <f t="shared" si="1"/>
        <v>128215.48821548819</v>
      </c>
      <c r="G11" s="34">
        <v>117760</v>
      </c>
      <c r="H11" s="33">
        <f t="shared" si="2"/>
        <v>107054.54545454544</v>
      </c>
      <c r="I11" s="41">
        <f t="shared" si="3"/>
        <v>99124.579124579104</v>
      </c>
      <c r="J11" s="41">
        <f t="shared" si="4"/>
        <v>29090.909090909088</v>
      </c>
      <c r="K11" s="12">
        <f t="shared" si="5"/>
        <v>4.3702585426875294E-2</v>
      </c>
      <c r="L11" s="48"/>
      <c r="M11" s="52"/>
    </row>
    <row r="12" spans="1:13" x14ac:dyDescent="0.25">
      <c r="A12" s="24">
        <v>9</v>
      </c>
      <c r="B12" s="5" t="s">
        <v>12</v>
      </c>
      <c r="C12" s="28">
        <v>1.1299999999999999</v>
      </c>
      <c r="D12" s="34">
        <v>166590</v>
      </c>
      <c r="E12" s="33">
        <f t="shared" si="0"/>
        <v>151445.45454545453</v>
      </c>
      <c r="F12" s="41">
        <f t="shared" si="1"/>
        <v>134022.52614641996</v>
      </c>
      <c r="G12" s="34">
        <v>100300</v>
      </c>
      <c r="H12" s="33">
        <f t="shared" si="2"/>
        <v>91181.818181818177</v>
      </c>
      <c r="I12" s="41">
        <f t="shared" si="3"/>
        <v>80691.874497184239</v>
      </c>
      <c r="J12" s="41">
        <f t="shared" si="4"/>
        <v>53330.651649235719</v>
      </c>
      <c r="K12" s="12">
        <f t="shared" si="5"/>
        <v>8.0117377985275531E-2</v>
      </c>
      <c r="L12" s="48"/>
      <c r="M12" s="52"/>
    </row>
    <row r="13" spans="1:13" x14ac:dyDescent="0.25">
      <c r="A13" s="25">
        <v>10</v>
      </c>
      <c r="B13" s="5" t="s">
        <v>13</v>
      </c>
      <c r="C13" s="28">
        <v>1.1200000000000001</v>
      </c>
      <c r="D13" s="34">
        <v>181100</v>
      </c>
      <c r="E13" s="33">
        <f t="shared" si="0"/>
        <v>164636.36363636362</v>
      </c>
      <c r="F13" s="41">
        <f t="shared" si="1"/>
        <v>146996.75324675321</v>
      </c>
      <c r="G13" s="34">
        <v>106040</v>
      </c>
      <c r="H13" s="33">
        <f t="shared" si="2"/>
        <v>96399.999999999985</v>
      </c>
      <c r="I13" s="41">
        <f t="shared" si="3"/>
        <v>86071.428571428551</v>
      </c>
      <c r="J13" s="41">
        <f t="shared" si="4"/>
        <v>60925.324675324664</v>
      </c>
      <c r="K13" s="12">
        <f t="shared" si="5"/>
        <v>9.1526675840994956E-2</v>
      </c>
      <c r="L13" s="48"/>
      <c r="M13" s="52"/>
    </row>
    <row r="14" spans="1:13" x14ac:dyDescent="0.25">
      <c r="A14" s="24">
        <v>11</v>
      </c>
      <c r="B14" s="5" t="s">
        <v>14</v>
      </c>
      <c r="C14" s="28">
        <v>1.1000000000000001</v>
      </c>
      <c r="D14" s="34">
        <v>156870</v>
      </c>
      <c r="E14" s="33">
        <f t="shared" si="0"/>
        <v>142609.09090909091</v>
      </c>
      <c r="F14" s="41">
        <f t="shared" si="1"/>
        <v>129644.62809917354</v>
      </c>
      <c r="G14" s="34">
        <v>116220</v>
      </c>
      <c r="H14" s="33">
        <f t="shared" si="2"/>
        <v>105654.54545454544</v>
      </c>
      <c r="I14" s="41">
        <f t="shared" si="3"/>
        <v>96049.586776859491</v>
      </c>
      <c r="J14" s="41">
        <f t="shared" si="4"/>
        <v>33595.041322314049</v>
      </c>
      <c r="K14" s="12">
        <f t="shared" si="5"/>
        <v>5.0469036863706844E-2</v>
      </c>
      <c r="L14" s="48"/>
      <c r="M14" s="52"/>
    </row>
    <row r="15" spans="1:13" ht="15.75" thickBot="1" x14ac:dyDescent="0.3">
      <c r="A15" s="25">
        <v>12</v>
      </c>
      <c r="B15" s="5" t="s">
        <v>15</v>
      </c>
      <c r="C15" s="30">
        <v>1.07</v>
      </c>
      <c r="D15" s="35">
        <v>197920</v>
      </c>
      <c r="E15" s="33">
        <f t="shared" si="0"/>
        <v>179927.27272727271</v>
      </c>
      <c r="F15" s="41">
        <f t="shared" si="1"/>
        <v>168156.32965165674</v>
      </c>
      <c r="G15" s="35">
        <v>100990</v>
      </c>
      <c r="H15" s="33">
        <f t="shared" si="2"/>
        <v>91809.090909090897</v>
      </c>
      <c r="I15" s="41">
        <f t="shared" si="3"/>
        <v>85802.88870008495</v>
      </c>
      <c r="J15" s="41">
        <f t="shared" si="4"/>
        <v>82353.440951571785</v>
      </c>
      <c r="K15" s="12">
        <f t="shared" si="5"/>
        <v>0.12371762866317237</v>
      </c>
      <c r="L15" s="49"/>
      <c r="M15" s="53"/>
    </row>
    <row r="16" spans="1:13" ht="15.75" thickBot="1" x14ac:dyDescent="0.3">
      <c r="A16" s="15"/>
      <c r="B16" s="15"/>
      <c r="C16" s="16" t="s">
        <v>24</v>
      </c>
      <c r="D16" s="36">
        <f t="shared" ref="D16:K16" si="6">SUM(D4:D15)</f>
        <v>2104450</v>
      </c>
      <c r="E16" s="36">
        <f t="shared" si="6"/>
        <v>1913136.3636363635</v>
      </c>
      <c r="F16" s="42">
        <f t="shared" si="6"/>
        <v>1715537.0425392485</v>
      </c>
      <c r="G16" s="36">
        <f t="shared" si="6"/>
        <v>1284720</v>
      </c>
      <c r="H16" s="36">
        <f t="shared" si="6"/>
        <v>1167927.2727272725</v>
      </c>
      <c r="I16" s="42">
        <f t="shared" si="6"/>
        <v>1049880.5646270888</v>
      </c>
      <c r="J16" s="42">
        <f t="shared" si="6"/>
        <v>665656.47791215975</v>
      </c>
      <c r="K16" s="17">
        <f t="shared" si="6"/>
        <v>0.99999999999999978</v>
      </c>
      <c r="L16" s="42"/>
      <c r="M16" s="31"/>
    </row>
    <row r="17" spans="3:13" ht="15.75" thickBot="1" x14ac:dyDescent="0.3"/>
    <row r="18" spans="3:13" ht="15.75" thickBot="1" x14ac:dyDescent="0.3">
      <c r="D18" s="7" t="s">
        <v>33</v>
      </c>
      <c r="E18" s="8"/>
      <c r="F18" s="9">
        <v>0.1</v>
      </c>
      <c r="M18" s="10" t="s">
        <v>16</v>
      </c>
    </row>
    <row r="19" spans="3:13" ht="15.75" thickBot="1" x14ac:dyDescent="0.3">
      <c r="D19" s="7" t="s">
        <v>17</v>
      </c>
      <c r="E19" s="8"/>
      <c r="F19" s="11">
        <f>F18+1</f>
        <v>1.1000000000000001</v>
      </c>
      <c r="M19" s="51">
        <v>60000</v>
      </c>
    </row>
    <row r="22" spans="3:13" hidden="1" x14ac:dyDescent="0.25">
      <c r="C22" s="18" t="s">
        <v>18</v>
      </c>
      <c r="D22" s="37"/>
      <c r="E22" s="37"/>
      <c r="F22" s="43"/>
      <c r="G22" s="37"/>
      <c r="H22" s="37"/>
      <c r="I22" s="43"/>
      <c r="J22" s="43"/>
    </row>
    <row r="23" spans="3:13" hidden="1" x14ac:dyDescent="0.25">
      <c r="C23" s="19" t="s">
        <v>19</v>
      </c>
      <c r="D23" s="38"/>
      <c r="E23" s="38"/>
      <c r="F23" s="44"/>
      <c r="G23" s="38"/>
      <c r="H23" s="38"/>
      <c r="I23" s="44"/>
      <c r="J23" s="44"/>
    </row>
    <row r="24" spans="3:13" ht="15.75" hidden="1" thickBot="1" x14ac:dyDescent="0.3">
      <c r="C24" s="20" t="s">
        <v>20</v>
      </c>
      <c r="D24" s="39"/>
      <c r="E24" s="39"/>
      <c r="F24" s="45"/>
      <c r="G24" s="39"/>
      <c r="H24" s="39"/>
      <c r="I24" s="45"/>
      <c r="J24" s="45"/>
    </row>
  </sheetData>
  <mergeCells count="1">
    <mergeCell ref="A1:M1"/>
  </mergeCells>
  <printOptions horizontalCentered="1" verticalCentered="1" headings="1" gridLines="1"/>
  <pageMargins left="0.25" right="0.25" top="0.75" bottom="0.75" header="0.3" footer="0.3"/>
  <pageSetup paperSize="9" scale="92" orientation="landscape" r:id="rId1"/>
  <headerFooter>
    <oddHeader>&amp;LDipl.-Ing. Günther Grund&amp;C&amp;"-,Fett"&amp;14Excel Grundlagen&amp;R&amp;D &amp;T</oddHeader>
    <oddFooter>&amp;L&amp;22___________________________________________________&amp;11
&amp;Z&amp;F&amp;C&amp;22_________________________________________&amp;11
Seite &amp;P von &amp;N&amp;R&amp;22__________________________________&amp;11
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4">
    <pageSetUpPr fitToPage="1"/>
  </sheetPr>
  <dimension ref="A1:M24"/>
  <sheetViews>
    <sheetView zoomScale="130" zoomScaleNormal="130" zoomScalePageLayoutView="80" workbookViewId="0">
      <selection sqref="A1:M1"/>
    </sheetView>
  </sheetViews>
  <sheetFormatPr baseColWidth="10" defaultRowHeight="15" x14ac:dyDescent="0.25"/>
  <cols>
    <col min="1" max="1" width="4.28515625" customWidth="1"/>
    <col min="2" max="2" width="11" customWidth="1"/>
    <col min="3" max="3" width="13.28515625" customWidth="1"/>
    <col min="4" max="10" width="16" customWidth="1"/>
    <col min="11" max="11" width="10" customWidth="1"/>
    <col min="12" max="13" width="12.85546875" customWidth="1"/>
  </cols>
  <sheetData>
    <row r="1" spans="1:13" ht="34.5" x14ac:dyDescent="0.45">
      <c r="A1" s="96" t="s">
        <v>27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</row>
    <row r="2" spans="1:13" ht="15.75" thickBot="1" x14ac:dyDescent="0.3"/>
    <row r="3" spans="1:13" ht="30.75" thickBot="1" x14ac:dyDescent="0.3">
      <c r="A3" s="13" t="s">
        <v>0</v>
      </c>
      <c r="B3" s="13" t="s">
        <v>1</v>
      </c>
      <c r="C3" s="13" t="s">
        <v>28</v>
      </c>
      <c r="D3" s="13" t="s">
        <v>29</v>
      </c>
      <c r="E3" s="13" t="s">
        <v>30</v>
      </c>
      <c r="F3" s="14" t="s">
        <v>21</v>
      </c>
      <c r="G3" s="13" t="s">
        <v>31</v>
      </c>
      <c r="H3" s="13" t="s">
        <v>32</v>
      </c>
      <c r="I3" s="14" t="s">
        <v>22</v>
      </c>
      <c r="J3" s="14" t="s">
        <v>23</v>
      </c>
      <c r="K3" s="13" t="s">
        <v>2</v>
      </c>
      <c r="L3" s="13" t="s">
        <v>26</v>
      </c>
      <c r="M3" s="21" t="s">
        <v>3</v>
      </c>
    </row>
    <row r="4" spans="1:13" x14ac:dyDescent="0.25">
      <c r="A4" s="24">
        <v>1</v>
      </c>
      <c r="B4" s="5" t="s">
        <v>4</v>
      </c>
      <c r="C4" s="29">
        <v>1.21</v>
      </c>
      <c r="D4" s="32">
        <v>193160</v>
      </c>
      <c r="E4" s="33">
        <f>D4/$F$19</f>
        <v>175600</v>
      </c>
      <c r="F4" s="41">
        <f>E4/C4</f>
        <v>145123.96694214878</v>
      </c>
      <c r="G4" s="32">
        <v>103020</v>
      </c>
      <c r="H4" s="33">
        <f>G4/$F$19</f>
        <v>93654.545454545441</v>
      </c>
      <c r="I4" s="41">
        <f>H4/C4</f>
        <v>77400.450788880538</v>
      </c>
      <c r="J4" s="41">
        <f>F4-I4</f>
        <v>67723.51615326824</v>
      </c>
      <c r="K4" s="12">
        <f>J4/$J$16</f>
        <v>0.10173943828456974</v>
      </c>
      <c r="L4" s="46">
        <f>ROUND(J4,-3)</f>
        <v>68000</v>
      </c>
      <c r="M4" s="50" t="str">
        <f>IF(L4&gt;$M$19,L4,"Nein")</f>
        <v>Nein</v>
      </c>
    </row>
    <row r="5" spans="1:13" x14ac:dyDescent="0.25">
      <c r="A5" s="25">
        <v>2</v>
      </c>
      <c r="B5" s="5" t="s">
        <v>5</v>
      </c>
      <c r="C5" s="28">
        <v>1.1399999999999999</v>
      </c>
      <c r="D5" s="34">
        <v>169220</v>
      </c>
      <c r="E5" s="33">
        <f t="shared" ref="E5:E15" si="0">D5/$F$19</f>
        <v>153836.36363636362</v>
      </c>
      <c r="F5" s="41">
        <f t="shared" ref="F5:F15" si="1">E5/C5</f>
        <v>134944.17862838914</v>
      </c>
      <c r="G5" s="34">
        <v>94330</v>
      </c>
      <c r="H5" s="33">
        <f t="shared" ref="H5:H15" si="2">G5/$F$19</f>
        <v>85754.545454545441</v>
      </c>
      <c r="I5" s="41">
        <f t="shared" ref="I5:I15" si="3">H5/C5</f>
        <v>75223.285486443376</v>
      </c>
      <c r="J5" s="41">
        <f t="shared" ref="J5:J15" si="4">F5-I5</f>
        <v>59720.893141945766</v>
      </c>
      <c r="K5" s="12">
        <f t="shared" ref="K5:K15" si="5">J5/$J$16</f>
        <v>8.9717286804240418E-2</v>
      </c>
      <c r="L5" s="46">
        <f t="shared" ref="L5:L15" si="6">ROUND(J5,-3)</f>
        <v>60000</v>
      </c>
      <c r="M5" s="50" t="str">
        <f t="shared" ref="M5:M15" si="7">IF(L5&gt;$M$19,L5,"Nein")</f>
        <v>Nein</v>
      </c>
    </row>
    <row r="6" spans="1:13" x14ac:dyDescent="0.25">
      <c r="A6" s="24">
        <v>3</v>
      </c>
      <c r="B6" s="5" t="s">
        <v>6</v>
      </c>
      <c r="C6" s="28">
        <v>1.1299999999999999</v>
      </c>
      <c r="D6" s="34">
        <v>199060</v>
      </c>
      <c r="E6" s="33">
        <f t="shared" si="0"/>
        <v>180963.63636363635</v>
      </c>
      <c r="F6" s="41">
        <f t="shared" si="1"/>
        <v>160144.81094127113</v>
      </c>
      <c r="G6" s="34">
        <v>101940</v>
      </c>
      <c r="H6" s="33">
        <f t="shared" si="2"/>
        <v>92672.727272727265</v>
      </c>
      <c r="I6" s="41">
        <f t="shared" si="3"/>
        <v>82011.263073209979</v>
      </c>
      <c r="J6" s="41">
        <f t="shared" si="4"/>
        <v>78133.547868061156</v>
      </c>
      <c r="K6" s="12">
        <f t="shared" si="5"/>
        <v>0.11737818298280225</v>
      </c>
      <c r="L6" s="46">
        <f t="shared" si="6"/>
        <v>78000</v>
      </c>
      <c r="M6" s="50">
        <f t="shared" si="7"/>
        <v>78000</v>
      </c>
    </row>
    <row r="7" spans="1:13" x14ac:dyDescent="0.25">
      <c r="A7" s="25">
        <v>4</v>
      </c>
      <c r="B7" s="5" t="s">
        <v>7</v>
      </c>
      <c r="C7" s="28">
        <v>1.08</v>
      </c>
      <c r="D7" s="34">
        <v>141740</v>
      </c>
      <c r="E7" s="33">
        <f t="shared" si="0"/>
        <v>128854.54545454544</v>
      </c>
      <c r="F7" s="41">
        <f t="shared" si="1"/>
        <v>119309.76430976429</v>
      </c>
      <c r="G7" s="34">
        <v>112000</v>
      </c>
      <c r="H7" s="33">
        <f t="shared" si="2"/>
        <v>101818.18181818181</v>
      </c>
      <c r="I7" s="41">
        <f t="shared" si="3"/>
        <v>94276.094276094256</v>
      </c>
      <c r="J7" s="41">
        <f t="shared" si="4"/>
        <v>25033.670033670031</v>
      </c>
      <c r="K7" s="12">
        <f t="shared" si="5"/>
        <v>3.7607491047316872E-2</v>
      </c>
      <c r="L7" s="46">
        <f t="shared" si="6"/>
        <v>25000</v>
      </c>
      <c r="M7" s="50" t="str">
        <f t="shared" si="7"/>
        <v>Nein</v>
      </c>
    </row>
    <row r="8" spans="1:13" x14ac:dyDescent="0.25">
      <c r="A8" s="24">
        <v>5</v>
      </c>
      <c r="B8" s="5" t="s">
        <v>8</v>
      </c>
      <c r="C8" s="28">
        <v>1.1200000000000001</v>
      </c>
      <c r="D8" s="34">
        <v>198330</v>
      </c>
      <c r="E8" s="33">
        <f t="shared" si="0"/>
        <v>180299.99999999997</v>
      </c>
      <c r="F8" s="41">
        <f t="shared" si="1"/>
        <v>160982.14285714281</v>
      </c>
      <c r="G8" s="34">
        <v>90700</v>
      </c>
      <c r="H8" s="33">
        <f t="shared" si="2"/>
        <v>82454.545454545441</v>
      </c>
      <c r="I8" s="41">
        <f t="shared" si="3"/>
        <v>73620.129870129851</v>
      </c>
      <c r="J8" s="41">
        <f t="shared" si="4"/>
        <v>87362.01298701296</v>
      </c>
      <c r="K8" s="12">
        <f t="shared" si="5"/>
        <v>0.13124188809973736</v>
      </c>
      <c r="L8" s="46">
        <f t="shared" si="6"/>
        <v>87000</v>
      </c>
      <c r="M8" s="50">
        <f t="shared" si="7"/>
        <v>87000</v>
      </c>
    </row>
    <row r="9" spans="1:13" x14ac:dyDescent="0.25">
      <c r="A9" s="25">
        <v>6</v>
      </c>
      <c r="B9" s="5" t="s">
        <v>9</v>
      </c>
      <c r="C9" s="28">
        <v>1.0900000000000001</v>
      </c>
      <c r="D9" s="34">
        <v>190950</v>
      </c>
      <c r="E9" s="33">
        <f t="shared" si="0"/>
        <v>173590.90909090909</v>
      </c>
      <c r="F9" s="41">
        <f t="shared" si="1"/>
        <v>159257.71476230191</v>
      </c>
      <c r="G9" s="34">
        <v>125490</v>
      </c>
      <c r="H9" s="33">
        <f t="shared" si="2"/>
        <v>114081.81818181818</v>
      </c>
      <c r="I9" s="41">
        <f t="shared" si="3"/>
        <v>104662.21851542951</v>
      </c>
      <c r="J9" s="41">
        <f t="shared" si="4"/>
        <v>54595.496246872397</v>
      </c>
      <c r="K9" s="12">
        <f t="shared" si="5"/>
        <v>8.2017524141148421E-2</v>
      </c>
      <c r="L9" s="46">
        <f t="shared" si="6"/>
        <v>55000</v>
      </c>
      <c r="M9" s="50" t="str">
        <f t="shared" si="7"/>
        <v>Nein</v>
      </c>
    </row>
    <row r="10" spans="1:13" x14ac:dyDescent="0.25">
      <c r="A10" s="24">
        <v>7</v>
      </c>
      <c r="B10" s="5" t="s">
        <v>10</v>
      </c>
      <c r="C10" s="28">
        <v>1.1100000000000001</v>
      </c>
      <c r="D10" s="34">
        <v>157190</v>
      </c>
      <c r="E10" s="33">
        <f t="shared" si="0"/>
        <v>142900</v>
      </c>
      <c r="F10" s="41">
        <f t="shared" si="1"/>
        <v>128738.73873873873</v>
      </c>
      <c r="G10" s="34">
        <v>115930</v>
      </c>
      <c r="H10" s="33">
        <f t="shared" si="2"/>
        <v>105390.90909090909</v>
      </c>
      <c r="I10" s="41">
        <f t="shared" si="3"/>
        <v>94946.764946764932</v>
      </c>
      <c r="J10" s="41">
        <f t="shared" si="4"/>
        <v>33791.973791973796</v>
      </c>
      <c r="K10" s="12">
        <f t="shared" si="5"/>
        <v>5.0764883860159767E-2</v>
      </c>
      <c r="L10" s="46">
        <f t="shared" si="6"/>
        <v>34000</v>
      </c>
      <c r="M10" s="50" t="str">
        <f t="shared" si="7"/>
        <v>Nein</v>
      </c>
    </row>
    <row r="11" spans="1:13" x14ac:dyDescent="0.25">
      <c r="A11" s="25">
        <v>8</v>
      </c>
      <c r="B11" s="5" t="s">
        <v>11</v>
      </c>
      <c r="C11" s="28">
        <v>1.08</v>
      </c>
      <c r="D11" s="34">
        <v>152320</v>
      </c>
      <c r="E11" s="33">
        <f t="shared" si="0"/>
        <v>138472.72727272726</v>
      </c>
      <c r="F11" s="41">
        <f t="shared" si="1"/>
        <v>128215.48821548819</v>
      </c>
      <c r="G11" s="34">
        <v>117760</v>
      </c>
      <c r="H11" s="33">
        <f t="shared" si="2"/>
        <v>107054.54545454544</v>
      </c>
      <c r="I11" s="41">
        <f t="shared" si="3"/>
        <v>99124.579124579104</v>
      </c>
      <c r="J11" s="41">
        <f t="shared" si="4"/>
        <v>29090.909090909088</v>
      </c>
      <c r="K11" s="12">
        <f t="shared" si="5"/>
        <v>4.3702585426875294E-2</v>
      </c>
      <c r="L11" s="46">
        <f t="shared" si="6"/>
        <v>29000</v>
      </c>
      <c r="M11" s="50" t="str">
        <f t="shared" si="7"/>
        <v>Nein</v>
      </c>
    </row>
    <row r="12" spans="1:13" x14ac:dyDescent="0.25">
      <c r="A12" s="24">
        <v>9</v>
      </c>
      <c r="B12" s="5" t="s">
        <v>12</v>
      </c>
      <c r="C12" s="28">
        <v>1.1299999999999999</v>
      </c>
      <c r="D12" s="34">
        <v>166590</v>
      </c>
      <c r="E12" s="33">
        <f t="shared" si="0"/>
        <v>151445.45454545453</v>
      </c>
      <c r="F12" s="41">
        <f t="shared" si="1"/>
        <v>134022.52614641996</v>
      </c>
      <c r="G12" s="34">
        <v>100300</v>
      </c>
      <c r="H12" s="33">
        <f t="shared" si="2"/>
        <v>91181.818181818177</v>
      </c>
      <c r="I12" s="41">
        <f t="shared" si="3"/>
        <v>80691.874497184239</v>
      </c>
      <c r="J12" s="41">
        <f t="shared" si="4"/>
        <v>53330.651649235719</v>
      </c>
      <c r="K12" s="12">
        <f t="shared" si="5"/>
        <v>8.0117377985275531E-2</v>
      </c>
      <c r="L12" s="46">
        <f t="shared" si="6"/>
        <v>53000</v>
      </c>
      <c r="M12" s="50" t="str">
        <f t="shared" si="7"/>
        <v>Nein</v>
      </c>
    </row>
    <row r="13" spans="1:13" x14ac:dyDescent="0.25">
      <c r="A13" s="25">
        <v>10</v>
      </c>
      <c r="B13" s="5" t="s">
        <v>13</v>
      </c>
      <c r="C13" s="28">
        <v>1.1200000000000001</v>
      </c>
      <c r="D13" s="34">
        <v>181100</v>
      </c>
      <c r="E13" s="33">
        <f t="shared" si="0"/>
        <v>164636.36363636362</v>
      </c>
      <c r="F13" s="41">
        <f t="shared" si="1"/>
        <v>146996.75324675321</v>
      </c>
      <c r="G13" s="34">
        <v>106040</v>
      </c>
      <c r="H13" s="33">
        <f t="shared" si="2"/>
        <v>96399.999999999985</v>
      </c>
      <c r="I13" s="41">
        <f t="shared" si="3"/>
        <v>86071.428571428551</v>
      </c>
      <c r="J13" s="41">
        <f t="shared" si="4"/>
        <v>60925.324675324664</v>
      </c>
      <c r="K13" s="12">
        <f t="shared" si="5"/>
        <v>9.1526675840994956E-2</v>
      </c>
      <c r="L13" s="46">
        <f t="shared" si="6"/>
        <v>61000</v>
      </c>
      <c r="M13" s="50" t="str">
        <f t="shared" si="7"/>
        <v>Nein</v>
      </c>
    </row>
    <row r="14" spans="1:13" x14ac:dyDescent="0.25">
      <c r="A14" s="24">
        <v>11</v>
      </c>
      <c r="B14" s="5" t="s">
        <v>14</v>
      </c>
      <c r="C14" s="28">
        <v>1.1000000000000001</v>
      </c>
      <c r="D14" s="34">
        <v>156870</v>
      </c>
      <c r="E14" s="33">
        <f t="shared" si="0"/>
        <v>142609.09090909091</v>
      </c>
      <c r="F14" s="41">
        <f t="shared" si="1"/>
        <v>129644.62809917354</v>
      </c>
      <c r="G14" s="34">
        <v>116220</v>
      </c>
      <c r="H14" s="33">
        <f t="shared" si="2"/>
        <v>105654.54545454544</v>
      </c>
      <c r="I14" s="41">
        <f t="shared" si="3"/>
        <v>96049.586776859491</v>
      </c>
      <c r="J14" s="41">
        <f t="shared" si="4"/>
        <v>33595.041322314049</v>
      </c>
      <c r="K14" s="12">
        <f t="shared" si="5"/>
        <v>5.0469036863706844E-2</v>
      </c>
      <c r="L14" s="46">
        <f t="shared" si="6"/>
        <v>34000</v>
      </c>
      <c r="M14" s="50" t="str">
        <f t="shared" si="7"/>
        <v>Nein</v>
      </c>
    </row>
    <row r="15" spans="1:13" ht="15.75" thickBot="1" x14ac:dyDescent="0.3">
      <c r="A15" s="25">
        <v>12</v>
      </c>
      <c r="B15" s="5" t="s">
        <v>15</v>
      </c>
      <c r="C15" s="30">
        <v>1.07</v>
      </c>
      <c r="D15" s="35">
        <v>197920</v>
      </c>
      <c r="E15" s="33">
        <f t="shared" si="0"/>
        <v>179927.27272727271</v>
      </c>
      <c r="F15" s="41">
        <f t="shared" si="1"/>
        <v>168156.32965165674</v>
      </c>
      <c r="G15" s="35">
        <v>100990</v>
      </c>
      <c r="H15" s="33">
        <f t="shared" si="2"/>
        <v>91809.090909090897</v>
      </c>
      <c r="I15" s="41">
        <f t="shared" si="3"/>
        <v>85802.88870008495</v>
      </c>
      <c r="J15" s="41">
        <f t="shared" si="4"/>
        <v>82353.440951571785</v>
      </c>
      <c r="K15" s="12">
        <f t="shared" si="5"/>
        <v>0.12371762866317237</v>
      </c>
      <c r="L15" s="46">
        <f t="shared" si="6"/>
        <v>82000</v>
      </c>
      <c r="M15" s="50">
        <f t="shared" si="7"/>
        <v>82000</v>
      </c>
    </row>
    <row r="16" spans="1:13" ht="15.75" thickBot="1" x14ac:dyDescent="0.3">
      <c r="A16" s="15"/>
      <c r="B16" s="15"/>
      <c r="C16" s="16" t="s">
        <v>24</v>
      </c>
      <c r="D16" s="36">
        <f t="shared" ref="D16:K16" si="8">SUM(D4:D15)</f>
        <v>2104450</v>
      </c>
      <c r="E16" s="36">
        <f t="shared" si="8"/>
        <v>1913136.3636363635</v>
      </c>
      <c r="F16" s="42">
        <f t="shared" si="8"/>
        <v>1715537.0425392485</v>
      </c>
      <c r="G16" s="36">
        <f t="shared" si="8"/>
        <v>1284720</v>
      </c>
      <c r="H16" s="36">
        <f t="shared" si="8"/>
        <v>1167927.2727272725</v>
      </c>
      <c r="I16" s="42">
        <f t="shared" si="8"/>
        <v>1049880.5646270888</v>
      </c>
      <c r="J16" s="42">
        <f t="shared" si="8"/>
        <v>665656.47791215975</v>
      </c>
      <c r="K16" s="17">
        <f t="shared" si="8"/>
        <v>0.99999999999999978</v>
      </c>
      <c r="L16" s="42">
        <f>SUM(L4:L15)</f>
        <v>666000</v>
      </c>
      <c r="M16" s="31">
        <f>COUNT(M4:M15)</f>
        <v>3</v>
      </c>
    </row>
    <row r="17" spans="3:13" ht="15.75" thickBot="1" x14ac:dyDescent="0.3"/>
    <row r="18" spans="3:13" ht="15.75" thickBot="1" x14ac:dyDescent="0.3">
      <c r="D18" s="7" t="s">
        <v>33</v>
      </c>
      <c r="E18" s="8"/>
      <c r="F18" s="9">
        <v>0.1</v>
      </c>
      <c r="M18" s="10" t="s">
        <v>16</v>
      </c>
    </row>
    <row r="19" spans="3:13" ht="15.75" thickBot="1" x14ac:dyDescent="0.3">
      <c r="D19" s="7" t="s">
        <v>17</v>
      </c>
      <c r="E19" s="8"/>
      <c r="F19" s="11">
        <f>F18+1</f>
        <v>1.1000000000000001</v>
      </c>
      <c r="M19" s="51">
        <v>70000</v>
      </c>
    </row>
    <row r="22" spans="3:13" x14ac:dyDescent="0.25">
      <c r="C22" s="18" t="s">
        <v>18</v>
      </c>
      <c r="D22" s="37">
        <f>AVERAGE(D4:D15)</f>
        <v>175370.83333333334</v>
      </c>
      <c r="E22" s="37">
        <f t="shared" ref="E22:J22" si="9">AVERAGE(E4:E15)</f>
        <v>159428.0303030303</v>
      </c>
      <c r="F22" s="43">
        <f t="shared" si="9"/>
        <v>142961.42021160404</v>
      </c>
      <c r="G22" s="37">
        <f t="shared" si="9"/>
        <v>107060</v>
      </c>
      <c r="H22" s="37">
        <f t="shared" si="9"/>
        <v>97327.272727272706</v>
      </c>
      <c r="I22" s="43">
        <f t="shared" si="9"/>
        <v>87490.047052257403</v>
      </c>
      <c r="J22" s="43">
        <f t="shared" si="9"/>
        <v>55471.373159346644</v>
      </c>
    </row>
    <row r="23" spans="3:13" x14ac:dyDescent="0.25">
      <c r="C23" s="19" t="s">
        <v>19</v>
      </c>
      <c r="D23" s="38">
        <f>MIN(D4:D15)</f>
        <v>141740</v>
      </c>
      <c r="E23" s="38">
        <f t="shared" ref="E23:J23" si="10">MIN(E4:E15)</f>
        <v>128854.54545454544</v>
      </c>
      <c r="F23" s="44">
        <f t="shared" si="10"/>
        <v>119309.76430976429</v>
      </c>
      <c r="G23" s="38">
        <f t="shared" si="10"/>
        <v>90700</v>
      </c>
      <c r="H23" s="38">
        <f t="shared" si="10"/>
        <v>82454.545454545441</v>
      </c>
      <c r="I23" s="44">
        <f t="shared" si="10"/>
        <v>73620.129870129851</v>
      </c>
      <c r="J23" s="44">
        <f t="shared" si="10"/>
        <v>25033.670033670031</v>
      </c>
    </row>
    <row r="24" spans="3:13" ht="15.75" thickBot="1" x14ac:dyDescent="0.3">
      <c r="C24" s="20" t="s">
        <v>20</v>
      </c>
      <c r="D24" s="39">
        <f>MAX(D4:D15)</f>
        <v>199060</v>
      </c>
      <c r="E24" s="39">
        <f t="shared" ref="E24:J24" si="11">MAX(E4:E15)</f>
        <v>180963.63636363635</v>
      </c>
      <c r="F24" s="45">
        <f t="shared" si="11"/>
        <v>168156.32965165674</v>
      </c>
      <c r="G24" s="39">
        <f t="shared" si="11"/>
        <v>125490</v>
      </c>
      <c r="H24" s="39">
        <f t="shared" si="11"/>
        <v>114081.81818181818</v>
      </c>
      <c r="I24" s="45">
        <f t="shared" si="11"/>
        <v>104662.21851542951</v>
      </c>
      <c r="J24" s="45">
        <f t="shared" si="11"/>
        <v>87362.01298701296</v>
      </c>
    </row>
  </sheetData>
  <mergeCells count="1">
    <mergeCell ref="A1:M1"/>
  </mergeCells>
  <printOptions horizontalCentered="1" verticalCentered="1" headings="1" gridLines="1"/>
  <pageMargins left="0.25" right="0.25" top="0.75" bottom="0.75" header="0.3" footer="0.3"/>
  <pageSetup paperSize="9" scale="79" orientation="landscape" r:id="rId1"/>
  <headerFooter>
    <oddHeader>&amp;LDipl.-Ing. Günther Grund&amp;C&amp;"-,Fett"&amp;14Excel Grundlagen&amp;R&amp;D &amp;T</oddHeader>
    <oddFooter>&amp;L&amp;22___________________________________________________&amp;11
&amp;Z&amp;F&amp;C&amp;22_________________________________________&amp;11
Seite &amp;P von &amp;N&amp;R&amp;22__________________________________&amp;11
&amp;A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Tabelle5">
    <pageSetUpPr fitToPage="1"/>
  </sheetPr>
  <dimension ref="A1:M24"/>
  <sheetViews>
    <sheetView zoomScale="130" zoomScaleNormal="130" zoomScalePageLayoutView="70" workbookViewId="0">
      <selection sqref="A1:M1"/>
    </sheetView>
  </sheetViews>
  <sheetFormatPr baseColWidth="10" defaultRowHeight="15" x14ac:dyDescent="0.25"/>
  <cols>
    <col min="1" max="1" width="4.28515625" customWidth="1"/>
    <col min="2" max="2" width="11" customWidth="1"/>
    <col min="3" max="3" width="13.28515625" customWidth="1"/>
    <col min="4" max="10" width="16" customWidth="1"/>
    <col min="11" max="11" width="10" customWidth="1"/>
    <col min="12" max="13" width="12.85546875" customWidth="1"/>
  </cols>
  <sheetData>
    <row r="1" spans="1:13" ht="34.5" x14ac:dyDescent="0.45">
      <c r="A1" s="96" t="s">
        <v>27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</row>
    <row r="2" spans="1:13" ht="15.75" thickBot="1" x14ac:dyDescent="0.3"/>
    <row r="3" spans="1:13" ht="30.75" thickBot="1" x14ac:dyDescent="0.3">
      <c r="A3" s="13" t="s">
        <v>0</v>
      </c>
      <c r="B3" s="13" t="s">
        <v>1</v>
      </c>
      <c r="C3" s="13" t="s">
        <v>28</v>
      </c>
      <c r="D3" s="13" t="s">
        <v>29</v>
      </c>
      <c r="E3" s="13" t="s">
        <v>30</v>
      </c>
      <c r="F3" s="14" t="s">
        <v>21</v>
      </c>
      <c r="G3" s="13" t="s">
        <v>31</v>
      </c>
      <c r="H3" s="13" t="s">
        <v>32</v>
      </c>
      <c r="I3" s="14" t="s">
        <v>22</v>
      </c>
      <c r="J3" s="14" t="s">
        <v>23</v>
      </c>
      <c r="K3" s="13" t="s">
        <v>2</v>
      </c>
      <c r="L3" s="13" t="s">
        <v>26</v>
      </c>
      <c r="M3" s="21" t="s">
        <v>3</v>
      </c>
    </row>
    <row r="4" spans="1:13" x14ac:dyDescent="0.25">
      <c r="A4" s="24">
        <v>1</v>
      </c>
      <c r="B4" s="5" t="s">
        <v>4</v>
      </c>
      <c r="C4" s="29">
        <v>1.21</v>
      </c>
      <c r="D4" s="32">
        <v>193160</v>
      </c>
      <c r="E4" s="33">
        <f>D4/$F$19</f>
        <v>175600</v>
      </c>
      <c r="F4" s="41">
        <f>E4/C4</f>
        <v>145123.96694214878</v>
      </c>
      <c r="G4" s="32">
        <v>103020</v>
      </c>
      <c r="H4" s="33">
        <f>G4/$F$19</f>
        <v>93654.545454545441</v>
      </c>
      <c r="I4" s="41">
        <f>H4/C4</f>
        <v>77400.450788880538</v>
      </c>
      <c r="J4" s="41">
        <f>F4-I4</f>
        <v>67723.51615326824</v>
      </c>
      <c r="K4" s="12">
        <f>J4/$J$16</f>
        <v>0.10173943828456974</v>
      </c>
      <c r="L4" s="46">
        <f>ROUND(J4,-3)</f>
        <v>68000</v>
      </c>
      <c r="M4" s="50" t="str">
        <f>IF(L4&gt;$M$19,L4,"Nein")</f>
        <v>Nein</v>
      </c>
    </row>
    <row r="5" spans="1:13" x14ac:dyDescent="0.25">
      <c r="A5" s="25">
        <v>2</v>
      </c>
      <c r="B5" s="22" t="s">
        <v>5</v>
      </c>
      <c r="C5" s="28">
        <v>1.1399999999999999</v>
      </c>
      <c r="D5" s="34">
        <v>169220</v>
      </c>
      <c r="E5" s="33">
        <f t="shared" ref="E5:E15" si="0">D5/$F$19</f>
        <v>153836.36363636362</v>
      </c>
      <c r="F5" s="41">
        <f t="shared" ref="F5:F15" si="1">E5/C5</f>
        <v>134944.17862838914</v>
      </c>
      <c r="G5" s="34">
        <v>94330</v>
      </c>
      <c r="H5" s="33">
        <f t="shared" ref="H5:H15" si="2">G5/$F$19</f>
        <v>85754.545454545441</v>
      </c>
      <c r="I5" s="41">
        <f t="shared" ref="I5:I15" si="3">H5/C5</f>
        <v>75223.285486443376</v>
      </c>
      <c r="J5" s="41">
        <f t="shared" ref="J5:J15" si="4">F5-I5</f>
        <v>59720.893141945766</v>
      </c>
      <c r="K5" s="12">
        <f t="shared" ref="K5:K15" si="5">J5/$J$16</f>
        <v>8.9717286804240418E-2</v>
      </c>
      <c r="L5" s="46">
        <f t="shared" ref="L5:L15" si="6">ROUND(J5,-3)</f>
        <v>60000</v>
      </c>
      <c r="M5" s="50" t="str">
        <f t="shared" ref="M5:M15" si="7">IF(L5&gt;$M$19,L5,"Nein")</f>
        <v>Nein</v>
      </c>
    </row>
    <row r="6" spans="1:13" x14ac:dyDescent="0.25">
      <c r="A6" s="24">
        <v>3</v>
      </c>
      <c r="B6" s="22" t="s">
        <v>6</v>
      </c>
      <c r="C6" s="28">
        <v>1.1299999999999999</v>
      </c>
      <c r="D6" s="34">
        <v>199060</v>
      </c>
      <c r="E6" s="33">
        <f t="shared" si="0"/>
        <v>180963.63636363635</v>
      </c>
      <c r="F6" s="41">
        <f t="shared" si="1"/>
        <v>160144.81094127113</v>
      </c>
      <c r="G6" s="34">
        <v>101940</v>
      </c>
      <c r="H6" s="33">
        <f t="shared" si="2"/>
        <v>92672.727272727265</v>
      </c>
      <c r="I6" s="41">
        <f t="shared" si="3"/>
        <v>82011.263073209979</v>
      </c>
      <c r="J6" s="41">
        <f t="shared" si="4"/>
        <v>78133.547868061156</v>
      </c>
      <c r="K6" s="12">
        <f t="shared" si="5"/>
        <v>0.11737818298280225</v>
      </c>
      <c r="L6" s="46">
        <f t="shared" si="6"/>
        <v>78000</v>
      </c>
      <c r="M6" s="50">
        <f t="shared" si="7"/>
        <v>78000</v>
      </c>
    </row>
    <row r="7" spans="1:13" x14ac:dyDescent="0.25">
      <c r="A7" s="25">
        <v>4</v>
      </c>
      <c r="B7" s="22" t="s">
        <v>7</v>
      </c>
      <c r="C7" s="28">
        <v>1.08</v>
      </c>
      <c r="D7" s="34">
        <v>141740</v>
      </c>
      <c r="E7" s="33">
        <f t="shared" si="0"/>
        <v>128854.54545454544</v>
      </c>
      <c r="F7" s="41">
        <f t="shared" si="1"/>
        <v>119309.76430976429</v>
      </c>
      <c r="G7" s="34">
        <v>112000</v>
      </c>
      <c r="H7" s="33">
        <f t="shared" si="2"/>
        <v>101818.18181818181</v>
      </c>
      <c r="I7" s="41">
        <f t="shared" si="3"/>
        <v>94276.094276094256</v>
      </c>
      <c r="J7" s="41">
        <f t="shared" si="4"/>
        <v>25033.670033670031</v>
      </c>
      <c r="K7" s="12">
        <f t="shared" si="5"/>
        <v>3.7607491047316872E-2</v>
      </c>
      <c r="L7" s="46">
        <f t="shared" si="6"/>
        <v>25000</v>
      </c>
      <c r="M7" s="50" t="str">
        <f t="shared" si="7"/>
        <v>Nein</v>
      </c>
    </row>
    <row r="8" spans="1:13" x14ac:dyDescent="0.25">
      <c r="A8" s="24">
        <v>5</v>
      </c>
      <c r="B8" s="22" t="s">
        <v>8</v>
      </c>
      <c r="C8" s="28">
        <v>1.1200000000000001</v>
      </c>
      <c r="D8" s="34">
        <v>198330</v>
      </c>
      <c r="E8" s="33">
        <f t="shared" si="0"/>
        <v>180299.99999999997</v>
      </c>
      <c r="F8" s="41">
        <f t="shared" si="1"/>
        <v>160982.14285714281</v>
      </c>
      <c r="G8" s="34">
        <v>90700</v>
      </c>
      <c r="H8" s="33">
        <f t="shared" si="2"/>
        <v>82454.545454545441</v>
      </c>
      <c r="I8" s="41">
        <f t="shared" si="3"/>
        <v>73620.129870129851</v>
      </c>
      <c r="J8" s="41">
        <f t="shared" si="4"/>
        <v>87362.01298701296</v>
      </c>
      <c r="K8" s="12">
        <f t="shared" si="5"/>
        <v>0.13124188809973736</v>
      </c>
      <c r="L8" s="46">
        <f t="shared" si="6"/>
        <v>87000</v>
      </c>
      <c r="M8" s="50">
        <f t="shared" si="7"/>
        <v>87000</v>
      </c>
    </row>
    <row r="9" spans="1:13" x14ac:dyDescent="0.25">
      <c r="A9" s="25">
        <v>6</v>
      </c>
      <c r="B9" s="22" t="s">
        <v>9</v>
      </c>
      <c r="C9" s="28">
        <v>1.0900000000000001</v>
      </c>
      <c r="D9" s="34">
        <v>190950</v>
      </c>
      <c r="E9" s="33">
        <f t="shared" si="0"/>
        <v>173590.90909090909</v>
      </c>
      <c r="F9" s="41">
        <f t="shared" si="1"/>
        <v>159257.71476230191</v>
      </c>
      <c r="G9" s="34">
        <v>125490</v>
      </c>
      <c r="H9" s="33">
        <f t="shared" si="2"/>
        <v>114081.81818181818</v>
      </c>
      <c r="I9" s="41">
        <f t="shared" si="3"/>
        <v>104662.21851542951</v>
      </c>
      <c r="J9" s="41">
        <f t="shared" si="4"/>
        <v>54595.496246872397</v>
      </c>
      <c r="K9" s="12">
        <f t="shared" si="5"/>
        <v>8.2017524141148421E-2</v>
      </c>
      <c r="L9" s="46">
        <f t="shared" si="6"/>
        <v>55000</v>
      </c>
      <c r="M9" s="50" t="str">
        <f t="shared" si="7"/>
        <v>Nein</v>
      </c>
    </row>
    <row r="10" spans="1:13" x14ac:dyDescent="0.25">
      <c r="A10" s="24">
        <v>7</v>
      </c>
      <c r="B10" s="22" t="s">
        <v>10</v>
      </c>
      <c r="C10" s="28">
        <v>1.1100000000000001</v>
      </c>
      <c r="D10" s="34">
        <v>157190</v>
      </c>
      <c r="E10" s="33">
        <f t="shared" si="0"/>
        <v>142900</v>
      </c>
      <c r="F10" s="41">
        <f t="shared" si="1"/>
        <v>128738.73873873873</v>
      </c>
      <c r="G10" s="34">
        <v>115930</v>
      </c>
      <c r="H10" s="33">
        <f t="shared" si="2"/>
        <v>105390.90909090909</v>
      </c>
      <c r="I10" s="41">
        <f t="shared" si="3"/>
        <v>94946.764946764932</v>
      </c>
      <c r="J10" s="41">
        <f t="shared" si="4"/>
        <v>33791.973791973796</v>
      </c>
      <c r="K10" s="12">
        <f t="shared" si="5"/>
        <v>5.0764883860159767E-2</v>
      </c>
      <c r="L10" s="46">
        <f t="shared" si="6"/>
        <v>34000</v>
      </c>
      <c r="M10" s="50" t="str">
        <f t="shared" si="7"/>
        <v>Nein</v>
      </c>
    </row>
    <row r="11" spans="1:13" x14ac:dyDescent="0.25">
      <c r="A11" s="25">
        <v>8</v>
      </c>
      <c r="B11" s="22" t="s">
        <v>11</v>
      </c>
      <c r="C11" s="28">
        <v>1.08</v>
      </c>
      <c r="D11" s="34">
        <v>152320</v>
      </c>
      <c r="E11" s="33">
        <f t="shared" si="0"/>
        <v>138472.72727272726</v>
      </c>
      <c r="F11" s="41">
        <f t="shared" si="1"/>
        <v>128215.48821548819</v>
      </c>
      <c r="G11" s="34">
        <v>117760</v>
      </c>
      <c r="H11" s="33">
        <f t="shared" si="2"/>
        <v>107054.54545454544</v>
      </c>
      <c r="I11" s="41">
        <f t="shared" si="3"/>
        <v>99124.579124579104</v>
      </c>
      <c r="J11" s="41">
        <f t="shared" si="4"/>
        <v>29090.909090909088</v>
      </c>
      <c r="K11" s="12">
        <f t="shared" si="5"/>
        <v>4.3702585426875294E-2</v>
      </c>
      <c r="L11" s="46">
        <f t="shared" si="6"/>
        <v>29000</v>
      </c>
      <c r="M11" s="50" t="str">
        <f t="shared" si="7"/>
        <v>Nein</v>
      </c>
    </row>
    <row r="12" spans="1:13" x14ac:dyDescent="0.25">
      <c r="A12" s="24">
        <v>9</v>
      </c>
      <c r="B12" s="22" t="s">
        <v>12</v>
      </c>
      <c r="C12" s="28">
        <v>1.1299999999999999</v>
      </c>
      <c r="D12" s="34">
        <v>166590</v>
      </c>
      <c r="E12" s="33">
        <f t="shared" si="0"/>
        <v>151445.45454545453</v>
      </c>
      <c r="F12" s="41">
        <f t="shared" si="1"/>
        <v>134022.52614641996</v>
      </c>
      <c r="G12" s="34">
        <v>100300</v>
      </c>
      <c r="H12" s="33">
        <f t="shared" si="2"/>
        <v>91181.818181818177</v>
      </c>
      <c r="I12" s="41">
        <f t="shared" si="3"/>
        <v>80691.874497184239</v>
      </c>
      <c r="J12" s="41">
        <f t="shared" si="4"/>
        <v>53330.651649235719</v>
      </c>
      <c r="K12" s="12">
        <f t="shared" si="5"/>
        <v>8.0117377985275531E-2</v>
      </c>
      <c r="L12" s="46">
        <f t="shared" si="6"/>
        <v>53000</v>
      </c>
      <c r="M12" s="50" t="str">
        <f t="shared" si="7"/>
        <v>Nein</v>
      </c>
    </row>
    <row r="13" spans="1:13" x14ac:dyDescent="0.25">
      <c r="A13" s="25">
        <v>10</v>
      </c>
      <c r="B13" s="22" t="s">
        <v>13</v>
      </c>
      <c r="C13" s="28">
        <v>1.1200000000000001</v>
      </c>
      <c r="D13" s="34">
        <v>181100</v>
      </c>
      <c r="E13" s="33">
        <f t="shared" si="0"/>
        <v>164636.36363636362</v>
      </c>
      <c r="F13" s="41">
        <f t="shared" si="1"/>
        <v>146996.75324675321</v>
      </c>
      <c r="G13" s="34">
        <v>106040</v>
      </c>
      <c r="H13" s="33">
        <f t="shared" si="2"/>
        <v>96399.999999999985</v>
      </c>
      <c r="I13" s="41">
        <f t="shared" si="3"/>
        <v>86071.428571428551</v>
      </c>
      <c r="J13" s="41">
        <f t="shared" si="4"/>
        <v>60925.324675324664</v>
      </c>
      <c r="K13" s="12">
        <f t="shared" si="5"/>
        <v>9.1526675840994956E-2</v>
      </c>
      <c r="L13" s="46">
        <f t="shared" si="6"/>
        <v>61000</v>
      </c>
      <c r="M13" s="50" t="str">
        <f t="shared" si="7"/>
        <v>Nein</v>
      </c>
    </row>
    <row r="14" spans="1:13" x14ac:dyDescent="0.25">
      <c r="A14" s="24">
        <v>11</v>
      </c>
      <c r="B14" s="22" t="s">
        <v>14</v>
      </c>
      <c r="C14" s="28">
        <v>1.1000000000000001</v>
      </c>
      <c r="D14" s="34">
        <v>156870</v>
      </c>
      <c r="E14" s="33">
        <f t="shared" si="0"/>
        <v>142609.09090909091</v>
      </c>
      <c r="F14" s="41">
        <f t="shared" si="1"/>
        <v>129644.62809917354</v>
      </c>
      <c r="G14" s="34">
        <v>116220</v>
      </c>
      <c r="H14" s="33">
        <f t="shared" si="2"/>
        <v>105654.54545454544</v>
      </c>
      <c r="I14" s="41">
        <f t="shared" si="3"/>
        <v>96049.586776859491</v>
      </c>
      <c r="J14" s="41">
        <f t="shared" si="4"/>
        <v>33595.041322314049</v>
      </c>
      <c r="K14" s="12">
        <f t="shared" si="5"/>
        <v>5.0469036863706844E-2</v>
      </c>
      <c r="L14" s="46">
        <f t="shared" si="6"/>
        <v>34000</v>
      </c>
      <c r="M14" s="50" t="str">
        <f t="shared" si="7"/>
        <v>Nein</v>
      </c>
    </row>
    <row r="15" spans="1:13" ht="15.75" thickBot="1" x14ac:dyDescent="0.3">
      <c r="A15" s="25">
        <v>12</v>
      </c>
      <c r="B15" s="22" t="s">
        <v>15</v>
      </c>
      <c r="C15" s="30">
        <v>1.07</v>
      </c>
      <c r="D15" s="35">
        <v>197920</v>
      </c>
      <c r="E15" s="33">
        <f t="shared" si="0"/>
        <v>179927.27272727271</v>
      </c>
      <c r="F15" s="41">
        <f t="shared" si="1"/>
        <v>168156.32965165674</v>
      </c>
      <c r="G15" s="35">
        <v>100990</v>
      </c>
      <c r="H15" s="33">
        <f t="shared" si="2"/>
        <v>91809.090909090897</v>
      </c>
      <c r="I15" s="41">
        <f t="shared" si="3"/>
        <v>85802.88870008495</v>
      </c>
      <c r="J15" s="41">
        <f t="shared" si="4"/>
        <v>82353.440951571785</v>
      </c>
      <c r="K15" s="12">
        <f t="shared" si="5"/>
        <v>0.12371762866317237</v>
      </c>
      <c r="L15" s="46">
        <f t="shared" si="6"/>
        <v>82000</v>
      </c>
      <c r="M15" s="50">
        <f t="shared" si="7"/>
        <v>82000</v>
      </c>
    </row>
    <row r="16" spans="1:13" ht="15.75" thickBot="1" x14ac:dyDescent="0.3">
      <c r="A16" s="15"/>
      <c r="B16" s="15"/>
      <c r="C16" s="16" t="s">
        <v>24</v>
      </c>
      <c r="D16" s="36">
        <f t="shared" ref="D16:L16" si="8">SUM(D4:D15)</f>
        <v>2104450</v>
      </c>
      <c r="E16" s="36">
        <f t="shared" si="8"/>
        <v>1913136.3636363635</v>
      </c>
      <c r="F16" s="42">
        <f t="shared" si="8"/>
        <v>1715537.0425392485</v>
      </c>
      <c r="G16" s="36">
        <f t="shared" si="8"/>
        <v>1284720</v>
      </c>
      <c r="H16" s="36">
        <f t="shared" si="8"/>
        <v>1167927.2727272725</v>
      </c>
      <c r="I16" s="42">
        <f t="shared" si="8"/>
        <v>1049880.5646270888</v>
      </c>
      <c r="J16" s="42">
        <f t="shared" si="8"/>
        <v>665656.47791215975</v>
      </c>
      <c r="K16" s="17">
        <f t="shared" si="8"/>
        <v>0.99999999999999978</v>
      </c>
      <c r="L16" s="42">
        <f t="shared" si="8"/>
        <v>666000</v>
      </c>
      <c r="M16" s="31">
        <f>COUNT(M4:M15)</f>
        <v>3</v>
      </c>
    </row>
    <row r="17" spans="3:13" ht="15.75" thickBot="1" x14ac:dyDescent="0.3"/>
    <row r="18" spans="3:13" ht="15.75" thickBot="1" x14ac:dyDescent="0.3">
      <c r="D18" s="7" t="s">
        <v>33</v>
      </c>
      <c r="E18" s="8"/>
      <c r="F18" s="9">
        <v>0.1</v>
      </c>
      <c r="M18" s="10" t="s">
        <v>16</v>
      </c>
    </row>
    <row r="19" spans="3:13" ht="15.75" thickBot="1" x14ac:dyDescent="0.3">
      <c r="D19" s="7" t="s">
        <v>17</v>
      </c>
      <c r="E19" s="8"/>
      <c r="F19" s="11">
        <f>F18+1</f>
        <v>1.1000000000000001</v>
      </c>
      <c r="M19" s="51">
        <v>70000</v>
      </c>
    </row>
    <row r="22" spans="3:13" x14ac:dyDescent="0.25">
      <c r="C22" s="18" t="s">
        <v>18</v>
      </c>
      <c r="D22" s="37">
        <f>AVERAGE(D4:D15)</f>
        <v>175370.83333333334</v>
      </c>
      <c r="E22" s="37">
        <f t="shared" ref="E22:J22" si="9">AVERAGE(E4:E15)</f>
        <v>159428.0303030303</v>
      </c>
      <c r="F22" s="43">
        <f t="shared" si="9"/>
        <v>142961.42021160404</v>
      </c>
      <c r="G22" s="37">
        <f t="shared" si="9"/>
        <v>107060</v>
      </c>
      <c r="H22" s="37">
        <f t="shared" si="9"/>
        <v>97327.272727272706</v>
      </c>
      <c r="I22" s="43">
        <f t="shared" si="9"/>
        <v>87490.047052257403</v>
      </c>
      <c r="J22" s="43">
        <f t="shared" si="9"/>
        <v>55471.373159346644</v>
      </c>
    </row>
    <row r="23" spans="3:13" x14ac:dyDescent="0.25">
      <c r="C23" s="19" t="s">
        <v>19</v>
      </c>
      <c r="D23" s="38">
        <f>MIN(D4:D15)</f>
        <v>141740</v>
      </c>
      <c r="E23" s="38">
        <f t="shared" ref="E23:J23" si="10">MIN(E4:E15)</f>
        <v>128854.54545454544</v>
      </c>
      <c r="F23" s="44">
        <f t="shared" si="10"/>
        <v>119309.76430976429</v>
      </c>
      <c r="G23" s="38">
        <f t="shared" si="10"/>
        <v>90700</v>
      </c>
      <c r="H23" s="38">
        <f t="shared" si="10"/>
        <v>82454.545454545441</v>
      </c>
      <c r="I23" s="44">
        <f t="shared" si="10"/>
        <v>73620.129870129851</v>
      </c>
      <c r="J23" s="44">
        <f t="shared" si="10"/>
        <v>25033.670033670031</v>
      </c>
    </row>
    <row r="24" spans="3:13" ht="15.75" thickBot="1" x14ac:dyDescent="0.3">
      <c r="C24" s="20" t="s">
        <v>20</v>
      </c>
      <c r="D24" s="39">
        <f>MAX(D4:D15)</f>
        <v>199060</v>
      </c>
      <c r="E24" s="39">
        <f t="shared" ref="E24:J24" si="11">MAX(E4:E15)</f>
        <v>180963.63636363635</v>
      </c>
      <c r="F24" s="45">
        <f t="shared" si="11"/>
        <v>168156.32965165674</v>
      </c>
      <c r="G24" s="39">
        <f t="shared" si="11"/>
        <v>125490</v>
      </c>
      <c r="H24" s="39">
        <f t="shared" si="11"/>
        <v>114081.81818181818</v>
      </c>
      <c r="I24" s="45">
        <f t="shared" si="11"/>
        <v>104662.21851542951</v>
      </c>
      <c r="J24" s="45">
        <f t="shared" si="11"/>
        <v>87362.01298701296</v>
      </c>
    </row>
  </sheetData>
  <mergeCells count="1">
    <mergeCell ref="A1:M1"/>
  </mergeCells>
  <printOptions horizontalCentered="1" verticalCentered="1" headings="1" gridLines="1"/>
  <pageMargins left="0.25" right="0.25" top="0.75" bottom="0.75" header="0.3" footer="0.3"/>
  <pageSetup paperSize="9" scale="76" orientation="landscape" r:id="rId1"/>
  <headerFooter>
    <oddHeader>&amp;LDipl.-Ing. Günther Grund&amp;C&amp;"-,Fett"&amp;14Excel Grundlagen&amp;R&amp;D &amp;T</oddHeader>
    <oddFooter>&amp;L&amp;22___________________________________________________&amp;11
&amp;Z&amp;F&amp;C&amp;22_________________________________________&amp;11
Seite &amp;P von &amp;N&amp;R&amp;22__________________________________&amp;11
&amp;A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6"/>
  <dimension ref="A1:M24"/>
  <sheetViews>
    <sheetView zoomScale="130" zoomScaleNormal="130" workbookViewId="0">
      <selection sqref="A1:M1"/>
    </sheetView>
  </sheetViews>
  <sheetFormatPr baseColWidth="10" defaultRowHeight="15" x14ac:dyDescent="0.25"/>
  <cols>
    <col min="1" max="1" width="4.28515625" customWidth="1"/>
    <col min="2" max="2" width="11" customWidth="1"/>
    <col min="3" max="3" width="13.28515625" customWidth="1"/>
    <col min="4" max="10" width="16" customWidth="1"/>
    <col min="11" max="11" width="10" customWidth="1"/>
    <col min="12" max="13" width="12.85546875" hidden="1" customWidth="1"/>
  </cols>
  <sheetData>
    <row r="1" spans="1:13" ht="34.5" x14ac:dyDescent="0.45">
      <c r="A1" s="96" t="s">
        <v>27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</row>
    <row r="2" spans="1:13" ht="15.75" thickBot="1" x14ac:dyDescent="0.3"/>
    <row r="3" spans="1:13" ht="30.75" thickBot="1" x14ac:dyDescent="0.3">
      <c r="A3" s="13" t="s">
        <v>0</v>
      </c>
      <c r="B3" s="13" t="s">
        <v>1</v>
      </c>
      <c r="C3" s="13" t="s">
        <v>28</v>
      </c>
      <c r="D3" s="13" t="s">
        <v>29</v>
      </c>
      <c r="E3" s="13" t="s">
        <v>30</v>
      </c>
      <c r="F3" s="14" t="s">
        <v>21</v>
      </c>
      <c r="G3" s="13" t="s">
        <v>31</v>
      </c>
      <c r="H3" s="13" t="s">
        <v>32</v>
      </c>
      <c r="I3" s="14" t="s">
        <v>22</v>
      </c>
      <c r="J3" s="14" t="s">
        <v>23</v>
      </c>
      <c r="K3" s="13" t="s">
        <v>2</v>
      </c>
      <c r="L3" s="13" t="s">
        <v>26</v>
      </c>
      <c r="M3" s="21" t="s">
        <v>3</v>
      </c>
    </row>
    <row r="4" spans="1:13" x14ac:dyDescent="0.25">
      <c r="A4" s="24">
        <v>1</v>
      </c>
      <c r="B4" s="5" t="s">
        <v>4</v>
      </c>
      <c r="C4" s="29">
        <v>1.21</v>
      </c>
      <c r="D4" s="32">
        <v>193160</v>
      </c>
      <c r="E4" s="33"/>
      <c r="F4" s="41"/>
      <c r="G4" s="32">
        <v>103020</v>
      </c>
      <c r="H4" s="33"/>
      <c r="I4" s="41"/>
      <c r="J4" s="41"/>
      <c r="K4" s="6"/>
      <c r="L4" s="46"/>
      <c r="M4" s="50"/>
    </row>
    <row r="5" spans="1:13" x14ac:dyDescent="0.25">
      <c r="A5" s="25">
        <v>2</v>
      </c>
      <c r="B5" s="1"/>
      <c r="C5" s="28">
        <v>1.1399999999999999</v>
      </c>
      <c r="D5" s="34">
        <v>169220</v>
      </c>
      <c r="E5" s="38"/>
      <c r="F5" s="44"/>
      <c r="G5" s="34">
        <v>94330</v>
      </c>
      <c r="H5" s="38"/>
      <c r="I5" s="44"/>
      <c r="J5" s="44"/>
      <c r="K5" s="2"/>
      <c r="L5" s="48"/>
      <c r="M5" s="52"/>
    </row>
    <row r="6" spans="1:13" x14ac:dyDescent="0.25">
      <c r="A6" s="25"/>
      <c r="B6" s="1"/>
      <c r="C6" s="28">
        <v>1.1299999999999999</v>
      </c>
      <c r="D6" s="34">
        <v>199060</v>
      </c>
      <c r="E6" s="38"/>
      <c r="F6" s="44"/>
      <c r="G6" s="34">
        <v>101940</v>
      </c>
      <c r="H6" s="38"/>
      <c r="I6" s="44"/>
      <c r="J6" s="44"/>
      <c r="K6" s="2"/>
      <c r="L6" s="48"/>
      <c r="M6" s="52"/>
    </row>
    <row r="7" spans="1:13" x14ac:dyDescent="0.25">
      <c r="A7" s="25"/>
      <c r="B7" s="1"/>
      <c r="C7" s="28">
        <v>1.08</v>
      </c>
      <c r="D7" s="34">
        <v>141740</v>
      </c>
      <c r="E7" s="38"/>
      <c r="F7" s="44"/>
      <c r="G7" s="34">
        <v>112000</v>
      </c>
      <c r="H7" s="38"/>
      <c r="I7" s="44"/>
      <c r="J7" s="44"/>
      <c r="K7" s="2"/>
      <c r="L7" s="48"/>
      <c r="M7" s="52"/>
    </row>
    <row r="8" spans="1:13" x14ac:dyDescent="0.25">
      <c r="A8" s="25"/>
      <c r="B8" s="1"/>
      <c r="C8" s="28">
        <v>1.1200000000000001</v>
      </c>
      <c r="D8" s="34">
        <v>198330</v>
      </c>
      <c r="E8" s="38"/>
      <c r="F8" s="44"/>
      <c r="G8" s="34">
        <v>90700</v>
      </c>
      <c r="H8" s="38"/>
      <c r="I8" s="44"/>
      <c r="J8" s="44"/>
      <c r="K8" s="2"/>
      <c r="L8" s="48"/>
      <c r="M8" s="52"/>
    </row>
    <row r="9" spans="1:13" x14ac:dyDescent="0.25">
      <c r="A9" s="25"/>
      <c r="B9" s="1"/>
      <c r="C9" s="28">
        <v>1.0900000000000001</v>
      </c>
      <c r="D9" s="34">
        <v>190950</v>
      </c>
      <c r="E9" s="38"/>
      <c r="F9" s="44"/>
      <c r="G9" s="34">
        <v>125490</v>
      </c>
      <c r="H9" s="38"/>
      <c r="I9" s="44"/>
      <c r="J9" s="44"/>
      <c r="K9" s="2"/>
      <c r="L9" s="48"/>
      <c r="M9" s="52"/>
    </row>
    <row r="10" spans="1:13" x14ac:dyDescent="0.25">
      <c r="A10" s="25"/>
      <c r="B10" s="1"/>
      <c r="C10" s="28">
        <v>1.1100000000000001</v>
      </c>
      <c r="D10" s="34">
        <v>157190</v>
      </c>
      <c r="E10" s="38"/>
      <c r="F10" s="44"/>
      <c r="G10" s="34">
        <v>115930</v>
      </c>
      <c r="H10" s="38"/>
      <c r="I10" s="44"/>
      <c r="J10" s="44"/>
      <c r="K10" s="2"/>
      <c r="L10" s="48"/>
      <c r="M10" s="52"/>
    </row>
    <row r="11" spans="1:13" x14ac:dyDescent="0.25">
      <c r="A11" s="25"/>
      <c r="B11" s="1"/>
      <c r="C11" s="28">
        <v>1.08</v>
      </c>
      <c r="D11" s="34">
        <v>152320</v>
      </c>
      <c r="E11" s="38"/>
      <c r="F11" s="44"/>
      <c r="G11" s="34">
        <v>117760</v>
      </c>
      <c r="H11" s="38"/>
      <c r="I11" s="44"/>
      <c r="J11" s="44"/>
      <c r="K11" s="2"/>
      <c r="L11" s="48"/>
      <c r="M11" s="52"/>
    </row>
    <row r="12" spans="1:13" x14ac:dyDescent="0.25">
      <c r="A12" s="25"/>
      <c r="B12" s="1"/>
      <c r="C12" s="28">
        <v>1.1299999999999999</v>
      </c>
      <c r="D12" s="34">
        <v>166590</v>
      </c>
      <c r="E12" s="38"/>
      <c r="F12" s="44"/>
      <c r="G12" s="34">
        <v>100300</v>
      </c>
      <c r="H12" s="38"/>
      <c r="I12" s="44"/>
      <c r="J12" s="44"/>
      <c r="K12" s="2"/>
      <c r="L12" s="48"/>
      <c r="M12" s="52"/>
    </row>
    <row r="13" spans="1:13" x14ac:dyDescent="0.25">
      <c r="A13" s="25"/>
      <c r="B13" s="1"/>
      <c r="C13" s="28">
        <v>1.1200000000000001</v>
      </c>
      <c r="D13" s="34">
        <v>181100</v>
      </c>
      <c r="E13" s="38"/>
      <c r="F13" s="44"/>
      <c r="G13" s="34">
        <v>106040</v>
      </c>
      <c r="H13" s="38"/>
      <c r="I13" s="44"/>
      <c r="J13" s="44"/>
      <c r="K13" s="2"/>
      <c r="L13" s="48"/>
      <c r="M13" s="52"/>
    </row>
    <row r="14" spans="1:13" x14ac:dyDescent="0.25">
      <c r="A14" s="25"/>
      <c r="B14" s="1"/>
      <c r="C14" s="28">
        <v>1.1000000000000001</v>
      </c>
      <c r="D14" s="34">
        <v>156870</v>
      </c>
      <c r="E14" s="38"/>
      <c r="F14" s="44"/>
      <c r="G14" s="34">
        <v>116220</v>
      </c>
      <c r="H14" s="38"/>
      <c r="I14" s="44"/>
      <c r="J14" s="44"/>
      <c r="K14" s="2"/>
      <c r="L14" s="48"/>
      <c r="M14" s="52"/>
    </row>
    <row r="15" spans="1:13" ht="15.75" thickBot="1" x14ac:dyDescent="0.3">
      <c r="A15" s="26"/>
      <c r="B15" s="3"/>
      <c r="C15" s="30">
        <v>1.07</v>
      </c>
      <c r="D15" s="35">
        <v>197920</v>
      </c>
      <c r="E15" s="40"/>
      <c r="F15" s="47"/>
      <c r="G15" s="35">
        <v>100990</v>
      </c>
      <c r="H15" s="40"/>
      <c r="I15" s="47"/>
      <c r="J15" s="47"/>
      <c r="K15" s="4"/>
      <c r="L15" s="49"/>
      <c r="M15" s="53"/>
    </row>
    <row r="16" spans="1:13" ht="15.75" thickBot="1" x14ac:dyDescent="0.3">
      <c r="A16" s="15"/>
      <c r="B16" s="15"/>
      <c r="C16" s="16" t="s">
        <v>24</v>
      </c>
      <c r="D16" s="36"/>
      <c r="E16" s="36"/>
      <c r="F16" s="42"/>
      <c r="G16" s="36"/>
      <c r="H16" s="36"/>
      <c r="I16" s="42"/>
      <c r="J16" s="42"/>
      <c r="K16" s="15"/>
      <c r="L16" s="42"/>
      <c r="M16" s="31"/>
    </row>
    <row r="17" spans="3:13" ht="15.75" thickBot="1" x14ac:dyDescent="0.3"/>
    <row r="18" spans="3:13" ht="15.75" thickBot="1" x14ac:dyDescent="0.3">
      <c r="D18" s="7" t="s">
        <v>33</v>
      </c>
      <c r="E18" s="8"/>
      <c r="F18" s="9">
        <v>0.1</v>
      </c>
      <c r="M18" s="10" t="s">
        <v>16</v>
      </c>
    </row>
    <row r="19" spans="3:13" ht="15.75" thickBot="1" x14ac:dyDescent="0.3">
      <c r="D19" s="7" t="s">
        <v>17</v>
      </c>
      <c r="E19" s="8"/>
      <c r="F19" s="11">
        <f>F18+1</f>
        <v>1.1000000000000001</v>
      </c>
      <c r="M19" s="51">
        <v>60000</v>
      </c>
    </row>
    <row r="22" spans="3:13" hidden="1" x14ac:dyDescent="0.25">
      <c r="C22" s="18" t="s">
        <v>18</v>
      </c>
      <c r="D22" s="37"/>
      <c r="E22" s="37"/>
      <c r="F22" s="43"/>
      <c r="G22" s="37"/>
      <c r="H22" s="37"/>
      <c r="I22" s="43"/>
      <c r="J22" s="43"/>
    </row>
    <row r="23" spans="3:13" hidden="1" x14ac:dyDescent="0.25">
      <c r="C23" s="19" t="s">
        <v>19</v>
      </c>
      <c r="D23" s="38"/>
      <c r="E23" s="38"/>
      <c r="F23" s="44"/>
      <c r="G23" s="38"/>
      <c r="H23" s="38"/>
      <c r="I23" s="44"/>
      <c r="J23" s="44"/>
    </row>
    <row r="24" spans="3:13" ht="15.75" hidden="1" thickBot="1" x14ac:dyDescent="0.3">
      <c r="C24" s="20" t="s">
        <v>20</v>
      </c>
      <c r="D24" s="39"/>
      <c r="E24" s="39"/>
      <c r="F24" s="45"/>
      <c r="G24" s="39"/>
      <c r="H24" s="39"/>
      <c r="I24" s="45"/>
      <c r="J24" s="45"/>
    </row>
  </sheetData>
  <mergeCells count="1">
    <mergeCell ref="A1:M1"/>
  </mergeCells>
  <pageMargins left="0.70866141732283461" right="0.70866141732283461" top="0.78740157480314965" bottom="0.78740157480314965" header="0.31496062992125984" footer="0.31496062992125984"/>
  <pageSetup paperSize="9" orientation="portrait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7"/>
  <dimension ref="B1:E83"/>
  <sheetViews>
    <sheetView zoomScale="145" zoomScaleNormal="145" workbookViewId="0"/>
  </sheetViews>
  <sheetFormatPr baseColWidth="10" defaultRowHeight="15" x14ac:dyDescent="0.25"/>
  <cols>
    <col min="1" max="1" width="1.5703125" customWidth="1"/>
    <col min="2" max="2" width="11" customWidth="1"/>
    <col min="3" max="5" width="9" customWidth="1"/>
    <col min="13" max="13" width="3.140625" customWidth="1"/>
  </cols>
  <sheetData>
    <row r="1" spans="2:5" x14ac:dyDescent="0.25">
      <c r="B1" s="27" t="s">
        <v>46</v>
      </c>
    </row>
    <row r="2" spans="2:5" x14ac:dyDescent="0.25">
      <c r="B2" s="58" t="s">
        <v>67</v>
      </c>
    </row>
    <row r="3" spans="2:5" ht="15.75" thickBot="1" x14ac:dyDescent="0.3"/>
    <row r="4" spans="2:5" ht="15.75" thickBot="1" x14ac:dyDescent="0.3">
      <c r="B4" s="86" t="s">
        <v>34</v>
      </c>
      <c r="C4" s="87" t="s">
        <v>43</v>
      </c>
      <c r="D4" s="88" t="s">
        <v>44</v>
      </c>
      <c r="E4" s="89" t="s">
        <v>45</v>
      </c>
    </row>
    <row r="5" spans="2:5" x14ac:dyDescent="0.25">
      <c r="B5" s="90" t="s">
        <v>35</v>
      </c>
      <c r="C5" s="59">
        <v>78</v>
      </c>
      <c r="D5" s="60">
        <v>90</v>
      </c>
      <c r="E5" s="61">
        <v>86</v>
      </c>
    </row>
    <row r="6" spans="2:5" x14ac:dyDescent="0.25">
      <c r="B6" s="91" t="s">
        <v>36</v>
      </c>
      <c r="C6" s="62">
        <v>49</v>
      </c>
      <c r="D6" s="63">
        <v>63</v>
      </c>
      <c r="E6" s="64">
        <v>48</v>
      </c>
    </row>
    <row r="7" spans="2:5" x14ac:dyDescent="0.25">
      <c r="B7" s="91" t="s">
        <v>37</v>
      </c>
      <c r="C7" s="62">
        <v>65</v>
      </c>
      <c r="D7" s="63">
        <v>45</v>
      </c>
      <c r="E7" s="64">
        <v>50</v>
      </c>
    </row>
    <row r="8" spans="2:5" x14ac:dyDescent="0.25">
      <c r="B8" s="91" t="s">
        <v>38</v>
      </c>
      <c r="C8" s="62">
        <v>30</v>
      </c>
      <c r="D8" s="63">
        <v>38</v>
      </c>
      <c r="E8" s="64">
        <v>35</v>
      </c>
    </row>
    <row r="9" spans="2:5" x14ac:dyDescent="0.25">
      <c r="B9" s="91" t="s">
        <v>39</v>
      </c>
      <c r="C9" s="62">
        <v>25</v>
      </c>
      <c r="D9" s="63">
        <v>24</v>
      </c>
      <c r="E9" s="64">
        <v>23</v>
      </c>
    </row>
    <row r="10" spans="2:5" x14ac:dyDescent="0.25">
      <c r="B10" s="91" t="s">
        <v>40</v>
      </c>
      <c r="C10" s="62">
        <v>85</v>
      </c>
      <c r="D10" s="63">
        <v>73</v>
      </c>
      <c r="E10" s="64">
        <v>78</v>
      </c>
    </row>
    <row r="11" spans="2:5" x14ac:dyDescent="0.25">
      <c r="B11" s="91" t="s">
        <v>41</v>
      </c>
      <c r="C11" s="62">
        <v>15</v>
      </c>
      <c r="D11" s="63">
        <v>18</v>
      </c>
      <c r="E11" s="64">
        <v>16</v>
      </c>
    </row>
    <row r="12" spans="2:5" ht="15.75" thickBot="1" x14ac:dyDescent="0.3">
      <c r="B12" s="92" t="s">
        <v>42</v>
      </c>
      <c r="C12" s="65">
        <v>55</v>
      </c>
      <c r="D12" s="66">
        <v>67</v>
      </c>
      <c r="E12" s="67">
        <v>58</v>
      </c>
    </row>
    <row r="17" spans="2:5" x14ac:dyDescent="0.25">
      <c r="B17" s="58" t="s">
        <v>65</v>
      </c>
    </row>
    <row r="18" spans="2:5" x14ac:dyDescent="0.25">
      <c r="B18" s="58" t="s">
        <v>66</v>
      </c>
    </row>
    <row r="20" spans="2:5" ht="15.75" thickBot="1" x14ac:dyDescent="0.3"/>
    <row r="21" spans="2:5" ht="15.75" thickBot="1" x14ac:dyDescent="0.3">
      <c r="B21" s="86" t="s">
        <v>25</v>
      </c>
      <c r="C21" s="74" t="s">
        <v>47</v>
      </c>
      <c r="D21" s="75" t="s">
        <v>48</v>
      </c>
      <c r="E21" s="76" t="s">
        <v>49</v>
      </c>
    </row>
    <row r="22" spans="2:5" x14ac:dyDescent="0.25">
      <c r="B22" s="55" t="s">
        <v>43</v>
      </c>
      <c r="C22" s="59">
        <v>43</v>
      </c>
      <c r="D22" s="60">
        <v>88</v>
      </c>
      <c r="E22" s="61">
        <v>32</v>
      </c>
    </row>
    <row r="23" spans="2:5" x14ac:dyDescent="0.25">
      <c r="B23" s="56" t="s">
        <v>44</v>
      </c>
      <c r="C23" s="62">
        <v>32</v>
      </c>
      <c r="D23" s="63">
        <v>79</v>
      </c>
      <c r="E23" s="64">
        <v>51</v>
      </c>
    </row>
    <row r="24" spans="2:5" x14ac:dyDescent="0.25">
      <c r="B24" s="56" t="s">
        <v>45</v>
      </c>
      <c r="C24" s="62">
        <v>29</v>
      </c>
      <c r="D24" s="63">
        <v>62</v>
      </c>
      <c r="E24" s="64">
        <v>68</v>
      </c>
    </row>
    <row r="25" spans="2:5" ht="15.75" thickBot="1" x14ac:dyDescent="0.3">
      <c r="B25" s="57" t="s">
        <v>50</v>
      </c>
      <c r="C25" s="65">
        <v>31</v>
      </c>
      <c r="D25" s="66">
        <v>59</v>
      </c>
      <c r="E25" s="67">
        <v>95</v>
      </c>
    </row>
    <row r="26" spans="2:5" x14ac:dyDescent="0.25">
      <c r="B26" s="54"/>
      <c r="C26" s="23"/>
      <c r="D26" s="23"/>
    </row>
    <row r="27" spans="2:5" x14ac:dyDescent="0.25">
      <c r="B27" s="54"/>
      <c r="C27" s="23"/>
      <c r="D27" s="23"/>
    </row>
    <row r="28" spans="2:5" x14ac:dyDescent="0.25">
      <c r="B28" s="54"/>
    </row>
    <row r="29" spans="2:5" x14ac:dyDescent="0.25">
      <c r="B29" s="54"/>
    </row>
    <row r="30" spans="2:5" x14ac:dyDescent="0.25">
      <c r="B30" s="54"/>
    </row>
    <row r="32" spans="2:5" x14ac:dyDescent="0.25">
      <c r="B32" s="27" t="s">
        <v>51</v>
      </c>
    </row>
    <row r="33" spans="2:3" x14ac:dyDescent="0.25">
      <c r="B33" s="58" t="s">
        <v>61</v>
      </c>
    </row>
    <row r="34" spans="2:3" ht="15.75" thickBot="1" x14ac:dyDescent="0.3"/>
    <row r="35" spans="2:3" ht="15.75" thickBot="1" x14ac:dyDescent="0.3">
      <c r="B35" s="95" t="s">
        <v>77</v>
      </c>
      <c r="C35" s="93" t="s">
        <v>56</v>
      </c>
    </row>
    <row r="36" spans="2:3" x14ac:dyDescent="0.25">
      <c r="B36" s="94" t="s">
        <v>52</v>
      </c>
      <c r="C36" s="68">
        <v>150</v>
      </c>
    </row>
    <row r="37" spans="2:3" x14ac:dyDescent="0.25">
      <c r="B37" s="56" t="s">
        <v>53</v>
      </c>
      <c r="C37" s="69">
        <v>210</v>
      </c>
    </row>
    <row r="38" spans="2:3" x14ac:dyDescent="0.25">
      <c r="B38" s="56" t="s">
        <v>54</v>
      </c>
      <c r="C38" s="69">
        <v>70</v>
      </c>
    </row>
    <row r="39" spans="2:3" ht="15.75" thickBot="1" x14ac:dyDescent="0.3">
      <c r="B39" s="57" t="s">
        <v>55</v>
      </c>
      <c r="C39" s="70">
        <v>40</v>
      </c>
    </row>
    <row r="46" spans="2:3" x14ac:dyDescent="0.25">
      <c r="B46" s="27" t="s">
        <v>59</v>
      </c>
    </row>
    <row r="47" spans="2:3" x14ac:dyDescent="0.25">
      <c r="B47" s="58" t="s">
        <v>62</v>
      </c>
    </row>
    <row r="48" spans="2:3" x14ac:dyDescent="0.25">
      <c r="B48" t="s">
        <v>64</v>
      </c>
    </row>
    <row r="49" spans="2:3" ht="15.75" thickBot="1" x14ac:dyDescent="0.3"/>
    <row r="50" spans="2:3" ht="15.75" thickBot="1" x14ac:dyDescent="0.3">
      <c r="B50" s="86" t="s">
        <v>57</v>
      </c>
      <c r="C50" s="80" t="s">
        <v>58</v>
      </c>
    </row>
    <row r="51" spans="2:3" x14ac:dyDescent="0.25">
      <c r="B51" s="77">
        <v>7320</v>
      </c>
      <c r="C51" s="68">
        <v>18</v>
      </c>
    </row>
    <row r="52" spans="2:3" x14ac:dyDescent="0.25">
      <c r="B52" s="78">
        <v>7373</v>
      </c>
      <c r="C52" s="69">
        <v>35</v>
      </c>
    </row>
    <row r="53" spans="2:3" x14ac:dyDescent="0.25">
      <c r="B53" s="78">
        <v>7545</v>
      </c>
      <c r="C53" s="69">
        <v>70</v>
      </c>
    </row>
    <row r="54" spans="2:3" x14ac:dyDescent="0.25">
      <c r="B54" s="78">
        <v>7944</v>
      </c>
      <c r="C54" s="69">
        <v>135</v>
      </c>
    </row>
    <row r="55" spans="2:3" x14ac:dyDescent="0.25">
      <c r="B55" s="78">
        <v>7992</v>
      </c>
      <c r="C55" s="69">
        <v>120</v>
      </c>
    </row>
    <row r="56" spans="2:3" x14ac:dyDescent="0.25">
      <c r="B56" s="78">
        <v>8040</v>
      </c>
      <c r="C56" s="69">
        <v>125</v>
      </c>
    </row>
    <row r="57" spans="2:3" x14ac:dyDescent="0.25">
      <c r="B57" s="78">
        <v>8334</v>
      </c>
      <c r="C57" s="69">
        <v>180</v>
      </c>
    </row>
    <row r="58" spans="2:3" ht="15.75" thickBot="1" x14ac:dyDescent="0.3">
      <c r="B58" s="79">
        <v>8398</v>
      </c>
      <c r="C58" s="70">
        <v>160</v>
      </c>
    </row>
    <row r="62" spans="2:3" x14ac:dyDescent="0.25">
      <c r="B62" s="58" t="s">
        <v>63</v>
      </c>
    </row>
    <row r="64" spans="2:3" ht="15.75" thickBot="1" x14ac:dyDescent="0.3"/>
    <row r="65" spans="2:3" ht="15.75" thickBot="1" x14ac:dyDescent="0.3">
      <c r="B65" s="85" t="s">
        <v>60</v>
      </c>
      <c r="C65" s="84">
        <v>130</v>
      </c>
    </row>
    <row r="66" spans="2:3" x14ac:dyDescent="0.25">
      <c r="B66" s="81" t="s">
        <v>68</v>
      </c>
      <c r="C66" s="71">
        <v>30</v>
      </c>
    </row>
    <row r="67" spans="2:3" x14ac:dyDescent="0.25">
      <c r="B67" s="82" t="s">
        <v>69</v>
      </c>
      <c r="C67" s="72">
        <v>-70</v>
      </c>
    </row>
    <row r="68" spans="2:3" x14ac:dyDescent="0.25">
      <c r="B68" s="82" t="s">
        <v>70</v>
      </c>
      <c r="C68" s="72">
        <v>20</v>
      </c>
    </row>
    <row r="69" spans="2:3" x14ac:dyDescent="0.25">
      <c r="B69" s="82" t="s">
        <v>71</v>
      </c>
      <c r="C69" s="72">
        <v>-10</v>
      </c>
    </row>
    <row r="70" spans="2:3" x14ac:dyDescent="0.25">
      <c r="B70" s="82" t="s">
        <v>72</v>
      </c>
      <c r="C70" s="72">
        <v>20</v>
      </c>
    </row>
    <row r="71" spans="2:3" x14ac:dyDescent="0.25">
      <c r="B71" s="82" t="s">
        <v>73</v>
      </c>
      <c r="C71" s="72">
        <v>-50</v>
      </c>
    </row>
    <row r="72" spans="2:3" x14ac:dyDescent="0.25">
      <c r="B72" s="82" t="s">
        <v>74</v>
      </c>
      <c r="C72" s="72">
        <v>-10</v>
      </c>
    </row>
    <row r="73" spans="2:3" x14ac:dyDescent="0.25">
      <c r="B73" s="82" t="s">
        <v>75</v>
      </c>
      <c r="C73" s="72">
        <v>50</v>
      </c>
    </row>
    <row r="74" spans="2:3" ht="15.75" thickBot="1" x14ac:dyDescent="0.3">
      <c r="B74" s="83" t="s">
        <v>76</v>
      </c>
      <c r="C74" s="73">
        <v>70</v>
      </c>
    </row>
    <row r="78" spans="2:3" x14ac:dyDescent="0.25">
      <c r="B78" s="58" t="s">
        <v>78</v>
      </c>
    </row>
    <row r="79" spans="2:3" ht="15.75" thickBot="1" x14ac:dyDescent="0.3"/>
    <row r="80" spans="2:3" ht="15.75" thickBot="1" x14ac:dyDescent="0.3">
      <c r="B80" s="95" t="s">
        <v>79</v>
      </c>
      <c r="C80" s="93" t="s">
        <v>58</v>
      </c>
    </row>
    <row r="81" spans="2:3" x14ac:dyDescent="0.25">
      <c r="B81" s="94" t="s">
        <v>80</v>
      </c>
      <c r="C81" s="68">
        <v>238</v>
      </c>
    </row>
    <row r="82" spans="2:3" x14ac:dyDescent="0.25">
      <c r="B82" s="56" t="s">
        <v>81</v>
      </c>
      <c r="C82" s="69">
        <v>651</v>
      </c>
    </row>
    <row r="83" spans="2:3" ht="15.75" thickBot="1" x14ac:dyDescent="0.3">
      <c r="B83" s="57" t="s">
        <v>82</v>
      </c>
      <c r="C83" s="70">
        <v>134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8"/>
  <dimension ref="B1:E83"/>
  <sheetViews>
    <sheetView zoomScale="145" zoomScaleNormal="145" workbookViewId="0"/>
  </sheetViews>
  <sheetFormatPr baseColWidth="10" defaultRowHeight="15" x14ac:dyDescent="0.25"/>
  <cols>
    <col min="1" max="1" width="1.5703125" customWidth="1"/>
    <col min="2" max="2" width="11" customWidth="1"/>
    <col min="3" max="5" width="9" customWidth="1"/>
    <col min="13" max="13" width="3.140625" customWidth="1"/>
  </cols>
  <sheetData>
    <row r="1" spans="2:5" x14ac:dyDescent="0.25">
      <c r="B1" s="27" t="s">
        <v>46</v>
      </c>
    </row>
    <row r="2" spans="2:5" x14ac:dyDescent="0.25">
      <c r="B2" s="58" t="s">
        <v>67</v>
      </c>
    </row>
    <row r="3" spans="2:5" ht="15.75" thickBot="1" x14ac:dyDescent="0.3"/>
    <row r="4" spans="2:5" ht="15.75" thickBot="1" x14ac:dyDescent="0.3">
      <c r="B4" s="86" t="s">
        <v>34</v>
      </c>
      <c r="C4" s="87" t="s">
        <v>43</v>
      </c>
      <c r="D4" s="88" t="s">
        <v>44</v>
      </c>
      <c r="E4" s="89" t="s">
        <v>45</v>
      </c>
    </row>
    <row r="5" spans="2:5" x14ac:dyDescent="0.25">
      <c r="B5" s="90" t="s">
        <v>35</v>
      </c>
      <c r="C5" s="59">
        <v>78</v>
      </c>
      <c r="D5" s="60">
        <v>90</v>
      </c>
      <c r="E5" s="61">
        <v>86</v>
      </c>
    </row>
    <row r="6" spans="2:5" x14ac:dyDescent="0.25">
      <c r="B6" s="91" t="s">
        <v>36</v>
      </c>
      <c r="C6" s="62">
        <v>49</v>
      </c>
      <c r="D6" s="63">
        <v>63</v>
      </c>
      <c r="E6" s="64">
        <v>48</v>
      </c>
    </row>
    <row r="7" spans="2:5" x14ac:dyDescent="0.25">
      <c r="B7" s="91" t="s">
        <v>37</v>
      </c>
      <c r="C7" s="62">
        <v>65</v>
      </c>
      <c r="D7" s="63">
        <v>45</v>
      </c>
      <c r="E7" s="64">
        <v>50</v>
      </c>
    </row>
    <row r="8" spans="2:5" x14ac:dyDescent="0.25">
      <c r="B8" s="91" t="s">
        <v>38</v>
      </c>
      <c r="C8" s="62">
        <v>30</v>
      </c>
      <c r="D8" s="63">
        <v>38</v>
      </c>
      <c r="E8" s="64">
        <v>35</v>
      </c>
    </row>
    <row r="9" spans="2:5" x14ac:dyDescent="0.25">
      <c r="B9" s="91" t="s">
        <v>39</v>
      </c>
      <c r="C9" s="62">
        <v>25</v>
      </c>
      <c r="D9" s="63">
        <v>24</v>
      </c>
      <c r="E9" s="64">
        <v>23</v>
      </c>
    </row>
    <row r="10" spans="2:5" x14ac:dyDescent="0.25">
      <c r="B10" s="91" t="s">
        <v>40</v>
      </c>
      <c r="C10" s="62">
        <v>85</v>
      </c>
      <c r="D10" s="63">
        <v>73</v>
      </c>
      <c r="E10" s="64">
        <v>78</v>
      </c>
    </row>
    <row r="11" spans="2:5" x14ac:dyDescent="0.25">
      <c r="B11" s="91" t="s">
        <v>41</v>
      </c>
      <c r="C11" s="62">
        <v>15</v>
      </c>
      <c r="D11" s="63">
        <v>18</v>
      </c>
      <c r="E11" s="64">
        <v>16</v>
      </c>
    </row>
    <row r="12" spans="2:5" ht="15.75" thickBot="1" x14ac:dyDescent="0.3">
      <c r="B12" s="92" t="s">
        <v>42</v>
      </c>
      <c r="C12" s="65">
        <v>55</v>
      </c>
      <c r="D12" s="66">
        <v>67</v>
      </c>
      <c r="E12" s="67">
        <v>58</v>
      </c>
    </row>
    <row r="17" spans="2:5" x14ac:dyDescent="0.25">
      <c r="B17" s="58" t="s">
        <v>65</v>
      </c>
    </row>
    <row r="18" spans="2:5" x14ac:dyDescent="0.25">
      <c r="B18" s="58" t="s">
        <v>66</v>
      </c>
    </row>
    <row r="20" spans="2:5" ht="15.75" thickBot="1" x14ac:dyDescent="0.3"/>
    <row r="21" spans="2:5" ht="15.75" thickBot="1" x14ac:dyDescent="0.3">
      <c r="B21" s="86" t="s">
        <v>25</v>
      </c>
      <c r="C21" s="74" t="s">
        <v>47</v>
      </c>
      <c r="D21" s="75" t="s">
        <v>48</v>
      </c>
      <c r="E21" s="76" t="s">
        <v>49</v>
      </c>
    </row>
    <row r="22" spans="2:5" x14ac:dyDescent="0.25">
      <c r="B22" s="55" t="s">
        <v>43</v>
      </c>
      <c r="C22" s="59">
        <v>43</v>
      </c>
      <c r="D22" s="60">
        <v>88</v>
      </c>
      <c r="E22" s="61">
        <v>32</v>
      </c>
    </row>
    <row r="23" spans="2:5" x14ac:dyDescent="0.25">
      <c r="B23" s="56" t="s">
        <v>44</v>
      </c>
      <c r="C23" s="62">
        <v>32</v>
      </c>
      <c r="D23" s="63">
        <v>79</v>
      </c>
      <c r="E23" s="64">
        <v>51</v>
      </c>
    </row>
    <row r="24" spans="2:5" x14ac:dyDescent="0.25">
      <c r="B24" s="56" t="s">
        <v>45</v>
      </c>
      <c r="C24" s="62">
        <v>29</v>
      </c>
      <c r="D24" s="63">
        <v>62</v>
      </c>
      <c r="E24" s="64">
        <v>68</v>
      </c>
    </row>
    <row r="25" spans="2:5" ht="15.75" thickBot="1" x14ac:dyDescent="0.3">
      <c r="B25" s="57" t="s">
        <v>50</v>
      </c>
      <c r="C25" s="65">
        <v>31</v>
      </c>
      <c r="D25" s="66">
        <v>59</v>
      </c>
      <c r="E25" s="67">
        <v>95</v>
      </c>
    </row>
    <row r="26" spans="2:5" x14ac:dyDescent="0.25">
      <c r="B26" s="54"/>
      <c r="C26" s="23"/>
      <c r="D26" s="23"/>
    </row>
    <row r="27" spans="2:5" x14ac:dyDescent="0.25">
      <c r="B27" s="54"/>
      <c r="C27" s="23"/>
      <c r="D27" s="23"/>
    </row>
    <row r="28" spans="2:5" x14ac:dyDescent="0.25">
      <c r="B28" s="54"/>
    </row>
    <row r="29" spans="2:5" x14ac:dyDescent="0.25">
      <c r="B29" s="54"/>
    </row>
    <row r="30" spans="2:5" x14ac:dyDescent="0.25">
      <c r="B30" s="54"/>
    </row>
    <row r="32" spans="2:5" x14ac:dyDescent="0.25">
      <c r="B32" s="27" t="s">
        <v>51</v>
      </c>
    </row>
    <row r="33" spans="2:3" x14ac:dyDescent="0.25">
      <c r="B33" s="58" t="s">
        <v>61</v>
      </c>
    </row>
    <row r="34" spans="2:3" ht="15.75" thickBot="1" x14ac:dyDescent="0.3"/>
    <row r="35" spans="2:3" ht="15.75" thickBot="1" x14ac:dyDescent="0.3">
      <c r="B35" s="95" t="s">
        <v>77</v>
      </c>
      <c r="C35" s="93" t="s">
        <v>56</v>
      </c>
    </row>
    <row r="36" spans="2:3" x14ac:dyDescent="0.25">
      <c r="B36" s="94" t="s">
        <v>52</v>
      </c>
      <c r="C36" s="68">
        <v>150</v>
      </c>
    </row>
    <row r="37" spans="2:3" x14ac:dyDescent="0.25">
      <c r="B37" s="56" t="s">
        <v>53</v>
      </c>
      <c r="C37" s="69">
        <v>210</v>
      </c>
    </row>
    <row r="38" spans="2:3" x14ac:dyDescent="0.25">
      <c r="B38" s="56" t="s">
        <v>54</v>
      </c>
      <c r="C38" s="69">
        <v>70</v>
      </c>
    </row>
    <row r="39" spans="2:3" ht="15.75" thickBot="1" x14ac:dyDescent="0.3">
      <c r="B39" s="57" t="s">
        <v>55</v>
      </c>
      <c r="C39" s="70">
        <v>40</v>
      </c>
    </row>
    <row r="46" spans="2:3" x14ac:dyDescent="0.25">
      <c r="B46" s="27" t="s">
        <v>59</v>
      </c>
    </row>
    <row r="47" spans="2:3" x14ac:dyDescent="0.25">
      <c r="B47" s="58" t="s">
        <v>62</v>
      </c>
    </row>
    <row r="48" spans="2:3" x14ac:dyDescent="0.25">
      <c r="B48" t="s">
        <v>64</v>
      </c>
    </row>
    <row r="49" spans="2:3" ht="15.75" thickBot="1" x14ac:dyDescent="0.3"/>
    <row r="50" spans="2:3" ht="15.75" thickBot="1" x14ac:dyDescent="0.3">
      <c r="B50" s="86" t="s">
        <v>57</v>
      </c>
      <c r="C50" s="80" t="s">
        <v>58</v>
      </c>
    </row>
    <row r="51" spans="2:3" x14ac:dyDescent="0.25">
      <c r="B51" s="77">
        <v>7320</v>
      </c>
      <c r="C51" s="68">
        <v>18</v>
      </c>
    </row>
    <row r="52" spans="2:3" x14ac:dyDescent="0.25">
      <c r="B52" s="78">
        <v>7373</v>
      </c>
      <c r="C52" s="69">
        <v>35</v>
      </c>
    </row>
    <row r="53" spans="2:3" x14ac:dyDescent="0.25">
      <c r="B53" s="78">
        <v>7545</v>
      </c>
      <c r="C53" s="69">
        <v>70</v>
      </c>
    </row>
    <row r="54" spans="2:3" x14ac:dyDescent="0.25">
      <c r="B54" s="78">
        <v>7944</v>
      </c>
      <c r="C54" s="69">
        <v>135</v>
      </c>
    </row>
    <row r="55" spans="2:3" x14ac:dyDescent="0.25">
      <c r="B55" s="78">
        <v>7992</v>
      </c>
      <c r="C55" s="69">
        <v>120</v>
      </c>
    </row>
    <row r="56" spans="2:3" x14ac:dyDescent="0.25">
      <c r="B56" s="78">
        <v>8040</v>
      </c>
      <c r="C56" s="69">
        <v>125</v>
      </c>
    </row>
    <row r="57" spans="2:3" x14ac:dyDescent="0.25">
      <c r="B57" s="78">
        <v>8334</v>
      </c>
      <c r="C57" s="69">
        <v>180</v>
      </c>
    </row>
    <row r="58" spans="2:3" ht="15.75" thickBot="1" x14ac:dyDescent="0.3">
      <c r="B58" s="79">
        <v>8398</v>
      </c>
      <c r="C58" s="70">
        <v>160</v>
      </c>
    </row>
    <row r="62" spans="2:3" x14ac:dyDescent="0.25">
      <c r="B62" s="58" t="s">
        <v>63</v>
      </c>
    </row>
    <row r="64" spans="2:3" ht="15.75" thickBot="1" x14ac:dyDescent="0.3"/>
    <row r="65" spans="2:3" ht="15.75" thickBot="1" x14ac:dyDescent="0.3">
      <c r="B65" s="85" t="s">
        <v>60</v>
      </c>
      <c r="C65" s="84">
        <v>130</v>
      </c>
    </row>
    <row r="66" spans="2:3" x14ac:dyDescent="0.25">
      <c r="B66" s="81" t="s">
        <v>68</v>
      </c>
      <c r="C66" s="71">
        <v>30</v>
      </c>
    </row>
    <row r="67" spans="2:3" x14ac:dyDescent="0.25">
      <c r="B67" s="82" t="s">
        <v>69</v>
      </c>
      <c r="C67" s="72">
        <v>-70</v>
      </c>
    </row>
    <row r="68" spans="2:3" x14ac:dyDescent="0.25">
      <c r="B68" s="82" t="s">
        <v>70</v>
      </c>
      <c r="C68" s="72">
        <v>20</v>
      </c>
    </row>
    <row r="69" spans="2:3" x14ac:dyDescent="0.25">
      <c r="B69" s="82" t="s">
        <v>71</v>
      </c>
      <c r="C69" s="72">
        <v>-10</v>
      </c>
    </row>
    <row r="70" spans="2:3" x14ac:dyDescent="0.25">
      <c r="B70" s="82" t="s">
        <v>72</v>
      </c>
      <c r="C70" s="72">
        <v>20</v>
      </c>
    </row>
    <row r="71" spans="2:3" x14ac:dyDescent="0.25">
      <c r="B71" s="82" t="s">
        <v>73</v>
      </c>
      <c r="C71" s="72">
        <v>-50</v>
      </c>
    </row>
    <row r="72" spans="2:3" x14ac:dyDescent="0.25">
      <c r="B72" s="82" t="s">
        <v>74</v>
      </c>
      <c r="C72" s="72">
        <v>-10</v>
      </c>
    </row>
    <row r="73" spans="2:3" x14ac:dyDescent="0.25">
      <c r="B73" s="82" t="s">
        <v>75</v>
      </c>
      <c r="C73" s="72">
        <v>50</v>
      </c>
    </row>
    <row r="74" spans="2:3" ht="15.75" thickBot="1" x14ac:dyDescent="0.3">
      <c r="B74" s="83" t="s">
        <v>76</v>
      </c>
      <c r="C74" s="73">
        <v>70</v>
      </c>
    </row>
    <row r="78" spans="2:3" x14ac:dyDescent="0.25">
      <c r="B78" s="58" t="s">
        <v>78</v>
      </c>
    </row>
    <row r="79" spans="2:3" ht="15.75" thickBot="1" x14ac:dyDescent="0.3"/>
    <row r="80" spans="2:3" ht="15.75" thickBot="1" x14ac:dyDescent="0.3">
      <c r="B80" s="95" t="s">
        <v>79</v>
      </c>
      <c r="C80" s="93" t="s">
        <v>58</v>
      </c>
    </row>
    <row r="81" spans="2:3" x14ac:dyDescent="0.25">
      <c r="B81" s="94" t="s">
        <v>80</v>
      </c>
      <c r="C81" s="68">
        <v>238</v>
      </c>
    </row>
    <row r="82" spans="2:3" x14ac:dyDescent="0.25">
      <c r="B82" s="56" t="s">
        <v>81</v>
      </c>
      <c r="C82" s="69">
        <v>651</v>
      </c>
    </row>
    <row r="83" spans="2:3" ht="15.75" thickBot="1" x14ac:dyDescent="0.3">
      <c r="B83" s="57" t="s">
        <v>82</v>
      </c>
      <c r="C83" s="70">
        <v>134</v>
      </c>
    </row>
  </sheetData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8</vt:i4>
      </vt:variant>
      <vt:variant>
        <vt:lpstr>Diagramme</vt:lpstr>
      </vt:variant>
      <vt:variant>
        <vt:i4>1</vt:i4>
      </vt:variant>
    </vt:vector>
  </HeadingPairs>
  <TitlesOfParts>
    <vt:vector size="9" baseType="lpstr">
      <vt:lpstr>Ausgangstabelle</vt:lpstr>
      <vt:lpstr>Statistik nach Teil 1</vt:lpstr>
      <vt:lpstr>Statistik nach Teil 2</vt:lpstr>
      <vt:lpstr>Statistik nach Teil 3</vt:lpstr>
      <vt:lpstr>Statistik nach Teil 4</vt:lpstr>
      <vt:lpstr>Kopie der Ausgangstabelle</vt:lpstr>
      <vt:lpstr>Diagramme</vt:lpstr>
      <vt:lpstr>fertige Diagramme</vt:lpstr>
      <vt:lpstr>fertiges Kreisdiagramm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 Günther Grund</dc:creator>
  <cp:lastModifiedBy>DI Günther Grund</cp:lastModifiedBy>
  <cp:lastPrinted>2015-12-09T11:42:20Z</cp:lastPrinted>
  <dcterms:created xsi:type="dcterms:W3CDTF">2007-06-13T08:31:19Z</dcterms:created>
  <dcterms:modified xsi:type="dcterms:W3CDTF">2019-05-21T17:40:20Z</dcterms:modified>
</cp:coreProperties>
</file>