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Ex1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Ex2.xml" ContentType="application/vnd.ms-office.chartex+xml"/>
  <Override PartName="/xl/charts/style9.xml" ContentType="application/vnd.ms-office.chartstyle+xml"/>
  <Override PartName="/xl/charts/colors9.xml" ContentType="application/vnd.ms-office.chartcolorstyle+xml"/>
  <Override PartName="/xl/charts/chartEx3.xml" ContentType="application/vnd.ms-office.chartex+xml"/>
  <Override PartName="/xl/charts/style10.xml" ContentType="application/vnd.ms-office.chartstyle+xml"/>
  <Override PartName="/xl/charts/colors10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codeName="DieseArbeitsmappe"/>
  <mc:AlternateContent xmlns:mc="http://schemas.openxmlformats.org/markup-compatibility/2006">
    <mc:Choice Requires="x15">
      <x15ac:absPath xmlns:x15ac="http://schemas.microsoft.com/office/spreadsheetml/2010/11/ac" url="E:\Seminare\Unterlagen 365 (2022 Q1)\Excel 365 (V2201) GL\Dateien EGL 365 (2022)\"/>
    </mc:Choice>
  </mc:AlternateContent>
  <xr:revisionPtr revIDLastSave="0" documentId="13_ncr:1_{3733F6FE-5AA2-4D78-A58E-061463F4B969}" xr6:coauthVersionLast="47" xr6:coauthVersionMax="47" xr10:uidLastSave="{00000000-0000-0000-0000-000000000000}"/>
  <bookViews>
    <workbookView xWindow="-110" yWindow="-110" windowWidth="38620" windowHeight="20880" tabRatio="771" xr2:uid="{00000000-000D-0000-FFFF-FFFF00000000}"/>
  </bookViews>
  <sheets>
    <sheet name="Ausgangstabelle" sheetId="6" r:id="rId1"/>
    <sheet name="Statistik nach Teil 1" sheetId="17" r:id="rId2"/>
    <sheet name="Statistik nach Teil 2" sheetId="18" r:id="rId3"/>
    <sheet name="Statistik nach Teil 3" sheetId="19" r:id="rId4"/>
    <sheet name="Überlaufenden Formeln" sheetId="28" r:id="rId5"/>
    <sheet name="Statistik nach Teil 4" sheetId="22" r:id="rId6"/>
    <sheet name="Kopie der Ausgangstabelle" sheetId="16" r:id="rId7"/>
    <sheet name="Diagramme" sheetId="26" r:id="rId8"/>
    <sheet name="fertige Diagramme" sheetId="23" r:id="rId9"/>
    <sheet name="fertiges Kreisdiagramm" sheetId="27" r:id="rId10"/>
  </sheets>
  <definedNames>
    <definedName name="_xlchart.v1.0" hidden="1">'fertige Diagramme'!$B$65:$B$74</definedName>
    <definedName name="_xlchart.v1.1" hidden="1">'fertige Diagramme'!$C$65:$C$74</definedName>
    <definedName name="_xlchart.v5.2" hidden="1">'fertige Diagramme'!$B$80</definedName>
    <definedName name="_xlchart.v5.3" hidden="1">'fertige Diagramme'!$B$81:$B$83</definedName>
    <definedName name="_xlchart.v5.4" hidden="1">'fertige Diagramme'!$C$80</definedName>
    <definedName name="_xlchart.v5.5" hidden="1">'fertige Diagramme'!$C$81:$C$83</definedName>
    <definedName name="_xlchart.v5.6" hidden="1">'fertige Diagramme'!$B$80</definedName>
    <definedName name="_xlchart.v5.7" hidden="1">'fertige Diagramme'!$B$81:$B$83</definedName>
    <definedName name="_xlchart.v5.8" hidden="1">'fertige Diagramme'!$C$80</definedName>
    <definedName name="_xlchart.v5.9" hidden="1">'fertige Diagramme'!$C$81:$C$83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4" i="19" l="1"/>
  <c r="B4" i="28" a="1"/>
  <c r="B4" i="28" s="1"/>
  <c r="I22" i="28"/>
  <c r="I23" i="28"/>
  <c r="I24" i="28"/>
  <c r="F22" i="28"/>
  <c r="F24" i="28"/>
  <c r="F23" i="28"/>
  <c r="H19" i="28"/>
  <c r="G4" i="28" s="1" a="1"/>
  <c r="G4" i="28" s="1"/>
  <c r="I16" i="28"/>
  <c r="F16" i="28"/>
  <c r="G22" i="22"/>
  <c r="G23" i="22"/>
  <c r="G24" i="22"/>
  <c r="L2" i="28"/>
  <c r="G2" i="28"/>
  <c r="H2" i="28"/>
  <c r="J2" i="28"/>
  <c r="N2" i="28"/>
  <c r="M2" i="28"/>
  <c r="K2" i="28"/>
  <c r="O2" i="28"/>
  <c r="J4" i="28" l="1" a="1"/>
  <c r="J4" i="28" s="1"/>
  <c r="K4" i="28" s="1" a="1"/>
  <c r="K4" i="28" s="1"/>
  <c r="H4" i="28" a="1"/>
  <c r="H4" i="28" s="1"/>
  <c r="G22" i="28"/>
  <c r="G24" i="28"/>
  <c r="G23" i="28"/>
  <c r="G16" i="28"/>
  <c r="D24" i="22"/>
  <c r="D23" i="22"/>
  <c r="D22" i="22"/>
  <c r="J16" i="28" l="1"/>
  <c r="J23" i="28"/>
  <c r="J24" i="28"/>
  <c r="J22" i="28"/>
  <c r="K22" i="28"/>
  <c r="K24" i="28"/>
  <c r="K23" i="28"/>
  <c r="H22" i="28"/>
  <c r="H24" i="28"/>
  <c r="H23" i="28"/>
  <c r="L4" i="28" a="1"/>
  <c r="L4" i="28" s="1"/>
  <c r="K16" i="28"/>
  <c r="H16" i="28"/>
  <c r="G16" i="22"/>
  <c r="H15" i="22"/>
  <c r="I15" i="22" s="1"/>
  <c r="E5" i="22"/>
  <c r="F5" i="22" s="1"/>
  <c r="E13" i="22"/>
  <c r="F13" i="22" s="1"/>
  <c r="E14" i="22"/>
  <c r="F14" i="22" s="1"/>
  <c r="D16" i="22"/>
  <c r="F19" i="22"/>
  <c r="H12" i="22" s="1"/>
  <c r="I12" i="22" s="1"/>
  <c r="L22" i="28" l="1"/>
  <c r="L24" i="28"/>
  <c r="L23" i="28"/>
  <c r="N4" i="28" a="1"/>
  <c r="N4" i="28" s="1"/>
  <c r="O4" i="28" s="1" a="1"/>
  <c r="O4" i="28" s="1"/>
  <c r="L16" i="28"/>
  <c r="M4" i="28" s="1" a="1"/>
  <c r="M4" i="28" s="1"/>
  <c r="E4" i="22"/>
  <c r="F4" i="22" s="1"/>
  <c r="H8" i="22"/>
  <c r="I8" i="22" s="1"/>
  <c r="E8" i="22"/>
  <c r="F8" i="22" s="1"/>
  <c r="J8" i="22" s="1"/>
  <c r="L8" i="22" s="1"/>
  <c r="M8" i="22" s="1"/>
  <c r="E7" i="22"/>
  <c r="F7" i="22" s="1"/>
  <c r="J7" i="22" s="1"/>
  <c r="E15" i="22"/>
  <c r="F15" i="22" s="1"/>
  <c r="J15" i="22" s="1"/>
  <c r="L15" i="22" s="1"/>
  <c r="M15" i="22" s="1"/>
  <c r="E6" i="22"/>
  <c r="F6" i="22" s="1"/>
  <c r="H4" i="22"/>
  <c r="I4" i="22" s="1"/>
  <c r="H7" i="22"/>
  <c r="I7" i="22" s="1"/>
  <c r="H11" i="22"/>
  <c r="I11" i="22" s="1"/>
  <c r="E9" i="22"/>
  <c r="F9" i="22" s="1"/>
  <c r="H10" i="22"/>
  <c r="I10" i="22" s="1"/>
  <c r="H9" i="22"/>
  <c r="I9" i="22" s="1"/>
  <c r="J4" i="22"/>
  <c r="E12" i="22"/>
  <c r="F12" i="22" s="1"/>
  <c r="J12" i="22" s="1"/>
  <c r="H14" i="22"/>
  <c r="I14" i="22" s="1"/>
  <c r="J14" i="22" s="1"/>
  <c r="H6" i="22"/>
  <c r="I6" i="22" s="1"/>
  <c r="E11" i="22"/>
  <c r="F11" i="22" s="1"/>
  <c r="H13" i="22"/>
  <c r="I13" i="22" s="1"/>
  <c r="J13" i="22" s="1"/>
  <c r="H5" i="22"/>
  <c r="I5" i="22" s="1"/>
  <c r="E10" i="22"/>
  <c r="F10" i="22" s="1"/>
  <c r="G22" i="19"/>
  <c r="G23" i="19"/>
  <c r="G24" i="19"/>
  <c r="D22" i="19"/>
  <c r="D23" i="19"/>
  <c r="D24" i="19"/>
  <c r="O16" i="28" l="1"/>
  <c r="N16" i="28"/>
  <c r="J10" i="22"/>
  <c r="J11" i="22"/>
  <c r="J9" i="22"/>
  <c r="L9" i="22" s="1"/>
  <c r="M9" i="22" s="1"/>
  <c r="E24" i="22"/>
  <c r="E22" i="22"/>
  <c r="E16" i="22"/>
  <c r="J6" i="22"/>
  <c r="I24" i="22"/>
  <c r="F24" i="22"/>
  <c r="L13" i="22"/>
  <c r="M13" i="22" s="1"/>
  <c r="L6" i="22"/>
  <c r="M6" i="22" s="1"/>
  <c r="L7" i="22"/>
  <c r="M7" i="22" s="1"/>
  <c r="F23" i="22"/>
  <c r="H24" i="22"/>
  <c r="F22" i="22"/>
  <c r="H23" i="22"/>
  <c r="L11" i="22"/>
  <c r="M11" i="22" s="1"/>
  <c r="H22" i="22"/>
  <c r="L14" i="22"/>
  <c r="M14" i="22" s="1"/>
  <c r="H16" i="22"/>
  <c r="I16" i="22"/>
  <c r="I22" i="22"/>
  <c r="J5" i="22"/>
  <c r="J22" i="22" s="1"/>
  <c r="L12" i="22"/>
  <c r="M12" i="22" s="1"/>
  <c r="L10" i="22"/>
  <c r="M10" i="22" s="1"/>
  <c r="I23" i="22"/>
  <c r="F16" i="22"/>
  <c r="E23" i="22"/>
  <c r="L4" i="22"/>
  <c r="J24" i="22"/>
  <c r="J23" i="22"/>
  <c r="F19" i="19"/>
  <c r="H15" i="19" s="1"/>
  <c r="I15" i="19" s="1"/>
  <c r="G16" i="19"/>
  <c r="D16" i="19"/>
  <c r="M16" i="28" l="1"/>
  <c r="J16" i="22"/>
  <c r="K7" i="22" s="1"/>
  <c r="H9" i="19"/>
  <c r="I9" i="19" s="1"/>
  <c r="H10" i="19"/>
  <c r="I10" i="19" s="1"/>
  <c r="H11" i="19"/>
  <c r="I11" i="19" s="1"/>
  <c r="H5" i="19"/>
  <c r="I5" i="19" s="1"/>
  <c r="L5" i="22"/>
  <c r="M5" i="22" s="1"/>
  <c r="H4" i="19"/>
  <c r="H12" i="19"/>
  <c r="I12" i="19" s="1"/>
  <c r="H13" i="19"/>
  <c r="I13" i="19" s="1"/>
  <c r="H6" i="19"/>
  <c r="I6" i="19" s="1"/>
  <c r="H14" i="19"/>
  <c r="I14" i="19" s="1"/>
  <c r="H7" i="19"/>
  <c r="I7" i="19" s="1"/>
  <c r="M4" i="22"/>
  <c r="H8" i="19"/>
  <c r="I8" i="19" s="1"/>
  <c r="E4" i="19"/>
  <c r="E5" i="19"/>
  <c r="F5" i="19" s="1"/>
  <c r="J5" i="19" s="1"/>
  <c r="L5" i="19" s="1"/>
  <c r="M5" i="19" s="1"/>
  <c r="E6" i="19"/>
  <c r="F6" i="19" s="1"/>
  <c r="E7" i="19"/>
  <c r="F7" i="19" s="1"/>
  <c r="E8" i="19"/>
  <c r="F8" i="19" s="1"/>
  <c r="E9" i="19"/>
  <c r="F9" i="19" s="1"/>
  <c r="E10" i="19"/>
  <c r="F10" i="19" s="1"/>
  <c r="J10" i="19" s="1"/>
  <c r="L10" i="19" s="1"/>
  <c r="M10" i="19" s="1"/>
  <c r="E11" i="19"/>
  <c r="F11" i="19" s="1"/>
  <c r="E12" i="19"/>
  <c r="F12" i="19" s="1"/>
  <c r="J12" i="19" s="1"/>
  <c r="L12" i="19" s="1"/>
  <c r="M12" i="19" s="1"/>
  <c r="E13" i="19"/>
  <c r="F13" i="19" s="1"/>
  <c r="J13" i="19" s="1"/>
  <c r="L13" i="19" s="1"/>
  <c r="M13" i="19" s="1"/>
  <c r="E14" i="19"/>
  <c r="F14" i="19" s="1"/>
  <c r="E15" i="19"/>
  <c r="F15" i="19" s="1"/>
  <c r="J15" i="19" s="1"/>
  <c r="L15" i="19" s="1"/>
  <c r="M15" i="19" s="1"/>
  <c r="F19" i="18"/>
  <c r="H15" i="18" s="1"/>
  <c r="I15" i="18" s="1"/>
  <c r="G16" i="18"/>
  <c r="D16" i="18"/>
  <c r="J14" i="19" l="1"/>
  <c r="L14" i="19" s="1"/>
  <c r="M14" i="19" s="1"/>
  <c r="H22" i="19"/>
  <c r="E9" i="18"/>
  <c r="F9" i="18" s="1"/>
  <c r="J8" i="19"/>
  <c r="L8" i="19" s="1"/>
  <c r="M8" i="19" s="1"/>
  <c r="L16" i="22"/>
  <c r="H23" i="19"/>
  <c r="J9" i="19"/>
  <c r="L9" i="19" s="1"/>
  <c r="M9" i="19" s="1"/>
  <c r="J7" i="19"/>
  <c r="L7" i="19" s="1"/>
  <c r="M7" i="19" s="1"/>
  <c r="K14" i="22"/>
  <c r="M16" i="22"/>
  <c r="K5" i="22"/>
  <c r="K4" i="22"/>
  <c r="K6" i="22"/>
  <c r="K9" i="22"/>
  <c r="K10" i="22"/>
  <c r="K11" i="22"/>
  <c r="K15" i="22"/>
  <c r="K12" i="22"/>
  <c r="K8" i="22"/>
  <c r="K13" i="22"/>
  <c r="E4" i="18"/>
  <c r="E12" i="18"/>
  <c r="F12" i="18" s="1"/>
  <c r="J6" i="19"/>
  <c r="L6" i="19" s="1"/>
  <c r="M6" i="19" s="1"/>
  <c r="E5" i="18"/>
  <c r="F5" i="18" s="1"/>
  <c r="H16" i="19"/>
  <c r="E13" i="18"/>
  <c r="F13" i="18" s="1"/>
  <c r="E22" i="19"/>
  <c r="E16" i="19"/>
  <c r="I4" i="19"/>
  <c r="I24" i="19" s="1"/>
  <c r="E11" i="18"/>
  <c r="F11" i="18" s="1"/>
  <c r="E24" i="19"/>
  <c r="E6" i="18"/>
  <c r="F6" i="18" s="1"/>
  <c r="E14" i="18"/>
  <c r="F14" i="18" s="1"/>
  <c r="E7" i="18"/>
  <c r="F7" i="18" s="1"/>
  <c r="E15" i="18"/>
  <c r="F15" i="18" s="1"/>
  <c r="J15" i="18" s="1"/>
  <c r="H24" i="19"/>
  <c r="J11" i="19"/>
  <c r="L11" i="19" s="1"/>
  <c r="M11" i="19" s="1"/>
  <c r="E10" i="18"/>
  <c r="F10" i="18" s="1"/>
  <c r="E8" i="18"/>
  <c r="F8" i="18" s="1"/>
  <c r="H4" i="18"/>
  <c r="I4" i="18" s="1"/>
  <c r="H5" i="18"/>
  <c r="I5" i="18" s="1"/>
  <c r="H6" i="18"/>
  <c r="I6" i="18" s="1"/>
  <c r="J6" i="18" s="1"/>
  <c r="H7" i="18"/>
  <c r="I7" i="18" s="1"/>
  <c r="H8" i="18"/>
  <c r="I8" i="18" s="1"/>
  <c r="H9" i="18"/>
  <c r="I9" i="18" s="1"/>
  <c r="J9" i="18" s="1"/>
  <c r="H10" i="18"/>
  <c r="I10" i="18" s="1"/>
  <c r="H11" i="18"/>
  <c r="I11" i="18" s="1"/>
  <c r="H12" i="18"/>
  <c r="I12" i="18" s="1"/>
  <c r="H13" i="18"/>
  <c r="I13" i="18" s="1"/>
  <c r="H14" i="18"/>
  <c r="I14" i="18" s="1"/>
  <c r="F4" i="19"/>
  <c r="F23" i="19" s="1"/>
  <c r="E23" i="19"/>
  <c r="F4" i="18"/>
  <c r="G16" i="17"/>
  <c r="D16" i="17"/>
  <c r="F19" i="17"/>
  <c r="H6" i="17" s="1"/>
  <c r="I6" i="17" s="1"/>
  <c r="F19" i="16"/>
  <c r="F19" i="6"/>
  <c r="J5" i="18" l="1"/>
  <c r="J12" i="18"/>
  <c r="J14" i="18"/>
  <c r="J7" i="18"/>
  <c r="J10" i="18"/>
  <c r="J11" i="18"/>
  <c r="K16" i="22"/>
  <c r="I23" i="19"/>
  <c r="F22" i="19"/>
  <c r="I22" i="19"/>
  <c r="I16" i="19"/>
  <c r="J13" i="18"/>
  <c r="F16" i="18"/>
  <c r="J4" i="19"/>
  <c r="L4" i="19" s="1"/>
  <c r="E16" i="18"/>
  <c r="J8" i="18"/>
  <c r="F24" i="19"/>
  <c r="J4" i="18"/>
  <c r="F16" i="19"/>
  <c r="I16" i="18"/>
  <c r="H16" i="18"/>
  <c r="E4" i="17"/>
  <c r="E14" i="17"/>
  <c r="F14" i="17" s="1"/>
  <c r="E12" i="17"/>
  <c r="F12" i="17" s="1"/>
  <c r="E10" i="17"/>
  <c r="F10" i="17" s="1"/>
  <c r="E8" i="17"/>
  <c r="F8" i="17" s="1"/>
  <c r="E6" i="17"/>
  <c r="F6" i="17" s="1"/>
  <c r="J6" i="17" s="1"/>
  <c r="H4" i="17"/>
  <c r="H15" i="17"/>
  <c r="I15" i="17" s="1"/>
  <c r="H13" i="17"/>
  <c r="I13" i="17" s="1"/>
  <c r="H11" i="17"/>
  <c r="I11" i="17" s="1"/>
  <c r="H9" i="17"/>
  <c r="I9" i="17" s="1"/>
  <c r="H7" i="17"/>
  <c r="I7" i="17" s="1"/>
  <c r="H5" i="17"/>
  <c r="I5" i="17" s="1"/>
  <c r="E15" i="17"/>
  <c r="F15" i="17" s="1"/>
  <c r="J15" i="17" s="1"/>
  <c r="E13" i="17"/>
  <c r="F13" i="17" s="1"/>
  <c r="E11" i="17"/>
  <c r="F11" i="17" s="1"/>
  <c r="E9" i="17"/>
  <c r="F9" i="17" s="1"/>
  <c r="E7" i="17"/>
  <c r="F7" i="17" s="1"/>
  <c r="J7" i="17" s="1"/>
  <c r="E5" i="17"/>
  <c r="F5" i="17" s="1"/>
  <c r="H14" i="17"/>
  <c r="I14" i="17" s="1"/>
  <c r="H12" i="17"/>
  <c r="I12" i="17" s="1"/>
  <c r="H10" i="17"/>
  <c r="I10" i="17" s="1"/>
  <c r="H8" i="17"/>
  <c r="I8" i="17" s="1"/>
  <c r="J22" i="19"/>
  <c r="J16" i="19"/>
  <c r="K4" i="19" s="1"/>
  <c r="J9" i="17" l="1"/>
  <c r="J16" i="18"/>
  <c r="K4" i="18" s="1"/>
  <c r="J24" i="19"/>
  <c r="J23" i="19"/>
  <c r="J5" i="17"/>
  <c r="J11" i="17"/>
  <c r="J13" i="17"/>
  <c r="L16" i="19"/>
  <c r="M16" i="19"/>
  <c r="J10" i="17"/>
  <c r="J14" i="17"/>
  <c r="I4" i="17"/>
  <c r="I16" i="17" s="1"/>
  <c r="H16" i="17"/>
  <c r="J8" i="17"/>
  <c r="J12" i="17"/>
  <c r="F4" i="17"/>
  <c r="E16" i="17"/>
  <c r="K6" i="19"/>
  <c r="K8" i="19"/>
  <c r="K10" i="19"/>
  <c r="K12" i="19"/>
  <c r="K14" i="19"/>
  <c r="K5" i="19"/>
  <c r="K7" i="19"/>
  <c r="K9" i="19"/>
  <c r="K11" i="19"/>
  <c r="K13" i="19"/>
  <c r="K15" i="19"/>
  <c r="K7" i="18" l="1"/>
  <c r="K6" i="18"/>
  <c r="K14" i="18"/>
  <c r="K8" i="18"/>
  <c r="K15" i="18"/>
  <c r="K9" i="18"/>
  <c r="K10" i="18"/>
  <c r="K12" i="18"/>
  <c r="K13" i="18"/>
  <c r="K5" i="18"/>
  <c r="K11" i="18"/>
  <c r="F16" i="17"/>
  <c r="J4" i="17"/>
  <c r="K16" i="19"/>
  <c r="K16" i="18" l="1"/>
  <c r="J16" i="17"/>
  <c r="K7" i="17" l="1"/>
  <c r="K15" i="17"/>
  <c r="K5" i="17"/>
  <c r="K13" i="17"/>
  <c r="K11" i="17"/>
  <c r="K6" i="17"/>
  <c r="K9" i="17"/>
  <c r="K8" i="17"/>
  <c r="K12" i="17"/>
  <c r="K14" i="17"/>
  <c r="K10" i="17"/>
  <c r="K4" i="17"/>
  <c r="K16" i="17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<sst xmlns="http://schemas.openxmlformats.org/spreadsheetml/2006/main" count="319" uniqueCount="84">
  <si>
    <t>Nr.</t>
  </si>
  <si>
    <t>Monat</t>
  </si>
  <si>
    <t>Gewinn
Anteile</t>
  </si>
  <si>
    <t>Spitzen
Monate</t>
  </si>
  <si>
    <t>Jänner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</si>
  <si>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</si>
  <si>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</si>
  <si>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</si>
  <si>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</si>
  <si>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</si>
  <si>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</si>
  <si>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</si>
  <si>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</si>
  <si>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</si>
  <si>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</si>
  <si>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</si>
  <si>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Grenze:</t>
  </si>
  <si>
    <t>Umrechnungsfaktor:</t>
  </si>
  <si>
    <t>Mittelwert</t>
  </si>
  <si>
    <t>Minimum</t>
  </si>
  <si>
    <t>Maximum</t>
  </si>
  <si>
    <t>Umsatz
Netto in EUR</t>
  </si>
  <si>
    <t>Kosten
Netto in EUR</t>
  </si>
  <si>
    <t>Gewinn
Netto in EUR</t>
  </si>
  <si>
    <t xml:space="preserve">Summe: </t>
  </si>
  <si>
    <t>Umsatz</t>
  </si>
  <si>
    <t>Gewinn
gerundet</t>
  </si>
  <si>
    <t>Kalifornien - Umsatzstatistik</t>
  </si>
  <si>
    <t>Wechselkurs
USD - EUR</t>
  </si>
  <si>
    <t>Umsatz
Brutto in USD</t>
  </si>
  <si>
    <t>Umsatz
Netto in USD</t>
  </si>
  <si>
    <t>Kosten
Brutto in USD</t>
  </si>
  <si>
    <t>Kosten
Netto in USD</t>
  </si>
  <si>
    <t>Steuer Kalifornien:</t>
  </si>
  <si>
    <t>Produkt</t>
  </si>
  <si>
    <t>Äpfel</t>
  </si>
  <si>
    <t>Birnen</t>
  </si>
  <si>
    <t>Trauben</t>
  </si>
  <si>
    <t>Pfirsiche</t>
  </si>
  <si>
    <t>Melonen</t>
  </si>
  <si>
    <t>Marillen</t>
  </si>
  <si>
    <t>Ananas</t>
  </si>
  <si>
    <t>Erdbeeren</t>
  </si>
  <si>
    <t>Jahr 1</t>
  </si>
  <si>
    <t>Jahr 2</t>
  </si>
  <si>
    <t>Jahr 3</t>
  </si>
  <si>
    <t>Datenbereiche mit mehreren Zeilen und Spalten</t>
  </si>
  <si>
    <t>CD</t>
  </si>
  <si>
    <t>DVD</t>
  </si>
  <si>
    <t>BluRay</t>
  </si>
  <si>
    <t>Jahr 4</t>
  </si>
  <si>
    <t>Datenbereiche mit nur EINER Spalte</t>
  </si>
  <si>
    <t>Partei 1</t>
  </si>
  <si>
    <t>Partei 2</t>
  </si>
  <si>
    <t>Partei 3</t>
  </si>
  <si>
    <t>Partei 4</t>
  </si>
  <si>
    <t>Mandate</t>
  </si>
  <si>
    <t>Datum</t>
  </si>
  <si>
    <t>Wert</t>
  </si>
  <si>
    <t>Datenbereich mit Datumsspalte</t>
  </si>
  <si>
    <t>Anfang</t>
  </si>
  <si>
    <r>
      <t xml:space="preserve">Erstellen Sie </t>
    </r>
    <r>
      <rPr>
        <i/>
        <sz val="11"/>
        <color theme="8"/>
        <rFont val="Calibri"/>
        <family val="2"/>
        <scheme val="minor"/>
      </rPr>
      <t>Kreisdiagramme</t>
    </r>
    <r>
      <rPr>
        <i/>
        <sz val="11"/>
        <color theme="1"/>
        <rFont val="Calibri"/>
        <family val="2"/>
        <scheme val="minor"/>
      </rPr>
      <t xml:space="preserve"> in 2D und 3D.</t>
    </r>
  </si>
  <si>
    <r>
      <t xml:space="preserve">Erstellen Sie ein </t>
    </r>
    <r>
      <rPr>
        <i/>
        <sz val="11"/>
        <color theme="8"/>
        <rFont val="Calibri"/>
        <family val="2"/>
        <scheme val="minor"/>
      </rPr>
      <t>Liniendiagramm</t>
    </r>
    <r>
      <rPr>
        <i/>
        <sz val="11"/>
        <rFont val="Calibri"/>
        <family val="2"/>
        <scheme val="minor"/>
      </rPr>
      <t>.</t>
    </r>
  </si>
  <si>
    <r>
      <t xml:space="preserve">Erstellen Sie ein </t>
    </r>
    <r>
      <rPr>
        <i/>
        <sz val="11"/>
        <color theme="8"/>
        <rFont val="Calibri"/>
        <family val="2"/>
        <scheme val="minor"/>
      </rPr>
      <t>Wasserfalldiagramm</t>
    </r>
    <r>
      <rPr>
        <i/>
        <sz val="11"/>
        <rFont val="Calibri"/>
        <family val="2"/>
        <scheme val="minor"/>
      </rPr>
      <t>.</t>
    </r>
  </si>
  <si>
    <t>(Dieses erhält automatisch eine Datumsachse.)</t>
  </si>
  <si>
    <r>
      <t xml:space="preserve">Erstellen Sie ein gestapeltes </t>
    </r>
    <r>
      <rPr>
        <i/>
        <sz val="11"/>
        <color theme="8"/>
        <rFont val="Calibri"/>
        <family val="2"/>
        <scheme val="minor"/>
      </rPr>
      <t>Balkendiagramm</t>
    </r>
    <r>
      <rPr>
        <i/>
        <sz val="11"/>
        <rFont val="Calibri"/>
        <family val="2"/>
        <scheme val="minor"/>
      </rPr>
      <t>.</t>
    </r>
  </si>
  <si>
    <r>
      <t xml:space="preserve">Erstellen Sie ein gestapeltes </t>
    </r>
    <r>
      <rPr>
        <i/>
        <sz val="11"/>
        <color theme="8"/>
        <rFont val="Calibri"/>
        <family val="2"/>
        <scheme val="minor"/>
      </rPr>
      <t>Liniendiagramm</t>
    </r>
    <r>
      <rPr>
        <i/>
        <sz val="11"/>
        <color theme="1"/>
        <rFont val="Calibri"/>
        <family val="2"/>
        <scheme val="minor"/>
      </rPr>
      <t xml:space="preserve"> (100%).</t>
    </r>
  </si>
  <si>
    <r>
      <t xml:space="preserve">Erstellen Sie ein gruppiertes </t>
    </r>
    <r>
      <rPr>
        <i/>
        <sz val="11"/>
        <color theme="8"/>
        <rFont val="Calibri"/>
        <family val="2"/>
        <scheme val="minor"/>
      </rPr>
      <t>Säulendiagramm</t>
    </r>
    <r>
      <rPr>
        <i/>
        <sz val="11"/>
        <rFont val="Calibri"/>
        <family val="2"/>
        <scheme val="minor"/>
      </rPr>
      <t>.</t>
    </r>
  </si>
  <si>
    <t>Betrag 1</t>
  </si>
  <si>
    <t>Betrag 2</t>
  </si>
  <si>
    <t>Betrag 3</t>
  </si>
  <si>
    <t>Betrag 4</t>
  </si>
  <si>
    <t>Betrag 5</t>
  </si>
  <si>
    <t>Betrag 6</t>
  </si>
  <si>
    <t>Betrag 7</t>
  </si>
  <si>
    <t>Betrag 8</t>
  </si>
  <si>
    <t>Betrag 9</t>
  </si>
  <si>
    <t>Wahlergeb.</t>
  </si>
  <si>
    <r>
      <t xml:space="preserve">Erstellen Sie ein </t>
    </r>
    <r>
      <rPr>
        <i/>
        <sz val="11"/>
        <color theme="8"/>
        <rFont val="Calibri"/>
        <family val="2"/>
        <scheme val="minor"/>
      </rPr>
      <t>Kartendiagramm</t>
    </r>
    <r>
      <rPr>
        <i/>
        <sz val="11"/>
        <rFont val="Calibri"/>
        <family val="2"/>
        <scheme val="minor"/>
      </rPr>
      <t>.</t>
    </r>
  </si>
  <si>
    <t>Land</t>
  </si>
  <si>
    <t>Österreich</t>
  </si>
  <si>
    <t>Deutschland</t>
  </si>
  <si>
    <t>Schweiz</t>
  </si>
  <si>
    <t>Formeln in erster Zeile: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</si>
</sst>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\ &quot;Monat(e)&quot;"/>
    <numFmt numFmtId="165" formatCode="#,##0\ &quot;USD&quot;_-"/>
    <numFmt numFmtId="166" formatCode="#,##0\ &quot;EUR&quot;_-"/>
    <numFmt numFmtId="167" formatCode="#,##0\ &quot;EUR&quot;"/>
    <numFmt numFmtId="168" formatCode="00"/>
    <numFmt numFmtId="169" formatCode="0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5" tint="-0.249977111117893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28"/>
      <color theme="1"/>
      <name val="Cambria"/>
      <family val="1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8"/>
      <name val="Calibri"/>
      <family val="2"/>
      <scheme val="minor"/>
    </font>
    <font>
      <sz val="8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7030A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0">
    <xf numFmtId="0" fontId="0" fillId="0" borderId="0" xfId="0"/>
    <xf numFmtId="0" fontId="0" fillId="2" borderId="1" xfId="0" applyFill="1" applyBorder="1" applyAlignment="1">
      <alignment horizontal="center"/>
    </xf>
    <xf numFmtId="0" fontId="0" fillId="2" borderId="1" xfId="0" applyFill="1" applyBorder="1"/>
    <xf numFmtId="0" fontId="0" fillId="2" borderId="3" xfId="0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 applyAlignment="1">
      <alignment horizontal="center"/>
    </xf>
    <xf numFmtId="0" fontId="0" fillId="2" borderId="4" xfId="0" applyFill="1" applyBorder="1"/>
    <xf numFmtId="0" fontId="0" fillId="3" borderId="5" xfId="0" applyFill="1" applyBorder="1"/>
    <xf numFmtId="0" fontId="0" fillId="3" borderId="6" xfId="0" applyFill="1" applyBorder="1"/>
    <xf numFmtId="9" fontId="0" fillId="3" borderId="7" xfId="1" applyFont="1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4" fontId="0" fillId="3" borderId="7" xfId="0" applyNumberFormat="1" applyFill="1" applyBorder="1" applyAlignment="1">
      <alignment horizontal="center"/>
    </xf>
    <xf numFmtId="9" fontId="0" fillId="2" borderId="4" xfId="1" applyFont="1" applyFill="1" applyBorder="1"/>
    <xf numFmtId="0" fontId="2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2" fillId="3" borderId="2" xfId="0" applyFont="1" applyFill="1" applyBorder="1"/>
    <xf numFmtId="0" fontId="2" fillId="3" borderId="2" xfId="0" applyFont="1" applyFill="1" applyBorder="1" applyAlignment="1">
      <alignment horizontal="center"/>
    </xf>
    <xf numFmtId="9" fontId="2" fillId="3" borderId="2" xfId="0" applyNumberFormat="1" applyFont="1" applyFill="1" applyBorder="1"/>
    <xf numFmtId="0" fontId="4" fillId="3" borderId="10" xfId="0" applyFont="1" applyFill="1" applyBorder="1"/>
    <xf numFmtId="0" fontId="4" fillId="3" borderId="1" xfId="0" applyFont="1" applyFill="1" applyBorder="1"/>
    <xf numFmtId="0" fontId="4" fillId="3" borderId="11" xfId="0" applyFont="1" applyFill="1" applyBorder="1"/>
    <xf numFmtId="0" fontId="4" fillId="3" borderId="2" xfId="0" applyFont="1" applyFill="1" applyBorder="1" applyAlignment="1">
      <alignment horizontal="center" vertical="center" wrapText="1"/>
    </xf>
    <xf numFmtId="3" fontId="0" fillId="0" borderId="0" xfId="0" applyNumberFormat="1"/>
    <xf numFmtId="0" fontId="2" fillId="0" borderId="0" xfId="0" applyFont="1"/>
    <xf numFmtId="2" fontId="0" fillId="0" borderId="1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64" fontId="4" fillId="3" borderId="2" xfId="0" applyNumberFormat="1" applyFont="1" applyFill="1" applyBorder="1"/>
    <xf numFmtId="165" fontId="0" fillId="0" borderId="4" xfId="0" applyNumberFormat="1" applyBorder="1"/>
    <xf numFmtId="165" fontId="0" fillId="2" borderId="4" xfId="0" applyNumberFormat="1" applyFill="1" applyBorder="1"/>
    <xf numFmtId="165" fontId="0" fillId="0" borderId="1" xfId="0" applyNumberFormat="1" applyBorder="1"/>
    <xf numFmtId="165" fontId="0" fillId="0" borderId="3" xfId="0" applyNumberFormat="1" applyBorder="1"/>
    <xf numFmtId="165" fontId="2" fillId="3" borderId="2" xfId="0" applyNumberFormat="1" applyFont="1" applyFill="1" applyBorder="1"/>
    <xf numFmtId="165" fontId="0" fillId="2" borderId="10" xfId="0" applyNumberFormat="1" applyFill="1" applyBorder="1"/>
    <xf numFmtId="165" fontId="0" fillId="2" borderId="1" xfId="0" applyNumberFormat="1" applyFill="1" applyBorder="1"/>
    <xf numFmtId="165" fontId="0" fillId="2" borderId="11" xfId="0" applyNumberFormat="1" applyFill="1" applyBorder="1"/>
    <xf numFmtId="165" fontId="0" fillId="2" borderId="3" xfId="0" applyNumberFormat="1" applyFill="1" applyBorder="1"/>
    <xf numFmtId="166" fontId="0" fillId="2" borderId="4" xfId="0" applyNumberFormat="1" applyFill="1" applyBorder="1"/>
    <xf numFmtId="166" fontId="2" fillId="3" borderId="2" xfId="0" applyNumberFormat="1" applyFont="1" applyFill="1" applyBorder="1"/>
    <xf numFmtId="166" fontId="0" fillId="2" borderId="10" xfId="0" applyNumberFormat="1" applyFill="1" applyBorder="1"/>
    <xf numFmtId="166" fontId="0" fillId="2" borderId="1" xfId="0" applyNumberFormat="1" applyFill="1" applyBorder="1"/>
    <xf numFmtId="166" fontId="0" fillId="2" borderId="11" xfId="0" applyNumberFormat="1" applyFill="1" applyBorder="1"/>
    <xf numFmtId="166" fontId="0" fillId="2" borderId="3" xfId="0" applyNumberFormat="1" applyFill="1" applyBorder="1"/>
    <xf numFmtId="167" fontId="0" fillId="2" borderId="4" xfId="0" applyNumberFormat="1" applyFill="1" applyBorder="1" applyAlignment="1">
      <alignment horizontal="center"/>
    </xf>
    <xf numFmtId="167" fontId="0" fillId="3" borderId="9" xfId="0" applyNumberFormat="1" applyFill="1" applyBorder="1" applyAlignment="1">
      <alignment horizontal="center"/>
    </xf>
    <xf numFmtId="167" fontId="0" fillId="2" borderId="1" xfId="0" applyNumberFormat="1" applyFill="1" applyBorder="1" applyAlignment="1">
      <alignment horizontal="center"/>
    </xf>
    <xf numFmtId="167" fontId="0" fillId="2" borderId="3" xfId="0" applyNumberFormat="1" applyFill="1" applyBorder="1" applyAlignment="1">
      <alignment horizontal="center"/>
    </xf>
    <xf numFmtId="168" fontId="0" fillId="0" borderId="0" xfId="0" applyNumberFormat="1"/>
    <xf numFmtId="0" fontId="2" fillId="5" borderId="10" xfId="0" applyFont="1" applyFill="1" applyBorder="1"/>
    <xf numFmtId="0" fontId="2" fillId="5" borderId="1" xfId="0" applyFont="1" applyFill="1" applyBorder="1"/>
    <xf numFmtId="0" fontId="2" fillId="5" borderId="11" xfId="0" applyFont="1" applyFill="1" applyBorder="1"/>
    <xf numFmtId="0" fontId="6" fillId="0" borderId="0" xfId="0" applyFont="1"/>
    <xf numFmtId="169" fontId="0" fillId="4" borderId="21" xfId="0" applyNumberFormat="1" applyFill="1" applyBorder="1"/>
    <xf numFmtId="169" fontId="0" fillId="4" borderId="22" xfId="0" applyNumberFormat="1" applyFill="1" applyBorder="1"/>
    <xf numFmtId="169" fontId="0" fillId="4" borderId="23" xfId="0" applyNumberFormat="1" applyFill="1" applyBorder="1"/>
    <xf numFmtId="169" fontId="0" fillId="4" borderId="24" xfId="0" applyNumberFormat="1" applyFill="1" applyBorder="1"/>
    <xf numFmtId="169" fontId="0" fillId="4" borderId="25" xfId="0" applyNumberFormat="1" applyFill="1" applyBorder="1"/>
    <xf numFmtId="169" fontId="0" fillId="4" borderId="26" xfId="0" applyNumberFormat="1" applyFill="1" applyBorder="1"/>
    <xf numFmtId="169" fontId="0" fillId="4" borderId="27" xfId="0" applyNumberFormat="1" applyFill="1" applyBorder="1"/>
    <xf numFmtId="169" fontId="0" fillId="4" borderId="28" xfId="0" applyNumberFormat="1" applyFill="1" applyBorder="1"/>
    <xf numFmtId="169" fontId="0" fillId="4" borderId="29" xfId="0" applyNumberFormat="1" applyFill="1" applyBorder="1"/>
    <xf numFmtId="169" fontId="0" fillId="4" borderId="10" xfId="0" applyNumberFormat="1" applyFill="1" applyBorder="1"/>
    <xf numFmtId="169" fontId="0" fillId="4" borderId="1" xfId="0" applyNumberFormat="1" applyFill="1" applyBorder="1"/>
    <xf numFmtId="169" fontId="0" fillId="4" borderId="31" xfId="0" applyNumberFormat="1" applyFill="1" applyBorder="1"/>
    <xf numFmtId="169" fontId="0" fillId="4" borderId="32" xfId="0" applyNumberFormat="1" applyFill="1" applyBorder="1"/>
    <xf numFmtId="169" fontId="0" fillId="4" borderId="33" xfId="0" applyNumberFormat="1" applyFill="1" applyBorder="1"/>
    <xf numFmtId="169" fontId="0" fillId="4" borderId="34" xfId="0" applyNumberFormat="1" applyFill="1" applyBorder="1"/>
    <xf numFmtId="0" fontId="2" fillId="5" borderId="12" xfId="0" applyFont="1" applyFill="1" applyBorder="1" applyAlignment="1">
      <alignment horizontal="center"/>
    </xf>
    <xf numFmtId="0" fontId="2" fillId="5" borderId="13" xfId="0" applyFont="1" applyFill="1" applyBorder="1" applyAlignment="1">
      <alignment horizontal="center"/>
    </xf>
    <xf numFmtId="0" fontId="2" fillId="5" borderId="14" xfId="0" applyFont="1" applyFill="1" applyBorder="1" applyAlignment="1">
      <alignment horizontal="center"/>
    </xf>
    <xf numFmtId="14" fontId="0" fillId="5" borderId="10" xfId="0" applyNumberFormat="1" applyFill="1" applyBorder="1" applyAlignment="1">
      <alignment horizontal="center"/>
    </xf>
    <xf numFmtId="14" fontId="0" fillId="5" borderId="1" xfId="0" applyNumberFormat="1" applyFill="1" applyBorder="1" applyAlignment="1">
      <alignment horizontal="center"/>
    </xf>
    <xf numFmtId="14" fontId="0" fillId="5" borderId="11" xfId="0" applyNumberFormat="1" applyFill="1" applyBorder="1" applyAlignment="1">
      <alignment horizontal="center"/>
    </xf>
    <xf numFmtId="0" fontId="2" fillId="5" borderId="30" xfId="0" applyFont="1" applyFill="1" applyBorder="1" applyAlignment="1">
      <alignment horizontal="center"/>
    </xf>
    <xf numFmtId="0" fontId="0" fillId="5" borderId="10" xfId="0" applyFill="1" applyBorder="1"/>
    <xf numFmtId="0" fontId="0" fillId="5" borderId="1" xfId="0" applyFill="1" applyBorder="1"/>
    <xf numFmtId="0" fontId="0" fillId="5" borderId="11" xfId="0" applyFill="1" applyBorder="1"/>
    <xf numFmtId="169" fontId="0" fillId="5" borderId="2" xfId="0" applyNumberFormat="1" applyFill="1" applyBorder="1"/>
    <xf numFmtId="0" fontId="0" fillId="6" borderId="8" xfId="0" applyFill="1" applyBorder="1"/>
    <xf numFmtId="0" fontId="2" fillId="6" borderId="2" xfId="0" applyFont="1" applyFill="1" applyBorder="1" applyAlignment="1">
      <alignment horizontal="left"/>
    </xf>
    <xf numFmtId="0" fontId="2" fillId="5" borderId="15" xfId="0" applyFont="1" applyFill="1" applyBorder="1" applyAlignment="1">
      <alignment horizontal="center"/>
    </xf>
    <xf numFmtId="0" fontId="2" fillId="5" borderId="16" xfId="0" applyFont="1" applyFill="1" applyBorder="1" applyAlignment="1">
      <alignment horizontal="center"/>
    </xf>
    <xf numFmtId="0" fontId="2" fillId="5" borderId="17" xfId="0" applyFont="1" applyFill="1" applyBorder="1" applyAlignment="1">
      <alignment horizontal="center"/>
    </xf>
    <xf numFmtId="0" fontId="2" fillId="5" borderId="18" xfId="0" applyFont="1" applyFill="1" applyBorder="1"/>
    <xf numFmtId="0" fontId="2" fillId="5" borderId="19" xfId="0" applyFont="1" applyFill="1" applyBorder="1"/>
    <xf numFmtId="0" fontId="2" fillId="5" borderId="20" xfId="0" applyFont="1" applyFill="1" applyBorder="1"/>
    <xf numFmtId="0" fontId="2" fillId="5" borderId="35" xfId="0" applyFont="1" applyFill="1" applyBorder="1"/>
    <xf numFmtId="0" fontId="2" fillId="5" borderId="4" xfId="0" applyFont="1" applyFill="1" applyBorder="1"/>
    <xf numFmtId="0" fontId="2" fillId="6" borderId="2" xfId="0" applyFont="1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right" vertical="center"/>
    </xf>
    <xf numFmtId="165" fontId="11" fillId="2" borderId="4" xfId="0" applyNumberFormat="1" applyFont="1" applyFill="1" applyBorder="1"/>
    <xf numFmtId="166" fontId="11" fillId="2" borderId="4" xfId="0" applyNumberFormat="1" applyFont="1" applyFill="1" applyBorder="1"/>
    <xf numFmtId="9" fontId="11" fillId="2" borderId="4" xfId="1" applyFont="1" applyFill="1" applyBorder="1"/>
    <xf numFmtId="167" fontId="11" fillId="2" borderId="4" xfId="0" applyNumberFormat="1" applyFont="1" applyFill="1" applyBorder="1" applyAlignment="1">
      <alignment horizontal="center"/>
    </xf>
    <xf numFmtId="0" fontId="5" fillId="3" borderId="0" xfId="0" applyFont="1" applyFill="1" applyAlignment="1">
      <alignment horizontal="center"/>
    </xf>
  </cellXfs>
  <cellStyles count="2">
    <cellStyle name="Prozent" xfId="1" builtinId="5"/>
    <cellStyle name="Standard" xfId="0" builtinId="0" customBuiltin="1"/>
  </cellStyles>
  <dxfs count="0"/>
  <tableStyles count="0" defaultTableStyle="TableStyleMedium9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chartsheet" Target="chartsheets/sheet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sng" strike="noStrike" kern="1200" cap="small" spc="1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400" u="sng" cap="small" spc="100" baseline="0">
                <a:solidFill>
                  <a:sysClr val="windowText" lastClr="000000"/>
                </a:solidFill>
              </a:rPr>
              <a:t>Vergleich: Kosten - Gewinn</a:t>
            </a:r>
          </a:p>
        </c:rich>
      </c:tx>
      <c:layout>
        <c:manualLayout>
          <c:xMode val="edge"/>
          <c:yMode val="edge"/>
          <c:x val="6.2052750010583258E-3"/>
          <c:y val="2.61503673577524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sng" strike="noStrike" kern="1200" cap="small" spc="1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7.1188657793292406E-2"/>
          <c:y val="0.15620589055899667"/>
          <c:w val="0.92333650529002886"/>
          <c:h val="0.742686905632521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'Statistik nach Teil 4'!$I$3</c:f>
              <c:strCache>
                <c:ptCount val="1"/>
                <c:pt idx="0">
                  <c:v>Kosten
Netto in EUR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Pt>
            <c:idx val="5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66C-4031-A67D-6B572B4456A6}"/>
              </c:ext>
            </c:extLst>
          </c:dPt>
          <c:cat>
            <c:strRef>
              <c:f>'Statistik nach Teil 4'!$B$4:$B$15</c:f>
              <c:strCache>
                <c:ptCount val="12"/>
                <c:pt idx="0">
                  <c:v>Jänner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'Statistik nach Teil 4'!$I$4:$I$15</c:f>
              <c:numCache>
                <c:formatCode>#,##0\ "EUR"_-</c:formatCode>
                <c:ptCount val="12"/>
                <c:pt idx="0">
                  <c:v>77400.450788880538</c:v>
                </c:pt>
                <c:pt idx="1">
                  <c:v>75223.285486443376</c:v>
                </c:pt>
                <c:pt idx="2">
                  <c:v>82011.263073209979</c:v>
                </c:pt>
                <c:pt idx="3">
                  <c:v>94276.094276094256</c:v>
                </c:pt>
                <c:pt idx="4">
                  <c:v>73620.129870129851</c:v>
                </c:pt>
                <c:pt idx="5">
                  <c:v>104662.21851542951</c:v>
                </c:pt>
                <c:pt idx="6">
                  <c:v>94946.764946764932</c:v>
                </c:pt>
                <c:pt idx="7">
                  <c:v>99124.579124579104</c:v>
                </c:pt>
                <c:pt idx="8">
                  <c:v>80691.874497184239</c:v>
                </c:pt>
                <c:pt idx="9">
                  <c:v>86071.428571428551</c:v>
                </c:pt>
                <c:pt idx="10">
                  <c:v>96049.586776859491</c:v>
                </c:pt>
                <c:pt idx="11">
                  <c:v>85802.88870008495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6C-4031-A67D-6B572B4456A6}"/>
            </c:ext>
          </c:extLst>
        </c:ser>
        <c:ser>
          <c:idx val="1"/>
          <c:order val="1"/>
          <c:tx>
            <c:strRef>
              <c:f>'Statistik nach Teil 4'!$J$3</c:f>
              <c:strCache>
                <c:ptCount val="1"/>
                <c:pt idx="0">
                  <c:v>Gewinn
Netto in EUR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'Statistik nach Teil 4'!$B$4:$B$15</c:f>
              <c:strCache>
                <c:ptCount val="12"/>
                <c:pt idx="0">
                  <c:v>Jänner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'Statistik nach Teil 4'!$J$4:$J$15</c:f>
              <c:numCache>
                <c:formatCode>#,##0\ "EUR"_-</c:formatCode>
                <c:ptCount val="12"/>
                <c:pt idx="0">
                  <c:v>67723.51615326824</c:v>
                </c:pt>
                <c:pt idx="1">
                  <c:v>59720.893141945766</c:v>
                </c:pt>
                <c:pt idx="2">
                  <c:v>78133.547868061156</c:v>
                </c:pt>
                <c:pt idx="3">
                  <c:v>25033.670033670031</c:v>
                </c:pt>
                <c:pt idx="4">
                  <c:v>87362.012987012989</c:v>
                </c:pt>
                <c:pt idx="5">
                  <c:v>54595.496246872397</c:v>
                </c:pt>
                <c:pt idx="6">
                  <c:v>33791.973791973796</c:v>
                </c:pt>
                <c:pt idx="7">
                  <c:v>29090.909090909088</c:v>
                </c:pt>
                <c:pt idx="8">
                  <c:v>53330.651649235719</c:v>
                </c:pt>
                <c:pt idx="9">
                  <c:v>60925.324675324664</c:v>
                </c:pt>
                <c:pt idx="10">
                  <c:v>33595.041322314049</c:v>
                </c:pt>
                <c:pt idx="11">
                  <c:v>82353.440951571785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6C-4031-A67D-6B572B445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432956072"/>
        <c:axId val="400930640"/>
      </c:barChart>
      <c:catAx>
        <c:axId val="432956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0930640"/>
        <c:crosses val="autoZero"/>
        <c:auto val="1"/>
        <c:lblAlgn val="ctr"/>
        <c:lblOffset val="100"/>
        <c:tickMarkSkip val="1"/>
        <c:noMultiLvlLbl val="0"/>
      </c:catAx>
      <c:valAx>
        <c:axId val="40093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in Euro</a:t>
                </a:r>
              </a:p>
            </c:rich>
          </c:tx>
          <c:layout>
            <c:manualLayout>
              <c:xMode val="edge"/>
              <c:yMode val="edge"/>
              <c:x val="6.5698043000145109E-3"/>
              <c:y val="0.45190923420262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32956072"/>
        <c:crosses val="autoZero"/>
        <c:crossBetween val="between"/>
      </c:valAx>
      <c:spPr>
        <a:gradFill flip="none" rotWithShape="1"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1"/>
          <a:tileRect/>
        </a:gradFill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84355011187204154"/>
          <c:y val="2.2184228308493346E-2"/>
          <c:w val="0.14945485712443116"/>
          <c:h val="0.12094647857162713"/>
        </c:manualLayout>
      </c:layout>
      <c:overlay val="0"/>
      <c:spPr>
        <a:solidFill>
          <a:schemeClr val="bg1">
            <a:lumMod val="85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accent1">
            <a:tint val="66000"/>
            <a:satMod val="160000"/>
          </a:schemeClr>
        </a:gs>
        <a:gs pos="50000">
          <a:schemeClr val="accent1">
            <a:tint val="44500"/>
            <a:satMod val="160000"/>
          </a:schemeClr>
        </a:gs>
        <a:gs pos="100000">
          <a:schemeClr val="accent1">
            <a:tint val="23500"/>
            <a:satMod val="160000"/>
          </a:schemeClr>
        </a:gs>
      </a:gsLst>
      <a:lin ang="16200000" scaled="1"/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>
      <c:oddFooter>Seite &amp;S von &amp;A</c:oddFooter>
    </c:headerFooter>
    <c:pageMargins b="0.78740157480314965" l="0.70866141732283472" r="0.70866141732283472" t="0.78740157480314965" header="0.31496062992125984" footer="0.31496062992125984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'fertige Diagramme'!$C$4</c:f>
              <c:strCache>
                <c:ptCount val="1"/>
                <c:pt idx="0">
                  <c:v>Jahr 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Diagramme'!$C$5:$C$12</c:f>
              <c:numCache>
                <c:formatCode>0_-</c:formatCode>
                <c:ptCount val="8"/>
                <c:pt idx="0">
                  <c:v>78</c:v>
                </c:pt>
                <c:pt idx="1">
                  <c:v>49</c:v>
                </c:pt>
                <c:pt idx="2">
                  <c:v>65</c:v>
                </c:pt>
                <c:pt idx="3">
                  <c:v>30</c:v>
                </c:pt>
                <c:pt idx="4">
                  <c:v>25</c:v>
                </c:pt>
                <c:pt idx="5">
                  <c:v>85</c:v>
                </c:pt>
                <c:pt idx="6">
                  <c:v>15</c:v>
                </c:pt>
                <c:pt idx="7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C8-461C-B74E-C2386E617884}"/>
            </c:ext>
          </c:extLst>
        </c:ser>
        <c:ser>
          <c:idx val="1"/>
          <c:order val="1"/>
          <c:tx>
            <c:strRef>
              <c:f>'fertige Diagramme'!$D$4</c:f>
              <c:strCache>
                <c:ptCount val="1"/>
                <c:pt idx="0">
                  <c:v>Jahr 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Diagramme'!$D$5:$D$12</c:f>
              <c:numCache>
                <c:formatCode>0_-</c:formatCode>
                <c:ptCount val="8"/>
                <c:pt idx="0">
                  <c:v>90</c:v>
                </c:pt>
                <c:pt idx="1">
                  <c:v>63</c:v>
                </c:pt>
                <c:pt idx="2">
                  <c:v>45</c:v>
                </c:pt>
                <c:pt idx="3">
                  <c:v>38</c:v>
                </c:pt>
                <c:pt idx="4">
                  <c:v>24</c:v>
                </c:pt>
                <c:pt idx="5">
                  <c:v>73</c:v>
                </c:pt>
                <c:pt idx="6">
                  <c:v>18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C8-461C-B74E-C2386E617884}"/>
            </c:ext>
          </c:extLst>
        </c:ser>
        <c:ser>
          <c:idx val="2"/>
          <c:order val="2"/>
          <c:tx>
            <c:strRef>
              <c:f>'fertige Diagramme'!$E$4</c:f>
              <c:strCache>
                <c:ptCount val="1"/>
                <c:pt idx="0">
                  <c:v>Jahr 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Diagramme'!$E$5:$E$12</c:f>
              <c:numCache>
                <c:formatCode>0_-</c:formatCode>
                <c:ptCount val="8"/>
                <c:pt idx="0">
                  <c:v>86</c:v>
                </c:pt>
                <c:pt idx="1">
                  <c:v>48</c:v>
                </c:pt>
                <c:pt idx="2">
                  <c:v>50</c:v>
                </c:pt>
                <c:pt idx="3">
                  <c:v>35</c:v>
                </c:pt>
                <c:pt idx="4">
                  <c:v>23</c:v>
                </c:pt>
                <c:pt idx="5">
                  <c:v>78</c:v>
                </c:pt>
                <c:pt idx="6">
                  <c:v>16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C8-461C-B74E-C2386E6178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2574528"/>
        <c:axId val="692579448"/>
      </c:barChart>
      <c:catAx>
        <c:axId val="692574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92579448"/>
        <c:crosses val="autoZero"/>
        <c:auto val="1"/>
        <c:lblAlgn val="ctr"/>
        <c:lblOffset val="100"/>
        <c:noMultiLvlLbl val="0"/>
      </c:catAx>
      <c:valAx>
        <c:axId val="692579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92574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'fertige Diagramme'!$C$21</c:f>
              <c:strCache>
                <c:ptCount val="1"/>
                <c:pt idx="0">
                  <c:v>CD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Diagramme'!$C$22:$C$25</c:f>
              <c:numCache>
                <c:formatCode>0_-</c:formatCode>
                <c:ptCount val="4"/>
                <c:pt idx="0">
                  <c:v>43</c:v>
                </c:pt>
                <c:pt idx="1">
                  <c:v>32</c:v>
                </c:pt>
                <c:pt idx="2">
                  <c:v>29</c:v>
                </c:pt>
                <c:pt idx="3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E7-4209-9DA1-F48027154847}"/>
            </c:ext>
          </c:extLst>
        </c:ser>
        <c:ser>
          <c:idx val="1"/>
          <c:order val="1"/>
          <c:tx>
            <c:strRef>
              <c:f>'fertige Diagramme'!$D$21</c:f>
              <c:strCache>
                <c:ptCount val="1"/>
                <c:pt idx="0">
                  <c:v>DVD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Diagramme'!$D$22:$D$25</c:f>
              <c:numCache>
                <c:formatCode>0_-</c:formatCode>
                <c:ptCount val="4"/>
                <c:pt idx="0">
                  <c:v>88</c:v>
                </c:pt>
                <c:pt idx="1">
                  <c:v>79</c:v>
                </c:pt>
                <c:pt idx="2">
                  <c:v>62</c:v>
                </c:pt>
                <c:pt idx="3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E7-4209-9DA1-F48027154847}"/>
            </c:ext>
          </c:extLst>
        </c:ser>
        <c:ser>
          <c:idx val="2"/>
          <c:order val="2"/>
          <c:tx>
            <c:strRef>
              <c:f>'fertige Diagramme'!$E$21</c:f>
              <c:strCache>
                <c:ptCount val="1"/>
                <c:pt idx="0">
                  <c:v>BluRay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Diagramme'!$E$22:$E$25</c:f>
              <c:numCache>
                <c:formatCode>0_-</c:formatCode>
                <c:ptCount val="4"/>
                <c:pt idx="0">
                  <c:v>32</c:v>
                </c:pt>
                <c:pt idx="1">
                  <c:v>51</c:v>
                </c:pt>
                <c:pt idx="2">
                  <c:v>68</c:v>
                </c:pt>
                <c:pt idx="3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E7-4209-9DA1-F48027154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70822064"/>
        <c:axId val="1270818784"/>
      </c:barChart>
      <c:catAx>
        <c:axId val="12708220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0818784"/>
        <c:crosses val="autoZero"/>
        <c:auto val="1"/>
        <c:lblAlgn val="ctr"/>
        <c:lblOffset val="100"/>
        <c:noMultiLvlLbl val="0"/>
      </c:catAx>
      <c:valAx>
        <c:axId val="1270818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0822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percentStacked"/>
        <c:varyColors val="0"/>
        <c:ser>
          <c:idx val="0"/>
          <c:order val="0"/>
          <c:tx>
            <c:strRef>
              <c:f>'fertige Diagramme'!$C$21</c:f>
              <c:strCache>
                <c:ptCount val="1"/>
                <c:pt idx="0">
                  <c:v>CD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Diagramme'!$C$22:$C$25</c:f>
              <c:numCache>
                <c:formatCode>0_-</c:formatCode>
                <c:ptCount val="4"/>
                <c:pt idx="0">
                  <c:v>43</c:v>
                </c:pt>
                <c:pt idx="1">
                  <c:v>32</c:v>
                </c:pt>
                <c:pt idx="2">
                  <c:v>29</c:v>
                </c:pt>
                <c:pt idx="3">
                  <c:v>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DC-4EC5-94C9-DDF83EF516F3}"/>
            </c:ext>
          </c:extLst>
        </c:ser>
        <c:ser>
          <c:idx val="1"/>
          <c:order val="1"/>
          <c:tx>
            <c:strRef>
              <c:f>'fertige Diagramme'!$D$21</c:f>
              <c:strCache>
                <c:ptCount val="1"/>
                <c:pt idx="0">
                  <c:v>DVD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Diagramme'!$D$22:$D$25</c:f>
              <c:numCache>
                <c:formatCode>0_-</c:formatCode>
                <c:ptCount val="4"/>
                <c:pt idx="0">
                  <c:v>88</c:v>
                </c:pt>
                <c:pt idx="1">
                  <c:v>79</c:v>
                </c:pt>
                <c:pt idx="2">
                  <c:v>62</c:v>
                </c:pt>
                <c:pt idx="3">
                  <c:v>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DC-4EC5-94C9-DDF83EF516F3}"/>
            </c:ext>
          </c:extLst>
        </c:ser>
        <c:ser>
          <c:idx val="2"/>
          <c:order val="2"/>
          <c:tx>
            <c:strRef>
              <c:f>'fertige Diagramme'!$E$21</c:f>
              <c:strCache>
                <c:ptCount val="1"/>
                <c:pt idx="0">
                  <c:v>BluRay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Diagramme'!$E$22:$E$25</c:f>
              <c:numCache>
                <c:formatCode>0_-</c:formatCode>
                <c:ptCount val="4"/>
                <c:pt idx="0">
                  <c:v>32</c:v>
                </c:pt>
                <c:pt idx="1">
                  <c:v>51</c:v>
                </c:pt>
                <c:pt idx="2">
                  <c:v>68</c:v>
                </c:pt>
                <c:pt idx="3">
                  <c:v>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DC-4EC5-94C9-DDF83EF516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5840280"/>
        <c:axId val="415843560"/>
      </c:lineChart>
      <c:catAx>
        <c:axId val="415840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15843560"/>
        <c:crosses val="autoZero"/>
        <c:auto val="1"/>
        <c:lblAlgn val="ctr"/>
        <c:lblOffset val="100"/>
        <c:noMultiLvlLbl val="0"/>
      </c:catAx>
      <c:valAx>
        <c:axId val="415843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15840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25B8-42A2-9471-1A4858C4B92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25B8-42A2-9471-1A4858C4B92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25B8-42A2-9471-1A4858C4B92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25B8-42A2-9471-1A4858C4B92A}"/>
              </c:ext>
            </c:extLst>
          </c:dPt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47-4398-8E91-028BAD37A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'fertige Diagramme'!$C$50</c:f>
              <c:strCache>
                <c:ptCount val="1"/>
                <c:pt idx="0">
                  <c:v>Wert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'fertige Diagramme'!$B$51:$B$58</c:f>
              <c:numCache>
                <c:formatCode>m/d/yyyy</c:formatCode>
                <c:ptCount val="8"/>
                <c:pt idx="0">
                  <c:v>7320</c:v>
                </c:pt>
                <c:pt idx="1">
                  <c:v>7373</c:v>
                </c:pt>
                <c:pt idx="2">
                  <c:v>7545</c:v>
                </c:pt>
                <c:pt idx="3">
                  <c:v>7944</c:v>
                </c:pt>
                <c:pt idx="4">
                  <c:v>7992</c:v>
                </c:pt>
                <c:pt idx="5">
                  <c:v>8040</c:v>
                </c:pt>
                <c:pt idx="6">
                  <c:v>8334</c:v>
                </c:pt>
                <c:pt idx="7">
                  <c:v>8398</c:v>
                </c:pt>
              </c:numCache>
            </c:numRef>
          </c:cat>
          <c:val>
            <c:numRef>
              <c:f>'fertige Diagramme'!$C$51:$C$58</c:f>
              <c:numCache>
                <c:formatCode>0_-</c:formatCode>
                <c:ptCount val="8"/>
                <c:pt idx="0">
                  <c:v>18</c:v>
                </c:pt>
                <c:pt idx="1">
                  <c:v>35</c:v>
                </c:pt>
                <c:pt idx="2">
                  <c:v>70</c:v>
                </c:pt>
                <c:pt idx="3">
                  <c:v>135</c:v>
                </c:pt>
                <c:pt idx="4">
                  <c:v>120</c:v>
                </c:pt>
                <c:pt idx="5">
                  <c:v>125</c:v>
                </c:pt>
                <c:pt idx="6">
                  <c:v>180</c:v>
                </c:pt>
                <c:pt idx="7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5C-4EFE-B3BE-C2DA807B6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921896"/>
        <c:axId val="1089921240"/>
      </c:lineChart>
      <c:dateAx>
        <c:axId val="108992189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89921240"/>
        <c:crosses val="autoZero"/>
        <c:auto val="1"/>
        <c:lblOffset val="100"/>
        <c:baseTimeUnit val="months"/>
      </c:dateAx>
      <c:valAx>
        <c:axId val="1089921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89921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83B-401C-84AA-A131908B9D1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83B-401C-84AA-A131908B9D1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83B-401C-84AA-A131908B9D1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83B-401C-84AA-A131908B9D13}"/>
              </c:ext>
            </c:extLst>
          </c:dPt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91-47CA-988F-42641E4F6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1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9-4F2F-B723-8E65F45F6E54}"/>
            </c:ext>
          </c:extLst>
        </c:ser>
        <c:ser>
          <c:idx val="0"/>
          <c:order val="1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7989-4F2F-B723-8E65F45F6E5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7989-4F2F-B723-8E65F45F6E5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7989-4F2F-B723-8E65F45F6E5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7989-4F2F-B723-8E65F45F6E54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89-4F2F-B723-8E65F45F6E54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de-DE"/>
    </a:p>
  </c:txPr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_xlchart.v1.1</cx:f>
      </cx:numDim>
    </cx:data>
  </cx:chartData>
  <cx:chart>
    <cx:title pos="t" align="ctr" overlay="0"/>
    <cx:plotArea>
      <cx:plotAreaRegion>
        <cx:series layoutId="waterfall" uniqueId="{CC66DBC9-B867-4607-BC37-73DD7D080A64}">
          <cx:dataLabels pos="outEnd">
            <cx:visibility seriesName="0" categoryName="0" value="1"/>
          </cx:dataLabels>
          <cx:dataId val="0"/>
          <cx:layoutPr>
            <cx:subtotals/>
          </cx:layoutPr>
        </cx:series>
      </cx:plotAreaRegion>
      <cx:axis id="0">
        <cx:catScaling gapWidth="0.5"/>
        <cx:tickLabels/>
      </cx:axis>
      <cx:axis id="1">
        <cx:valScaling/>
        <cx:majorGridlines/>
        <cx:tickLabels/>
      </cx:axis>
    </cx:plotArea>
    <cx:legend pos="t" align="ctr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_xlchart.v5.3</cx:f>
        <cx:nf>_xlchart.v5.2</cx:nf>
      </cx:strDim>
      <cx:numDim type="colorVal">
        <cx:f>_xlchart.v5.5</cx:f>
        <cx:nf>_xlchart.v5.4</cx:nf>
      </cx:numDim>
    </cx:data>
  </cx:chartData>
  <cx:chart>
    <cx:title pos="t" align="ctr" overlay="0"/>
    <cx:plotArea>
      <cx:plotAreaRegion>
        <cx:series layoutId="regionMap" uniqueId="{5C3EE035-D2FE-49F2-8FBA-53C4BD5548AB}">
          <cx:tx>
            <cx:txData>
              <cx:f>_xlchart.v5.4</cx:f>
              <cx:v>Wert</cx:v>
            </cx:txData>
          </cx:tx>
          <cx:dataId val="0"/>
          <cx:layoutPr>
            <cx:geography cultureLanguage="de-DE" cultureRegion="DE" attribution="Unterstützt von Bing">
              <cx:geoCache provider="{E9337A44-BEBE-4D9F-B70C-5C5E7DAFC167}">
                <cx:binary>xHrZjuQ4suWvFOp5VCVSlEQ2ui4wpCTfwsNjX/JFiIyMFEntJEUtHzI/ND82Fl1dja6cnp4L3AHm
IRFIl+QiaWbHzjnmf31f/vLefLyZn5a26exf3pfffpbODX/59Vf7Lj/aN/tLq95Nb/vv7pf3vv21
//5dvX/8+s28zaqrfsUhIr++yzfjPpaf/+Ov8G3VR3/Vv7851Xe304dZ7z7s1Dj7b679y0s/vfdT
5z4fr+Cbfvv5f/4P6z6M+VDv8uefPjqn3PqwDh+//fyn+37+6dcfv+1/e/NPDSzOTd/gWZL+EtM0
pHGKI5omLI5+/qnpu+rvlxH5BRGEaUxZEoUIp3+8+fqthaf/k0v624Levn0zH9b+9Pe/Pzz8pz38
cE3ZXvx+FKL/XPN/f/jbJn/981H/x19/+AC2/cMn/xSNH8/o/3bpx2BkH5OD9Gjeum9/HMl/PRgx
+gVhRMM0ZDSiNEnxn4MR/kLCMGGEkhTB34j88erfo/GfXNO/jsafHv4hGn+69mM0svz/fzTu3+X8
obY/juO/HgmS/ELDEIcsJDFBIYqTP0WC/oIxQ4ySOKYojEnC/nj175H4T6znX0fhHw/+EIF/fP7j
6Yv9/4vT/z/XyT+wI3tzb/nfQOefSuXfX/2jxn549N9h1++wdvj228+IoX+Css+v+Ptzv5/wTd/Y
+u2PU//HAx9v1v32M/5ErThNaRInYRjTGMIzf3xe+cQzCB2gWfx7YCGuXW+c/O3nmPxCIwDAv5ce
ovTnn2w/fV4i7JfPZEApSwmNoxgl/wB6WMda9d0/DuLv//+pm9qbXnXO/vZzij5Bdfj9xs+VpiFU
MKYojSF1aEIiCusb3t/uoJ3A/ei/pSggVUIZE6p0l2Bxp9oMhabhyaB7P4ytIEEkcLRm3ZwWJbbH
hiqOapmnkdyhSovJfHN6yqKoPtRYiyBu+dp3vEyWfTKRwjevOjlXy22jDoo6ri0SEe5FaEJRt/uu
jrJ1+5KiNxJcl4kvUIPE6l1BkpBPjRJ6Gvjo3gY5cT0xjlb81r4gt/HVBry2lM/kfUws122Z+8hz
vz7JzfKqtle1P1h4Q6SywFXCT2Om2y+Li8QUrQUd7obxuZv03Ze2ehhWw+lyxuxedbvInaK15ilr
hEKpGOhtZ6/bmSex5tjuAjsLhA1PsM6YOQfDbdzvU1ZlQZqlcczL4EvXnBleYRFDJp3OunTlffoy
wJfi6eKTO0ZqHmVqeOuR5EQX5bR3pcr62B5HI3A38ZKFgoY9n+TZBLuRHiNDxdgcbPhapyddywyZ
u2FjYtaa+6jlmBw9+p7avesIH4blwxtWREF0N9XxkcizNCZfp5539mpaYr4lWR3P3G9d3tGKazLt
qjLkCxExgqDFSIQucZzAHvVY79rouTMpN/gVV1ak0aGsinUus4gWTtkTTs8ee16TZ9W+syjk1h/j
tMkUq/nWb/s2mC9jcFDbKOIo5RJrHrKFu4UdtjIVViqB15BXTOadKnmTKLGFOC9Nc8b4tiULBGHJ
UpuZMIK1hgcVMTjdhjdyzHqqM79fo/uZSZ409GDKShjbnMmaiG7ajlE7irA80+R+TUvRtFvmY39m
U8CTOuIznnlZ3rEpEROauB1bLuurjmQu4KM+IKa4pg+MZUv0GJH4xsvpdosuLBqEHDoRSjiq6bKY
K6r9zVYZLgcnZtXm23gZoorHpL5qt42PJuA93Q6D6b95WaRpsdKrlDzp8laqTFWFMYfA7SL6hWje
UnX03cJNt/IGSmTWilPP7pB2+RJ2xYrpzuotH5pHWkPS1LPQy5KHWyWmpRTlbETPglPYVbzrOq76
hktt8i5iwozVIVB7M8ibyEwCyS2fkiUL25CHay3q6i2NdsmU2d1a+rMLs5E+6THiZGg1nxa5j43Y
+qctSfPxqhsSjl9pVV7LZRFYDZC8UK/9xBfWnhqFdg1+M9v3CD+ODXzjejObOS9tXYwj2rU+PlHT
7mIiEhRwZWXNZWSLzYyCbnnH9iqiJzuMezfPD7P7FtmEV92y9+qZ0jEjS7NLZb3rU/MckJa3PuQ+
PMoB5cFyUd0bYd1VOD5Mdkf1zFUM2Wga4e38RddHN7zL7Wsa9gKXDY9LSD32tYlut7W58ybiK5lF
CSk1wHkn/WOpNDfNKsaFnGa1FnWYHuvqPqYbnzpTDKjJZYz3wOs1pKi3Iris6Ex1TSEE5tj0aqfa
7x6QKA0hl8wxXOq8a3ERDfGhHr7aNBLSNwUlXbYQn8eIHSv/OBN/xNJlIb7V4chZdGkTWSwbyrdp
y0ncHAnARWXGnd+ic2nTIiwrTmpzUDrkW3AyuEp4rWbNF2X3pdm+6nbKpvRlk0l/ZexM+eLkm4/y
RLdjrn3nuWsqnLuUdaJDCZSLq6cCb6TkaYIIt9Eg+VwSxK2RPGJ1lbWDPW4oPcdsbq9JnDzMyzDs
UBklPO7XG2PqQzcgJYinXmzbN7I1mOM1WXYsDsy5PwaBwAun+CUc1btXjeRxQIuKLekRx+oJp5jt
dBW8M5mc0rhqjkuATzYpH9u4NrsuNV2WmCbedzHmoW8Pa3C/1lqJxjKf06jKOqwL7APLm4EGGbHR
micKgHzRYxHS6QPZLeZ9G89iiOvlUDOq8oSp+xpa16g81EfkRGl98tKvDWe4HXjn5Gs6IsWjkNaw
T/W90iHbA7S3VEz1UIkuHm/Itg+k30TFfMebcpkOI1eq0dk09cKPreTLEPeAxJMvgiFZOLnFTWBy
aTLW9kfZLXWWulXEpkWZHNV3O4qJkSFnYdxkS9OHhzHRHzZfHZzgOKh9v04TD1asxLiqkTu3s/Gz
K18XFGFOXc2nubkhZVDzntTlni3m25qnJpD5JvXNti4Tb1bWHpyfD1KHQtJxfMfK3c4r+SpJRW5Z
DB3c1MG0m4xSYk6X6TgN4ceCoOuNIwBjuV6XoSqcs2meympHTBE36XA9jel3ALeRJ8jQA1Ub4Juc
7xo1pneTaa4ZArBXbOC4cdMFlanfRfbchM26U3hDgN7U5/1aFkRtU24W9lgv3Xhs0vWL9vNXvLZL
PmwUAusTMXgE+20f7Gwa/pkZBnNfQkW79smW+HELa5TFI72T5sUtGiqAWQCxqNsvIWCyS+W6XwFJ
4plAcRD5PLYua3EvM79tbue1p4+B7yivKqgPZuZDiqKjlOF00qqxxUzxU5Wm8qxVWu5LrwEA3fvY
VtMRRz23cDi8RZ0+TnMWVkYLVJunuO+bsxzR8xxTmgWsBM6A2kNjzbif83G1FS8ruQmJvcvmhJAd
XZpraIbXJankpdx0fK3RtXEU8bEFgsSW9i0eEy8o7b/F4xTmM8EAWpCjSxQIE7Mq72R/FUW+ypJm
7XJXR/MlbMn9WtXxPukG6CARtBelN2Ehpw6sSe6JLOudNiHdhSO5ngdhcDhbXuohzJwNYz5TGR/j
NSJicq4WZJj3S2mrw7RAP4bb1iw0yl+VunpK0rrl7oqalELLS1yx+ZkPVLtrAzdDR6W+0C4ac9gd
cMCxP8LudKHTb2zD92QOE0F060Ti3VUcRK6wbL5iuvdn34+HELuiVetDrdmbmeg1Jn4XmOgGjJIs
crovEOYa74k90tJnM1DBoV/4DM0I4x640Clu9tpcddGB4mq3aCqwWUQTTAKoZUWzsbRiqorGS161
2wG5t23IZ3RKposdNxF1IW8BMeM5zap+vJDm2MgvEr0n/SlCHxG7MLkzQBoa2IG097S9D1RagKK4
GIthk5e2OlTdFQuDXVB/T/R17Ybr1rdQJzK3NS8HnE3JjUdHt1bZMMhD0x+Hqis8vS/nns9dtw8r
xR0ib2ts+FItRx/FexzNWd2V+zXseMtOjVNfOte+BZHhcQvJWxeAM7wKXIE8BU4xiQE9G/W6NnXR
QvT8xM12ssEoUoiv76tTPd4BhU5n89wDd3VsK4LkyzAueZlcj8geLcfmxg71Q+I2MUL2h+0xGpN8
8q/WmzupL8smuS33SdMWwHM41RuPZJA5CLsHSuUJAUp8M01hkZAls7O8Suco7+0RbXd9V/M5xTkJ
whMJTwnqHwhymseM3YByyiUJeY2u45XldnxlQ5uFKBI6LjMW77aAHUOzcu/Xax1MXKEr2wb7DQob
uE+/GzBfw/jFT7VYgE60XWEQ0AmGTr47HoBrL3RPBnejll4gqKGObZkpz9INot0uJR72Pt7yKj1g
+VUuKeTrxk3LA9AVyzLyEJLK6wMNb8N6yKdJ8tLjzCTvsi6iackXiFWzOFAwZ8rWbFu+1TbmtgbB
tREup48pHPi6gUgyTb5AF0vSOUsIr1muzamq3rwplvImHGKugHY2Z9+0gpL+nNJdnTzbnUEGqM3t
Ju+mOeDT9BjgmHcoBpR7KpNAVMD42ebyBlpd2X4WDDo0SmcUl2JTl7F0ovf+2pr6eiWZatO8Tune
xivoqmbgYVpdZAvHO5BdSVLDkd6eJs849OVMk0rYJuR9mYhloHnaH8ZV3qiZcF3BKnAMNDXJ3aI4
UBeFDj6RgkbXVXyD+puBQLcLbsLqjpIbPycgtcKDZMdxRldMveKlFaEyRRjtWBuJMNHHeSGZD+vM
1jQz87dEXZVpIlpzS1sQAB7eWn6pZZ1hOM8hnQs1WmC9tWBbV0TE8TUoRRUOd75e75Ph2pPlGCHQ
hjLdd3bIddQdQirzwC7ZQLBw9Dz10zMN+l20nKLglEpdjLIC3vUC3YtP6yZ0clN3oNDctaQHoioe
6OTYhNExxGcoRp1sovYmG9tNtK3eq/Zl7a4R2g6gd/r0Vk1LNvaas+pLUgEhmOPTUL5NmglQmz65
RKaE9YVVgdLHsZLC+bFQoL5GLAlXkLW0hwi8xMY/EgK9IY2Kfr1gNGfrGvAIy0s3TIcB5EUdHU1H
iik8VyMIwhl47rabkjYr6V55/4DThwWYTyTnnMUNj5J9NOl9EHyKBmZBrR8md1yH7sG2Omt0xRsC
arRbhE1Vvpjh3gXkoSzRTm1flzG+xqDgl4I14CpsqOiWUwpLjdBTCShBpANUs5BEqctRsq/BkliG
IFuWUxtOWeXvVie5D943O+eNA16jbJlJULAzG/eLmbIOLIhS7Qc07LROC5M0I48beamiVnS0vVkI
dFtpuewvXfs6U7pLquEQQA2MFb60s/7aK4B2VKX5WqVXY9eelkME4IX0pcL3I932qZx2qb3atjKL
ZQJq4nFY1kNgqsMax1f4YBKzY2Q7pmlw2pJSsDYQDWj41k8gIft7gIUiGO19tzU8LFHW2rYAifIU
yupAEnM7QGOO6HjVjl1W1U8rOApLf1pRn43VIOK7OH2IrRMDrvmqcMXXtX5hujo10lymukijUNhk
2JX1lDMJXbfHt2l4hdiwC9dShKhWXKXkS0vh6MnFyOCcAjaiihRdkDrQjOvZqz6rFpNrwnYj03ka
ChXHj0usIFkdsEnwhKoq5UkbfVtww9MJQmyfcAONphpPsgy+rTTIF9bxvqO3Kt1uKUjItu3zgL7q
8LZiJo/7b0vyYLcXo6OjpjXw38ek/N6oAXwHAmjPADesGLQvolF1op/6W6/ICa3fRx8XuALTAlRC
FS/vgyY5XfvD4AyCdmKKJAUi2+SYLo63Zsrxas6ygZaDTCZrW9h4eV7pwsOlmCt7aVSnuDHgSPgX
uraXLd6xGVKPbZDJWvjuguMqD316SFiSReROtftwDkXyme7bdQCCyQHn8FGTl+TYdGH2hMh6W+Ou
QN2rZoGQQJVjNQD3/VjY89qEpyqMhCffHThH3XDpo7loSy3sckiWYzWDZCP42NQrHJUsTHQFdko2
hudy3dUU6GpDc9V+Dbsyb4y8Ckj8iiS7LqtZ1Gl1Kz872WJzFd2FY6W5JddbvI9TaJ0L8BbcirQB
YVqln9bUIe7O4XcDFFvhKZ+BZlRtswfPbOwfaTMddVMLExYoNvtewinUhgd9J6IEqhiPx7SchU+X
qz5l0ImIYPY6oLcJACARMGJquuilV3uk2bHu2a6Xw1XYk0yDGhvKk40k7F7elutNJA0ALIBrdBni
9tR3+L6fQSveRFt/PwQnp499azOoCii5O1USvoTQfsxXJqcHgkcRzWvmhgio4vdJ7quh5L1cv/o+
howos7KtuapKrsK2CDC+V+Mj9FGjn0v2dUq/SnedsocWz/m2rqLt0LGdDqxtd2CvJWOGgpdtlM8K
XBuz9dBrtiwal30V9cW6NZlvbdFF2YiOc1fttWoFu6dJURFOUZHA+UstWHlFbhJ76bdPoelEV4E9
2ooe+6NZ75sa7A47dxmdk90Ke0RpvR/UDHuY9218jUDcpdO8J6YDxQOK1OuzauM86fExKkgM+goJ
cCZcDeCBRz5I9eTBrFLlTTthfrv1ZtcoB0big2voWQ9jZrZazNV9iE9UTkWlX5gi+bLhg53mYojs
IVXTGaqBR+u3igFlI2g3QHFuBv4BDmIactQdeg1BsQAsVVnM0yfzKjZ7u2AChjJwwmTkvr6ty6XA
QFW6kL3XU5TFVop+aPga18UWPqNS5c28vo/ye1MHOY6OICtzZ07agLi1vmj6Uzf705JsHC8PVn2E
4SSg3Hi5GFDrSRazni++zFuMeYVvFgvIIzsedhu0CCKC5DWN10wy8AAAVldwGF0zgJy+1JXZrzGF
nXQAqQwEnb692xp5UJ3Nq7UHmww00KpB+jfC+OnYNuBz1hcd9WJRMUeTFBrKrZf97erMXWLhEZCk
bVteV16Ld+e2krdhego6W7C5ABsEtHnIU4Cjmo6i/+gB+qAt2TXOw6gAbwg4qz14uH1CgfAtH5gq
KtDKDByAqQGzNDZH2+zUXOex3yUDcJwKSFx3ifuEb+kpUoeqlecOd4JOl3ktj7a+JgxuZhmpCs/A
zRvBViEuN2D/EASmDjmvteNj7fcaNmznE5vrjPVm72nH5/V6GBWXElxI+o1ixdcJnLluBgd63JF2
3ZlPFjV8b5ZnK7e9llMWeFxM4PDqBtgcU3s6ZUNoeAlVOgU4N24Cuvi6QS6b9b02LE8Gu/f4rUIW
amMDZ6rdp+MeJ1kKvTqsebuLmkC48TmId9HUAIWyfIBjWIbzvIVgwo2im4vZd0Ird170Ra1vqfJi
7Cv+afoyBHBBAW8A1X3ZAvuuQbUfO7IVtNmj+DybnlfrcXZXW9AImr7ES811Mmd9tWfNxSWHAGYZ
s+pFt4z53PlsetLzKpSH7HdXLVCMsT8NyRk3KxwdtGB6CdcRkPNIgUkPrtwP5KmzlzJ2e7wE3HUP
Q/xl8Ew0sLZQXTcBWEyVgfmI56g9J9sl9HFeNbwC6TQ170Q9bfN6SKN5v7pSyAmKwE6vEbuttpBH
lc5BygCZ2TVJyrU3HKdXWh3q8HrshxwGOlu47pem4hNYijAWz1cWHNrzugK/S7dsTe59fBzAnq2W
BrrNaQy+INMLAug/HF0CTFy/m7bOal19i9xHwx4syKipvRvmddegNzneb+brzKbdXAMRQlFOwFaj
PtqHy0vCNuGc2o/qNMpjWCUFDCQPdVQJpDqug+BqLXFurQSVTkU8ZBawx6Xg1NB7N48cGh0G3FOQ
d21WbbEAX1zG5wg1XPfJqdk+0ApdgKxiRW+pOUQEEDhYwBzjczxmI/Y7tZSPrvdFlw65R+5LD1z0
0+4NSNGC+7lt9zHg1kQbmPC8dwDjkaMiwGADhOtuq7tzUjefwecoru9VGh81Gg8exmYJzBiAd1WJ
2pWuFX4umHxr5/6crGDg5ElbFxgNMKbYBJ0zBTMguuRTtfBhBqjYdNbqb7Fec0a7kwvOw/iwAJOJ
1ilbKgXn8yWIpWimU0SHAoyhFSiqX29sNO/K0Ow2xz4tFegZ47OPP5W7zTxaTtYP53UwomUwvWkv
K10fUzcW5TjxaKt4Wuk9GIwTE4QNx7geOKMBl+hVygV42r2szxRVYmvVk4NcSssya7rbAd10wwNZ
vvqxP1g6gGeyZmMwwyQvEaY6daQXgfs+DPk6zhUHk+cKZp+8xbfl3EIQdZ5UMw8sy9H6svnnNc3i
dI9eyuk9bTnzS57E3c5Xj31P7puXzVwsYNYSYr4R/1iDpq7D8GYYvECjA7t3O87kOXFpbuop2yZ6
V21vcwvF1dNTb+yVBwezDprMIJeDjbv6EE7cR3xoHzY55GhTPaereV3C7amR4I4l0NPjVcyd3Y9g
BlWMgbH9uvVTVhoAOWi1Aw72dI7zfvm6gVwk+mmdLwxnK0qyFbfHEfV52TjOxudIwxQqaV5nMOZS
yUQY+Stardx5e9/E6AQs/UhHBA5VEhbYzRlurmmqj1WYFl2tDi6+CtyJ0erJA+ePARdJ+WxAEkyL
2dWjg76l4fQNNO0qX9IOfO7gIQbprYPjqn3eLSwDVZl1rX4kMInrBw1ikPBumYXD867rbnT9QIc+
twysutkWVbmKWim+lCWQHfogu5jDTxl2MmxPCGxvxOq9S17IIoFAyv2c0vOM6qs4ud0cKOAe7EsQ
f6EpC1kFWUcfElbmmr424/Okk8fVLO9Tu3F23SEiomnkNjlFPc7BYM28Pw7utLUp2NSdaPBjqoa8
do/s5AZ5meRQ4PEGh4tYk5MfZy5DGG+X9z2+KCQ9b6LHcusQj72EqgRCB2aw/16n9mLrbic3udPe
P5fw9tgmt7NpixTmYOHkDiuKMi+3bBi/WatzQ+3JgPbZjD65JJNUXaWdPkkC4+RP+L9o6CdjvAjw
+AVbr5wvD3Hs+KylwAS87BGqy+/A3DxAHLa18JEBMeKPBNz8Cr1CI9z7d0CCxN5V01W47ZS/LOxB
kXtZIGi4yH+DThzIS62eUkMyQ4ttfNbNLdU369oKd9P2+DQmfL4b3L6SB8cK+4jIofZnXO7rYKdX
blktxrbhFPyP5G1stve6RcUSALOTpLA4EshZy30MmihR2TqBF961u2CIob9/tIgcEzXuUW+LddLP
elx4D9wJJndg6aa3M71xYHC0yf3WTqdgbnfVWMyA727T5+7zdwTDeqfgBwSj1W9sxTwe+8LBTIa0
OEsRyn2AwX+83nCSfw4++q0ulrnLNUziRz8caiAbMDc8hjBwGKHD4hho1NJAbO47SIyqhwl5dVQE
hrrQ4Duz7JrRZsli93ZpDlH5Gmzfk06CPlugMw7CYvnS+jrfbJr1IwxFEcBAy+syuVKmAsdtyece
Ro7LBKbezUKDtyq9D1h3R/AtcVdkplkNI27bg/OZYHBzn6kF56CxC9+KJMJ36RRk9bru4vQrRvsJ
3HrXocyWH+H6Amw+b3X6HPWjqNCXsFfcTm949mfAAgLD5GED5VZfO33pQAhgwKgUEm8re552SKR2
AM0OMnaY/xcXZ7YdKaw16SfSWpIYBLcMSY5Oz0PdsMplmxkBkhDw9B3p83ef7r6h0lkeGbT3jvhC
f4bmr1+5SdmajA1Y60OdFK3OxKfmJYbgGX/sx+wKqB03HoPjqjxUwYtkQayAB6TzRuBstTFd8ezy
U/VH5PJaSTQsNK5bfSe7T+l99DaMdFd+kxHFssvvw2KOK/vpkWNovKTkr6WgFy3zTOPeJvzbhnfl
xt7QfQMvUbEi1ZcwbRrM476GSUtqSJoL3O8SVd3VCSvRTpCMoqDDT43r0n/txUvR/fRuGU/5tYMc
1jjrtWYsWlEl3WZObetHZacwmz9Kf01yaqJNHaaljFnXxVNLUtpu8eb+CwZ1F9gw8/PyWXrrMXDD
Q+iIPTXnYH5Z6wLSAbQU9HY2fPO7H6/HOTgGVbCroQGrdpf3W+yhuo6Q1dwWhmYeTQ7oDvTaoFVS
tyTPIDGwAmCJxGXBOGeHyPPNRRoMtYIlpvX3tr0Tg1yxrtf7si0TbpaDcO2xaOe9IeUTuMSgtfez
Jv+4DtNRmONGN6iZOtNDe9wGGTEKtQ9Gq+6mtAhSV4sd6dvneaq/RblBuABWsHY7b/tu56wcP2qx
YK6er1Q5kRq++aSiALNBAMtIu8uVVBNaqVcvgMvdxEWbRwOgi34cL06Yv638gQh3VzF5wheehqaF
JYO/4s1sz7eBAZb8h/Zx7pp1L3hocH/NEL0GDD6Y6n/QRu07Prx0obOrxyh/NAZSXu4OBy/8YpuO
Q1Nlk1YgkY5qcfZ2UC9ND7UK8EFt3tqGZo0k34I4Kg7CJznAZKJ1HDD3WuX0Ku1eot1w81qjdeBR
p8ZML3NK1+4M4f3EPPJY8/WgJnkoyjYuOFpHaAJyYNlkMqrsnRTmYMur8yUh+lra/hWwPHBafHlH
J3TgnD05hTmBCDiPZvpZ+l1bALzY/GwI3EOptt3g2awIypP0ofZUUVEOl3I+cSxnBSmigQkI//Al
PesfHJMDZznJ1Y3YxHe5DI7hwhIqsNJ44ZxURkRMwY3tNhJLrFJs0k/BYv45uU5OjT8dbIPrUz9u
EwpM20PJGx8EytrqQJK3n7mr4G2yk4VACG/hMWxMFa99HgVTFAL8MJ15BC+STrzLKFoJx9EJ8fyY
Q6QmnL3rzR5rFC1GtmfhOZFsQOsQ+heGQNLlIkH3eRjADsGdjNv8wdo2MtVwr9l0FgJcFmUHMytM
FB+BVRDx/SIJJjnjey9pu8r9sKKb9vO0qDBwtzL1Gv9hNmYn+HJPQG7k9yOZoxUNMxCl+akpw48p
KND32mi0L6x1obuBzzI2rYqv0qA7wc0vGU0rjI6je+rgK/bEPTOu/ywdAYDyMqHZrGrnUEQjlgCz
Jx5c5jz14c5t6/eyfRlCDuiYkrXNd1sP2Ie7U9TM/bdb3nRvfey5Oii0ZKQ8oS2xk3rtb09eiaZO
mcMmfgLgS71csmndEgnyqG/6yJ+2SAIOaoWIt5m/AvJLnDxIlr7F4xmKezbPSb+iB80sRpNc6j+6
kfuyZomvYbXW2aDsvtYtXL2PQKM2TRCji4Ls557ERu4WaBYdOgEYJRY3R2/BMY3Zqh60Li/NuiQ5
zrvrwvfFcK2gtgC1yH0BAKlLh6CKczbuyc2EK8grFs1ENvc+u/nOdtdMd567nTxQZyAvTjghdyzH
zb0mTUOitjLXIt8rNu9yK068KlKPF3sWgu9Sc1RAooceEhUViDc97FyG4slNPEn/OPD+mndFMn0G
uCENyMCbVQSlHViQfO/lK7H82upbcYesUNmHoWpTC34rFMFjj9k8b6A0YzLs/SmRD+NUwA+dIzFt
B+IRnPfhqTZrrGQPAeHDdT+qDY2owChCE2FxS21V3PMTTIZXgeZ3mgW0uUsjvKg18/Og++Pk5f+4
i6dYLsO+cudH0jgfXKFVcno/U9BgOkrTadVHRzfZaMjdsqIr6juoWdueVjTi6JUiW9BU1TxxGU48
xxQO/WLkOzFskDVGe1cFa+QszoEUEHOCctdgiqx3vQ7QiTfQEPKvKje7DkNZ2xQvpA3jUWygX4bk
fgz7bCidONDbsd6+GgBsi5pjLZ33vD7M8LdW980l3wOElAUEY9i/B2zNihpO9/i1OpnDMR2UV436
ma8qGUJAdPyZLGy/Dg70/OphKNy9MHUkYl35cSjzw1iYuIbtzcHR6e7CZif2y/rgNl0ygY1ziyfH
+7P1h47Ou9Hg324Gmfc5hE+8JvvB8+K8L+Hs3230sRge+fLX9hCF3LQOMXe4dbLizFoG4MtRD2YL
vkUHIQWVAa2sXvCQ9H9l6WDK957Kzp5K4kVoHy+yIql1hmwNNuhhOna8+rzO6rOi9oN1LGKWRS6R
MGD8PYFRwtAJijAj5LJIi3EAoAgWs2HTD4tB7+Jj1ReuB6WHnW01R6EtNFC+8NuK8mOCtC69BouJ
Yy4TFj+zzpgTlj9bjmVBfcquQCvVNxcY1I0z3WFB9bwnSjoTK8bjbdFgVOb8vXVZXOLR7O4Ah+Ju
KOZoaNd7s41Poywv3uLEauXgA+jphjMGQ2S1hrL8b4ZeOw3HbWv/qmWroyF3ddwMN717QqXZuejU
JOvOc8O7lGye+wZx9973THVqSlpk24zh1V/oqw3dr6KhZ12WH7Mq5FtQLKncxGsfjms8EG/c07KE
eqsnuNf+muXTCm20V9ENpCoePRKKIuJofPEQo0eI5ESGJ2rhjA5l6ggb98BBZ0d7f4x1aey53Xxh
uNjdpqak9U0LgXMBWxW0H33Q7oSs78PZVLt1qmDTY5nbhgJ63Ab1boEtlQHUaFusBnmjkyV3BEYs
/RUYkqNpDMLHvAKaFIaAWOset1/nfsqGlsfamDwJDFNJUIkflGF/77EC5EaJycdlJ0Fv2mq/KOg7
U5E17fBW4vltFHRAb6UpB4oQ1k7ko53cyialbDvq/JWcWQn5z/0K+Z0OVxjW70X7sMjlhM4nveEX
vBkOfr6mrYKSDO+0u3XoYHjwDUFCujGtrwHqZVjsuZhhfNOYuHUqOQd7Vh9U/qaXZeeXw4Ginx38
Q09xx0D5g5MPN945sWJ9ymebn7rCts9uACiFW/raVRgWu9fVRbGZ6vpuXPSQuDX8Ki3+zRpLmL+4
9q31VZ/C2IogQYSJJT2wlvLe8gGzoTnMy21FkPpYmXbfhNrJ5rnuYWguZkfKugE4DLNXWphcspmS
uVYmzhvYO4vT+XGxYgpeFORHMKgO2kt46n477QrnaQSSPDIDvBHa+ALykYNKYvclracjG5fPGoLU
3soJetoyLzGANfLMKAhz1kdbNQj4GA3FsNc7qedfFQO7MJT98wLyZS3uKli3TlEmev63QXPragq/
H7RzDyUI9S+EvpZvaxqM4JGXy62xglgYu+wYrnPsDxA0ZriCtkpyNEIC64Izo3y7NBUeKlkBVQgE
g8MTNv+0mEOnHkSf++IUem81KrMLqu9RQesKi88RnEOAq1V7f0nXQuSpo1aCj6BJ4CZNGaAr+BIO
rF4fvWHhxavBVxdBdIPZZdMCoV72qjou3p+u1zspzSH3/s1gsokHLid8YTUIez9aPAH7LoxkgcI/
QGffc6zwtZ/VdgfpM17GrO23HXMwfFdD0lroZPD5CATzwH3vvb+1C+9J36HATsNzN7wFEI1mqg43
jnWTR5m7sO8eZLlEIYHXE7QAjdHEgnapZgySedyNe4fjz6HqXIkz1u0Bpl3n1ElD/1i6Qml8kxBt
nYZChAS+kj/7dIJj8z73kHZRHJUP1WDDuLSgoLtt1OGsKbjnVX/iww9GCILmoFqxultAByya/KtA
uXBEc5hKOPpbdJOee3UcgOGsVRN71sbtExSnFTOwPtPqBAnDy68+tHrarLtS59niZhaTvvD+zOxx
ECpaai8q150Pa1tuaek40ZjPGD8PIclTNPFxGAxZp8KYoDq6kJ7LL8iicafP4B2w4E8xtNmm+ipr
CZHOAHyBk/ynG0AByGs+3t0MJAKDA/jxOP6VHYIHcC86WG60TR2jYkZm+F7AEapxt+DUcHPOoZz6
JibiPYSEa6r3Aadm8fA5uCoS8LMcd2aukgCQ7Y3EFCu6iLcNorTH7gZVn6QzRP5cAduGgji81+ow
dk2s82ONoAdEqIGdivmb5/fDfQ7fdkaxs/yyUPSRsJDWJSaIVHgni6SAxow+bI9Eg90u24RMJ5E/
c8AiAut934CTa5+7ej42GNHL4Wm1qTv920Zg9Px+LL/G6qgAOYEzauxlDb/zGdpqMUSd28NNSgNU
WMd6EXyKnQfKdt37gCd7gMbfoZpuHvChxUM8YTInnt754Y/fYnXZIHIuXuz537TEYGhTveGvwAg/
9sfaVRFzX+iS5ShnplTHvE7L/FTVL71eIg9jaMN31fADEjTqA4xNe+kCrGkhGO2YP0R5u8Qdlm52
lJDcyjzbPBDKLjksWEoMfSBjKghoGnZ1MLKoIFsBpk3vrPBPtv1XoJs1Oohy+brYE/V3wZrRSqW3
W2eDy15jBKIjTfzh74IkyLRzlpscdwyhbBYFi8D3rf2u4+9T84NCG3Fv3hVYLZ1KYjzB3VCrqBvR
2rF46A5O87z532reF+0fD8Dn+CWrJpFhDP7U79yE5C/OAJDEGye6F7PaYrH16w5ygaqW4T6Qj2Kl
as8UppJpnP+tdigSyZl/YKvXHkRQsUTCqx1Fj2ELk9DOy9sS0ZiaJNONniNaPjQw+iCyfDvU/fA3
AoR5rQxsCS9/Cr2rxZAkWOW+kipMBgutnY/FEttx/Sq9LnhVMyapvBjfJwObspIShoChkGrgmssA
CrLosmUJ7mBtey9G/+F9LdK+5V1iF0hTAXkY/b54dNt/YT63MNCwVBFXI6nkc4HOcf7phvXNb1E9
gYfhCj7IFmRR5T+pfAqy0vg7v1AfDMbqZzeWMuowKbiwszBYDtDcDBZ8UlKWltwWu47GxoKauRZs
vK7mheKxd/GLOKKCE/LAKjwMwCdC/BzYFRBuORzpAJEo+rk0dN/3j31zNuEK3BMGU/AT1Jmg96ts
nleEiPx+O078J9fQNK3MNvujxX6yzyM5B+2XS+qHCqcXTLRAM//aWKCuPoJPJjUOhDigNNafE2F0
5LuPCiBJgZhS2Y7gjS/98hrO7l0Y/iHI7ZD511i8FUentdCR3bQp7Xly8deU3bFZgJ+A47b3ks59
wjHI6op+tBO/2zr453rCzLzlYex54wA0VmKZV+DflB/7PotaErAvyK2Z65nmPM9xnZfb/VipQ0nQ
8nSiRn30u3JXSM87tUs9ZKj8b5okqh3t1TNOHQUbLk6h/H3dkDBDp1wgt3Su+uaumrHegSNC8WMW
jlXjP7UarZcYvUQSukR8GJZDOOIB0R3mFT564BdsjXANFfctqc85bM5hxeKMZ4FFHFrjbnTWuLVq
2SF79xoMs7xwM5Xp3AQ2Mlt7DhwD6QLW+GPu3sHAeqxaLZCLUzZxbsTW1oEplZa7EdH+deqglXej
lXFV+eAKj6znS2JtyeMbdqyWdbi0G/Bz4NH7cmw+Qw5AAQ0xy9DTHUKhNlypxEjyXIIVDprrVHQy
9jCVpTXRcJi6P2ydCwyZn6tHF8ivTUKUt2WqGWFnN+03JJwbjwMsE48tDBX8QjgbCPmwV1l5FvfQ
Pf64Ct1esEDwr3ZTjvo+TYBnfAOAryLy2MH2jEacTgzdq4eOkWV5KWDN9BAkqnI/hL2OqrEM4nAS
fbwpEsZFXUDkmH1ITpCTb8kvoofbdIJOsaCL2mGiVqloShAYZfuEIMYevAT6CICf2wg0QXYo/ROT
H72uD0gGHgsXla8o5/t18Z2z8FucyCElRR3uTd+Bo28izKkC3iwY6a2AM43axyrgDsso0bnl1en3
Y3ekLuSI5mldGriDt0PTEoVp/fby983fQ+uJ9Vhzq2FL3l7+vqlHAivFma/hGIZHDB/Wi39frsBt
+qhgiDD6sp5iDOzoZCQ8TUV7ejS3wyLy7T+H3/f+++Hv//5/7/3+r9b2//6yod/KYzAdpYNbMPZx
+o/rnANmYaquE0KgawhH34esQFqhQsMXDYsjT2Sk9f+8pJ0A2x3SSR+CMY/NVgwnkIfy9J//YFhe
KdIKQbseyWCRjfOoWY//Ocx1HtV2BhvMEdOZVl8cf18N/+fVfz6svOHggMgj9dydyuZ/HxyHNTEP
CoLZ0m1OHpArCLPeCY7algGNzvtVnzghiBfeDl4Nr8+5Hf6/9/KRtAfSzdDSa4FSq8Xp9xXmeMhQ
zQpNAnqGi7kmWnXv8B1aBJlNtfmwucN01GMLhrNpgxbsY97vJB/qPQTQ+9J47ilYmmpC+1p58F6t
eyK18/98XC7Fdirf/vsJv1/1+6mmx1OSM79PN7qQMzTc/zmYbZhO30bAaMppffo92NDBJPTfjx2c
A/ijBsKBi/xCtuT0r+YTP3lej1hNIEYAra33tM3B26A1eAbMJdx9IH3H7vIS+gepp7vZEenGavXg
Oro6wrb9w5ELAiUGQh1gS5BZjQHEm5b2UliEVg0Pj5tmIJSR0UntAiLLZXV59mv+F4COt1MuVREC
FhBaoWCefg8IeCqoQATogxnG01J1AV4SLKCmD3VK4lxMzqnY1GfTFBp0NGAZsBIqlyQdiuKlyN0R
JlwznwQMLghW6OP7wF7yaSJpCYUxqitk/OgwnyYDMGYk9HGbfbrvxHboegusQC3y4Av0aCFA08Ff
kURuIMexUu1k72SevwEYo+OULkUrYB2ba5278lDZZ78MyGsB3rufMVXwzSszzjGxgTXPDyKsAPrW
JJvhL6fOFu4YWRLpgLB2+wqzmYPZShN+LRqk+yilNtpKUh45pt5oa2AuBKve6ZHevIzqsQ8hm6lN
t2dZjOjGOnUvL5vQBE27LdPKg0pfMTCNQQuZbJzUtWyj3x/tqRzhh5x6p35AFsFW23O/Ija45nCm
PD0/+wRxFqApv5+4jpDRGYbNQ89BuzhS+5nXQmudQyg6K0JJAeaZdB6rESaf1LvFzQG7TGEdD9Ca
HizALXTz3cdEa5My0427skMLWjvE33d+T+97guZUjFuXIf+z3YdCF0jZzpDo9fZBw80++EhCCjBt
DVfrnoNNK7f6R7YFsGrGmns50Mu8Dc4brgVPZTeIuNxgTbpsKDK0tCbhvgYy1jbPjVwUUM4ba5oX
Pz1dvRMHKpx3B4hD0P8bqS61sxIA2Mur103NTrXz+qdCPkYM/XRf6OZxDbrgkUEhGioi4CUY8ai5
M2ccwtGAk10u3H9ww9F/ECBvMRs63e6/7431TZXmHkgqs5irURQgJNX38wb/Hrl3mdWQRu5/D6or
RyAIzSN36IbMmSiv/sbPOb+lRiUmVtXjNClW0Kwbwum8VE6zY3qCrO3q4tQxUpwgkXeZdBQ2iYmg
2AgUQl2e28EvzuiwqXOZG9+FMV2FtykVkhpfi8wLxXABOTNcxgJdhByGMDXtBFUFjfZO6YVHgnfy
btRBjwSUN2X+TVJT0ygveT6C5hUGQIyH+EoBsTwZjFnOaPirg1O3F327G5sN7PM2A/5gJgCrqB09
xr4pPp0GulkRGnZCbBJB1IXDn+3JZdZMnQmC4Ytr6NloFwduKGxCA2kmuPgoKaeWVeK+ZHBNc8B+
ewVEPUSg8KFpSxoPE0Mu9/a9xo4Hiee693qcIRn17vTAiRb3vYd0EqGJNS496FUs7wKzE5xUgcfl
xVMBoFSVI8KDBtCvjbgXvqceG5G/tQDR4UzB7sHPoIGuYo+U5FSNNaJCJuBQUrfiUpuKASuGzTvW
d4sp6WlWj2pqoRN1YXBXIPl6olqoU7OsW4RIbZ6ulM53rRznu4UVD36BPDcutZt0a5nfOc0YpBwd
YRKwmSUE5M4+4GWMiKL/UDjh66DXELUPYx2fff6irJ1TNzjQGWszWHR7gEfy6BgETUPqX2So+X6x
dorWsW7BF63PM1D8c+tB/KiNk5Zbt/0dguHZcoTA85qOJ1J19XM4IWADyQSXvXlBr9SlObqIA6fN
nDAHJMpIussAA/W+h4UqiucgrDiiWcuESGrnZWYEPfe7SOUeRPNuqIEylPzRH5W714HFCAzszyBL
iKyhmFZ7GjtcbbMIe/Lcqjm0VKQ5AznkTQgSuqssWTQr3FxB2WyQg+GBzYV2jw2ABFZX/7m/BFI8
hFtzhPIIAtMu5UWTs/IKiS+pwAEu+Th82K2mV8cDttnPTzSHB0w1TH9/FNexXMnl94YKG8hhVNZL
4lVFtUd7frBz2JxQvlQ6DsJ/r8DS38CpYa+wcF0nxkjWBxLksGXttSnL4uo/FZKRa4HFascq28ds
GPHh7b0AvcWec0QfwhxyMfNRPmfHEXf6dii9FoBstdH/PNHr7F4CybeDNoDoF3n3+8BtFjZm3eHb
BrNGEISo80DQ2BVzWAIhCCH1uCVXV2Y7tp9wc0YwwpAHovNrXjf8igGGX7FBAbqBvoNkMfqZ37rV
nc51Bb60qv/zSmkPSq4BDAnZPy2WHG6ph0MSkubNWRUDKcadJPB8fmiwVUBRTjxeNEUKcEZIfVnm
98UU8mIrwGwBVLTGwZYgSM9UN4eluVv0PCbFEGROzRsIrt5yr9fgR5WizvygzU/YymKmdb5bh/U7
LFmRMOXs8pyK2HeqLqm2FsKPaNyUkmo3gkXewwK7d2BzgiKkSLfnHSjqIocBahGxXyTCUkEYnEYP
4orjm/d62M2iL38oH0H4DJXzMncBCgoU3RU5OE/n9R557frYeoCVVeMhrIXSHyoACTnw3Ey4827t
7HXhbhL26gB4F43O6t0jEvU4mm2vyjy22FFpxymmvkGHj1tVPLfY02HJLFDpY5X/cb0ufPKYDxRp
autYjmlYgdM0zgSmsSvzo5+buFyRQevdimJV2a7bNO3mxmkglg1N1M7eQyeH/Rb0mPzAbll333v9
iBZ2lbsOFlbn3HIBC3nrFn3B/Gku9AaTjAGCOgQ9v2/za48zLZwbLDKf1yXgSVW7EntcBFd3wExO
g0of7bwiQHddnQYVbqSHbmmwDk/3EIOxsYlGDh2bC/jg/OJBtFcz92gzmn/YfqY4DZus4sb0sMq6
V2x6ARGuTQdMxn7QU7DBqo6bqfjL69aJ+xEcgd/np3DmfE+CW9nZPueiPlAKRZKSbTwbx76xAvTZ
wLYLG+2fQGDa0kpjMXLBrwcG3C0dhqjW7ngYKaxBF8htsyD8VnveY1/5ISwmS+JOiAvFU5OyyufH
Vbri5ihBbGjOYRg8EV4k4bJ98wrSO7QGwF6lKeKayGpH2rfVx04lgBWmmFLlnorVOVGEDxTWyAdH
2jvlKnUuXHZX9OH0atsZ6EaHP30dHsJgExHWO+9aaMh5Wy+hwoMcO7YATVGtNdi0bo7yCpsD+BXf
KewKAJ2xPJTuZHawOW40rV8mxgs/So5tW9ZmOodeOd7lUNABZvC0ZwaCS04AWU4PU92SD6qqjAf6
qS35dZimMWk7dSQI/SGJzbeEhh5+XVtf0a5Ne6TLycFQe+wZxc4nHbaVsN72vLS2fxLIMp7Rtb0a
p3z4bf9+m76c6eZIAv4ZOAPwE+ujgZV9BgNiASXkZOYWNKAib7OVrRVoATDpXmVApEqUvaCGgdXJ
ywJsEDaVjmu6ptyfzQ52q4q39pPq8dUvsfFALnIEQSadLvNDXqv5PgidtOKD3Jt2WXF9QoRqMIXO
1Md+L+v6l5Y59lehyycQAeT+/VDH85BPiS3Hm1iNdNqADYYsfm9wtQYdPCI22F/L2av1H1snjS2N
ukeccANdH26VG9ogVbiwk1uDC0eMMHOV+BTS9U50+doCDwjWetQOHzIEtz8YLXjSyMG7UOMhjr6e
TG0/dE+KhI41ALOVZ+sicb65i2Csnb4J9mJI1ppUcaAAPZYPmweeqwKJirzIOCctRCtswzM/LaLZ
MmIgLdfmHkFhHrWsey9X/sNc4URtPThJxyFudRTgfQ0kPO9B5m/w5gzo4gArbhJqBo4ct98Ju4A4
sJi1U78pDBGprscx6aG8f4Xrfa/af5K3eyOQ5+oZLirpvDruPDalUw2jq+0mEgMh31E+0WQLBici
EBNL7EfkL2MfC7/5w8Xa7tz6I4SpmlmjgASY8RJ2DGCOlmAQDIZ/RZ6HxsKkq9t345nXUhZJuUKt
dT3+pDYGf1mlUEupbPU7nfg362x71gh7hxxlkKLxxL4iLWrW0Gbe6JjTio0TDMPWIG6elk07pXr0
dt5cV6kDOkWL/mEz/UfpwUSfPQCFtoBxHUCTR44SCyB234irpjquun7kaEsn+VMIkmd9PboRZdhm
ICy+naZ7r1ZsRBGUCEdBxd+Xxi3SIcSuPGtQ/LiWL/HcIAbvEvYt/RIys13+MkFeetsDBu/h16zo
ZHxenp0JmziF1r3DLgtoC6T8ctW769sFaPn4OYZo3vMVFZyw6c+ao9Vhyk99I0GFgSsaHHTE80xB
Z0AEy1sV+zw4a1jEci37FIg3sshbvlvYfNd32HJpjOQz8TGhGwr/pVfvGHgQ1VlRP4XziC028uTB
6+u/Uzsi6Vu0UPixwOe+fS/KW+jQiO9CLk5WtFCaaqTPKKZI7AfCHln1ryn8Zy38zJ2317WBqTSq
zoGyAJOQjTBT3IMrmibR/kyOTV2+kEbAttQ1Ohj51zMlyHwJ7G0JvOstWsRyvvPchUZ9Pj3U3INU
V49ZVSksLgFU1vC2dYTqVzgojO6mAUF6a26/V+UexIC4TdCCPlhK59XdIIz53pI0/r+p6cQxvNm+
2wBfFuN+gM0MWjr9L8rOY0lyJtnO78I9rgEIyA0XCaQukaXFBlaiGyKAgAyop+eXQ3JmLs0ujZzV
9N+iqjITEe7Hz/l86/Tta0E1uoWGsYdOeU7mOe5kEk85J0MucBICnMlFQ3fHANhtRLmjpmLO7CHn
+gsxPJuMviWJN/ZTG2MefSpm/5xiHByDFSpCMqC9jeENqjPB3sXcSWN5aVpC8l1Wct9MfMHAW+E9
LAW2FPqWMul+nKub0/4arLEi1Oh/SoGpx1dbd259dFrEjIZvrUry93kcnheuTsAv3iHIzHaban9f
c2x5FX0RiXzgNfnGUdVFev5tjSVW0fSbxUUHEH+Cmve6UHRtVZP+lh0PifYbohvmTUsKADxHeYI2
h6E98Q+J9QiXxozGhButx0XlIBg06mnqcGwYKtKWbx6s7DfN5p8K1Wnj5Fjb6T4jpbCcc8zhYbXa
r7DHcmY15cNaLSdlmvtCqfw5xzM60YTxSrZRrqYyEknF7cKtBKpnfB3A5B0z1CUeY4azZoWHA7ZY
tl0WcCfgU85oXyKSbRHPsnxxVHfAqPppmo/T0Dw1SoFJEJ0TBVpE+MqvLwzOxG5ZTmPN+ZMkzsFs
s3Gnk7pmStA9OEX2EcjQ3LhcUpu+V+eym6ptlX8tSnpbIYCzuMv8YOYkFuxkxN0MaI16tNv7RXmg
qkIH5v7uerPdDTMvUus7e3MetqYJZ8kISff58knlDrGlatibepR0rmF5rEKHKKD32DS4R4Ki/5Mn
y0Zf04RExvAoNmiFBXFTV1geNrmHiUcgUR3ZDNn+lMXi7TpHQ4dInpiykA2bbyW6eKw1k5R2am+R
nB4KIg+H7vr6jT6MG2umEc3C4mSGxFkt7zkL3Bs5GPgcZv23rbok9qwRZor6kdfUn3D8NpoJEG9M
4bzZ9iA2alEZRAf7Vw/lBevcgLAI227J0jspEPbqtbgXjVlFWerujNR745tcmRAW7+WSVSCT8Nws
znoL2A+9LLBQDXkA9mtjxX5HgJXU79kPmYPC5pq6HPdnkeEIdb2YLjpqrhUeEJ8WBwvsqdxarEiD
jVg8yF7CoXaofXw4dW2ijWBJaIwSZ8yE11OSPYUi8jaGzbxldMAHuWv9I5f6sWxEdzYksyu4B6sq
bxo+ToHwpoOc9U3IIWVjiHOU/24l+szRfNZp+HfxGMiBRMTlBj1qsZ0nlDZAh5ng5paf66q7fVoN
d2Xnv0m/Bt2i9kX9nRrNLc/qZ/sPRA/apCJlQ6Cp4mPWmOcgtW/LQt8s6XRRid1uM+o9Jpsu5SJh
Hn5yssc+QxQXBxVpGQ3yp4UG1ksvWv0JNFDD7QpA4ZMYHPLIaKl7Q3g/U998jUuwCZiQ7oTCQF07
936RTqeqOtZuQAime1sYr/IGel+Fz1tur04fz9qMFoP6OjK4MagJSnE3QZNZJ2svkSZoAvs04idH
EPFmkk7O+Lz2zQsenypWPeV/ZrXmJlyD4dRzq1OYfeI9A9qROkAPkI3OwTCvG16AZ1zqYVWEl0pk
cT2RYpuCBqah7T9iGMZIgtNiY+TLW0jU2eWgL4f7yRavXsrPb1EaJwaDuVUDHJQ84fQpCy5mA7sV
FgzGaY9LL0hNGAZolsb89W/cteMELrWKC+nzAMHRidfSac8USW/dzDAeHsy29psXRa/YFFlzkGUb
bibAK36ZI+QKQmeyP6+G/b0SGBuctGfyLEnUZBT/q5NyUF+r3sfK6DgL/JKJid1ixlaeFRVzW0Ze
UJRbQCwZrjtJdwQMcXFgh4ENO6xT+GhlJAo8w1+jqXczvhiKbj30MMxanKI9xrgO1VqinUa2x1/u
x/DQigRgi0FLpwsbFEjwVlkPk59QI4Ig2ZihxLvbvQVXio89Jq99rz91i8XAG1Bfy3onxXCwSvHU
i3l90KUk72Txt5ehwhzvzPu5H3TkborSs++6XJ6TZMZlPCxZzBzmvkmtJJonEzNJV/5Yk+A0DdLt
FJRv3Bl8kNPQwpg582HsvDMSZbt1Qu/ebvWt6F9dKSzIemMcFhO++KDapWP+SdSLst+qHxMEh21S
+Lf66vat87nbQTt9GmowSWEpsHomqOJLb970ABQTTDD7MLXxplXWZ7Eykhe+faxGDnPdWEceQo6V
wo6SzPttsjrhFkiBJgYc1kOf7tMcZGWDYlUGhJcTryNhlhi8wu5IwsHtGgo17upgLR+Z2xEDColG
GWX9rOuEjkCgR64NtCuR/lTIgtSUkE6Yfzy3s31fC+Rqk6Cys0prt6Kjo/I1+8BGIzaLYSHRNHZ7
TthdaIThzsCBaGpC/IbDfDqZJ3nbq+q2D5l8en3V3BcztZXbY8IO8sY9FChUZcrNnnWacAHQKCsn
+bOIbCekMg9Jiyyvmaiujv4qagms6qElHRdRuxCyFiQYU7s4V/m8o/eT8ZR+KTPB9Fpnm9pGfq1X
MHb1BNohTOy49BlIKok6Y1WMP+YKRkWy7roqfS1xK8jrdD1R+qHikk7LuKnwwMEbY8B+rpJQbvsR
D6qVlc8qoGvDkIpNiVg3oEZ/Hc+ZRQAl8eEwmp66DNL4NavGIDfiz1EaNA+rUd8Mk/WpkdGiOsmX
TRFal3/8ClJgHasSHmnKTCH2GaVs+nwqDylHZiLMYRP4GLf6hbBjWqYc6R4vdDLtbA8yT1MyEhdm
8XfoJxC0cO16HPVtnv0FPYnVzQ7WK/nxgN9mfNF2c6K4UwcvxPBTuMTb7AZPU5Y7emd6OGdNddE5
dqbUxK+2FMVuJY4Z2T5UwNEKjun1uspN3jmdkpFSzrSrx+HOyscTnsjjaMj5ki/z35bOlLpARL7t
c2f2ZAeSBHd248/nRRIZc4cpjAV0WkyRWIJyLqbrxwN2SwPW5srZqSn3RDl85nqYdwZ0gM6ZrWiQ
4998VW9j4lRbYWwHOgQe02mNNXG4xqaunxxAlU6J2aPAzBMmt4yKGD8E+dWjTQKCY3Ec/phm+lpB
fLrpV/VZNnKhbhoegtmTZ69TN0nQYrWDOJjLrrplSvbWmvUUuVkGQcjYJAIplfoFh04n1r3j8WoU
lfFGqbncqEAy1FjpQoPMYJrCI1eL5VxOXnGhqJxL1OFlTiyqMTXvm7E6UEafjQHig7GaZrR6Qxbz
jwnMfaRD3cNgZYcaOaiHEcOzD5Jpzed9kfMPu2KNC+GTu1U6HnNslk3lyEiEfMyyoUq3aCx8RKrT
aPpIM5kbexpOh7vws3gAEjoNdDAhjVX5k4OXb8Ea34oen4n50/BcZqaRcezyc5iqe0qGlhtO1bRI
GPyyZs0uZkkyZSUinmJ04pbPOVWJDlRTF3DNzbvVSKfjksMZWue/CxPPzaz7YOcxfziblnEpCze9
xWcLJKd4m8Jc7GQucsAP5MfbFFoQ+Y62X+Kpc6ixW2iBDNdwjo35XhP36EnGxLmDBz3Msvmmsfjw
83uP2YTzCBaHhHXLtz5hm1SUVQLTR9dcDwzcOrKp+PsFYcM2vdAS5gfHa5+92hLMxLK9M3M068W/
K6v0UpUYWhzGfWA8aFVbMFs6LUoUkvrYtZ9N8Wm2gwvHc47DNQywF9jfS+1+Owk/R68gukzZlZjo
yq1wrM/ZlY+9csl3Kv3SeSTKVwUltgFigX+IkxtFRJbY58LwKwgSXIb2nSflD/77VyPxdmNdfC70
FtFsB/dTUkMUmUmGLkrxyJm4F/p2Oi027ERrxJCl9HOpm6ioBwaFmNV3S7/ql9npwTnXy5HMzC2W
fQz9uh62Uq1eNCjsvSjPG2kl3CTgBnd2AruEz31UpF7kYpqffDT2PCVW39cFyEGaq5HQwrZcUxzr
etyXjAYj0RcVLXB3NSdd/0RAxlKmj9ZocrXiBPWvkm3QnRlXzRuCg5zqEtukPUB7Gqy/TZfjcy2T
zyrPbtaWjAEAzh/iChhL4bea+oMZRIxNAdqxqa3tJL3vpZyfMPSQjWx3bY+l1V6eSub4sW88hMap
F0ikZYLYq0qF57pu6sjLLdB3Jay8fhyPVZK455Q6XSW5c8o4UHBmDaQGsGKvFf2y1aloSeE+uD1s
SCYzYa4+KhPRdFwGgyNoPK1TQLFvuNPW3udTk0VJK4NDiyHfLFSxD83iE724gQQBx3Zwx1+/Aavh
Eeozp77aQwFPNiMEjbmCw1YpzPYtkSLs5PxIKPn439u8/uuXSQjDO1n3/iRfW0zIU9VxUSvASfhx
tvmYYa0GKjQFIULvcJE1kcHVZTLo1YgsBtK115BstHnjjdA6TFYAww1LHG+YbfKWSE8SY5U0GLgP
v3LiIvSglzLz0Zw6595U9tvYYeZsW5uXwg+7DVbrFAV53Xa95ZGXUjUWV0IHC85K6i6rpoKUUY4u
vfESl1KvIUg4uuhDCWnhLMM1ZqeYZIzgGovPrN+yrF9aWGLKNoqztkELkPThXah6HCLz2cPNuHGc
+aNUkhyMI989p+2OTp9+mTnJSoNOWPfb2oSF0w3NeLBd8y5Z/EPddc+WjSTN6BCAQnqraXcJGanf
pktngFjBh6jCr1q6oG2bezMonnWGC1oarQKhVEbUkPtegN6aoHUwVmIq73Kt8vzzaJikiAhXMvCc
dqPXkR4KJKmYpsDAgBpkYodppEFwF2Bv4INEBIV8dAbyy+NkUPXRYodMiQmqjZx3nYCbMN+vXu1e
+d8PhiSJJXEKW47z2g1twJvql1FWfhvJn1J6uI18iwABKiWQQNK/nemDcBxJrGR4stKxPg+L+Jt7
488wYjjMmllHft3smCjiig73PcRNz3A+mQB+peaY8LGDdA7MuPKxxabEY1RCKdq330auT4aowyN+
nnsv7ZrzMlC2KTE+GCMxvsFApk3/YAI5FzOUuTDNv4kwva52bpBDMrCz+x+4yeg0l/ZYcXKgrTpY
c5mydKRConEuIWONr+HHODl/PM/mXhoDqisEkXL2vhJK+GjE3yNXULykKwT+xWQvzTWLGsVoaMI2
Texr3jk9D27TjWhUvrMZsvkf59ZLVV0J7MeShyAZCZqvIr3F07PjjXD3mA+I3JkLBxiJh79QM+AW
6pkZYyWeioRBUoW07wcI65YbkCXtPueSvPzkmlZsQWbx+BF6qyb7WABzCx0wZ+5fFS4iHhIrcnt9
Lmkf9+uSPOsgsM6DPszwDk+93exAQWVHd5h/0s4rGKqFPsKLikI/G59w1eMSm+RNycm8hEW3byfr
XuqQCF6DO7PDmxt5cjoZoMuG4Ul3Q89xksaO44aMSSIo4JsCAxFOlgta0pGlEID0Wsjf2uyv+VCY
dXk5vYQd2cHBmF5L1B94bOG945kP0oG70yXBN6cyWrBYMcYsXF69oTEspbMRJ0089Hxs1gTKQIOM
ROlIgO4eQOryJeDqx4VuOQl6uPbK0EnE3H44UHagC9hOFotQfauGfyArX1vmpQw0sWjleRdpYwCZ
k7QH6IkSdLk85SMhT4kWJvIW48TY/hkQiafJ+jMZcNUUpyg/AnPrnvukX3Dc2B2f8XmFNkHExFtp
ytzc27YdknxHVHJiin4V96wWGN+MYlXPyy4owWT2IyUFbPUtU7qbJuCE1d6twc+4EV1IZC6d925V
19upmt3YptLKR4zzKh/A703mZ+XNwPpBYDiYxhTKzoSeAgCuDeJiDvbdCk6npsHYqsJ4nRYOrdWD
g0H8BvIDmluA1aIeQHxNa/W2rvtC1n+GyT/ZKV+tdMV+AWXFF0J+TR0GfxajLGNlUjYkR2WEZysn
/FVizg5T0zua6fKgZngjFqadjQ+4tDbVG7WHuZ0DEkg4Oiqs9sO4ZszmA0aKLtP3/mXI26cOOxHw
CkBOw4JCpsUT/dVeCwsIfFtd+RHqTLuBqCLcrUH3g6xBEmrGdAVj5SZZ12dOmn4jF3YHFJzofe6Z
DHmujbEkiWB75W4xOAXczj2OFOGRkwTwa+HgbBy7fiins7+A1fbye7MgzDGu73X2MRv20Rlxydkm
XbJSmqfPEbc5qikFFgh/RZzFZfWCIRjBzDnTd+b0u5BZD8+NDLbXD0dDVoZJVoWTYp5vs/rD5IaM
HCZO3Pvtu42603jkBOtiec1LPUSz5mSZnBpOf5RnoPSL+Zfv4qbM/ftrCHia+xsg3C/tkMJ26rYy
D8fDqgySoGjapQOweU2nD78Llw2Wt0X55LIQa5vEr8HampcuvB+zEGhQ3r9mAVzR8Ell07eErr9r
3teCaqUZAPL6jXdnl9k7RWcT1XZnbbXzzglq4YmcLutgXAzQoZhdkJ3bOx7Csz+7ByzsGiOgR8gm
ZDI/qeK3sUg747NIrzKC0c67zKLVXgWWIytER7Jt6Kk+ID/LFF+MzGIjy5mI5uogrmxW+T2jue57
VVNnTSTgxgzFVIVXiWk65LoVwLX2NE1Qsmwv2LeuC853AFG82mqNveukcTBerbIJSc+gBKV9nR2N
5qUsZ9DkUHttSiaKKCgjgqEMU5y92cF4LlZOEtN30ACt4WwxX1xGslNiSstoaeebMC0f08r9W63n
hkxKyIc8R5mMuiwMgAFBVvcmFNoMeYcKm2xf6/WHsgpvemvQZ6Kl10Yd4CIq/jkInDdz5RGXqh23
hfdjOKD8Qre9myyLhEaqnzOBXtCM6hUDPNGmhDNmRW3ddFUSs+Vq4W7vGwYAEzMonynNBJsaPtqX
I5kv4T/4DlLKJjeYn0ukozibxgJ2AYq8a6HqU2bJWPtwbXmzu/bCUAIjQeD8Vp51E8xhsEPjIWPR
kXjugS5kqxOvrfvlpWQTieDaBFhplhhCLRJRQhCFyhVwpLmVIP+DkrN35b8bHNmb6WAYy59MdG9F
5u5pbB5nNoc0dkI21rnwZI94q1BIswB4W+YigxMfDBIdM9AZMa7y5Fn2IXV5kHzEEgXUPM0rb1Oq
xNizriSAfSriuRovQtrtxdDkHJ2sO1bMOL2q1/syHe+sdsi3bU0jPE3JMXCbn5kRgbEwsioyH1Ow
JvRYjvc1wSya9xl8gDJi6hd+UktaR9NB74FMc6R6jO0Qxdnv7R/cdB4vEucBKwy2/co0HZiiEdeq
+Mlm40HV5VPhjG9rgm0ATfinDu16O1CYNYN7wHfxU3ShPGJl35Zk7WzRDTFhov4Qet7WnoF4NdkX
W4F8eDPqxgWjSoYuCbBCkly3iDlCzV821UB6pW8BTYdY+Rlk3abmapy0Y7xgyvnOoFVu02l8X/KZ
GUD2YgK+jXRFOsN6WheEAheTxyorENADksCE3LbOPhJfWQL7wz4rG/mWSEr0DnMt25esD7tbUITU
J/e77/+quXsRHaW6kbCypOgvjaFPg6QBqWf1WQTwFivrI5gLySPJgF92mdi2bv44irfaLA9rm8sb
TPmRTrYWEehIEugaetD5xvQ1CutDdcO9I53X3qKQHHNxwmoNKbSOZyKo9O1fRKafrA63Tz/aYETd
YitqPLMWswTf0zSSlnnHmGCMbTSXbc4La2qnxlih7juuXGNWr8vgNid/4v+gDZ0sb7rPW/zfOoWL
v7rJpXCJj6cAlYjyQci0ZvmkzYBZKtLmPLwkIdKp5+M9Dkv53tbsriialkJsF5L7y8h/NzvdwcYh
3kKybLkyJSADj2V+4+U42MkAcUB2M1QIOCQ79z5QI5P2ayjDbm1gk079HjoIH8vylrqgOO06OwOE
UXw9p93a+uL5bDjSDBFcYtZxkQCKCSyLTn5JieXq6w2K+DVlJNt7exsu3itbU+Dm5ohG1TuWx3Y3
mnwlVBHc6zhHeX4cj9/2+vmvWuRdWIXtxq6WuxELWJx3BSKu9Y2hsTrbIUGXDtmdjyesDuHuMkns
PVHevZmXr/4TmmB4AGsKAbnAvMjqqKCe7pt5uKyl1+wCSnLBfUd5uRL9N9yjqBjrtsX91F2LmyV9
HoXcD+Mo7lw4TZ5NCDvQ3PFmhk/Ozbuj1RZ/rVoe+v61lM2nnw0ZlC19qRO+pWqKndD/aATHTYtV
My6z4SocN7zBIjwktvU3mRgB2W0XW1OBtlVBQUrximOs23nafQJA/9poOExgomPl0Vyp1tiOuf70
ZIWgMs03w1CqndKDHa8DhmR/axUgMILADeLQEu+NZcSaUi3GZPhSmKi0NuufYoMdaBs9LhDgJtxb
2D+J3fiKdHX1WzClj/PAt3cODiZ5teJZ1fLLKhQKj2F+1vnKa4eIsMHCeS5td70CXUksX9FgPkix
xWysDbR5z3rJA3xwSNtmLHzUZ3thYAk24bo7yDgOcNCxIWwJ1n2nrJLKE//DdaApjgFawhi8mkj1
+8Zj9FhDzzqRe1a110Q4Gjq4KP1rU4cVjlaQEanOY/9KdyhxOJOKxZ28hBBajfbFbaGWEOXUDgwU
XSSnKuPeNguDW8lz/U1AMZIIXKtJzuR36PWhEPZ3Oi0oWwLuYEvoFhCHD/Yc3WB+yPPpMBUDAtiV
4rXkTktCvPlsG583RLUsxZDun3TyPteAXTm1lzPeo33OrIorwpU3tzUD+agcuARq4f4s4UcB9sIm
TBOD1boGyOxncL1FNOMQigUe/ng2TNwx/jWwZUOOq9h4NDARnMGjxSx0IPSXEccKsuxNO74Xc10e
ufWWWKTGce3CR0Og8RLACDtnD2fC2KSFvGmue82YbRClL4MXNH08jsPKR9MyUMGnlgUl1AqsSwWE
CNCUgR3lZOv/mUHCs6+HXT0W0TpG4sypXuZSUcIUcP97oJ0ogYP7MIhft9Z/Xd6I3Vh5QWzJnyZA
0GdrUVTipMgTvI40hjoKR5hdLNxyRq/kUFLEz2pzxx2SUNfiqQysmWbJ8QJSbgwUesXqpxS3BD5s
sRvwgUVGqozdIhheCtvcm3VvQZnwL+vY2nsrha5QryIa9Bw5orq46bs/9begUc4eQL2ifTGSvwiL
F2FXTzSwOcwJtGWvdLeFW7xolxlf1+R/yJS826xNgpeoWbdgWS5IFQAI4bjulox5UJ439sE0xAur
yWqvOvs1OZYmazhf7YadDXyc5XDlnbafSnNqL/izRg/3nG8Bt8KRvqZfbYqFsl88xcAte1G6P+jr
gRJUZ6PTv6m9wL/mRa8LeDR4dzbub9AYX1Yj/N2YF3/dwm72o21iHHMkeIyVnpur47bqtHeHyHl0
yQWeMI4SQk5M6n8H8bn1CLQikdwyOOOQDrGMlwnw7OzDcY33mQ5i5431K3bPpz40BxJij6HVd7vV
1n/tmSxoK9nK4SisKA0ftvIK5sAPgv3HOwa+PxwZoKy8T3zx+XHG+VNZ7BOA18jgKhXzEQ3mF2vT
VqXfHF9gxK8YnGt68mu97vqb/OvF/HhNu2TF8rZaJUaej8GZGIpCyjKbYw45yam8fZZi6mrCM8YI
zItpc6LO59upT5qwJbkWMKRAiZ2IHQKrlpeQg0TjY6xgSovrAU/sc00OnZaHMaw+WqqCfE7Pyyo/
rJUjyZh3dfDR2bTlUwIFQ2Tf0uAe+mmVd27yh/bDbdKLZb2l4pMn7jRxC5YwgOAzMhkMT1hq7iiM
4qLpvj1gEj2bHac3ArMs8NPjSzjOt4zp4ya4Gir4FuEm60m9ty2vgqYdcPvuDMpBOmVU4TrgkqE6
NffzgHvY2goV7sJ7ZiNb1wUpUVoPFB6f3ehsg+SSIGWGqfPgQipRgoLh6krwZkYQOjknJTjjvHoi
wT37+m8qGIOOoVg2Ext8ptA6ekVx0Hb25jZgHChUNa8MHelHjeuaMn4jtL3P/Pk57eVJSXyc7UXb
469tvVisO+I02ahcbgvJ4wl11PEeFzOlR1k2mRHcaXW3LLRA/74+9fLvyzx/avZP5mn2vxY3//OX
//2wfdz+Y7Pwv/7Tdevzv351+7R7/j//wHXD6j//xL82E1/3mv5zTfH1F1tMXMPybytW/4slqo9/
OCSH/+I3/x83rDr/1w2rN/mfQY//ecXq9W/8+frHilWPbamu6wehhUuXBAi/8z9XrNrmf7Ch2Pe4
iV3ftlnB+q8Vq95/OJynYehYjkn04r/97wWrrviPIGS3qmnCSwwAcQb/PwtWBf9jgep/WrDqWMJz
TddxHfYohxZ7q/99wSrV4mAPGZMPm9RWxAws67+8CuBXkkEBYNVGwrKp63zDrOXXkgT7WRpMeWeE
VYJwm7p3u1PlHMYyfXZQA3Ae7mxjvTFqVg6xxXXre38CH1sh7JgOinLezJdaVMCq/NfAAXw5VFsk
/t3c+T+rIhxS+3eMx6tsuqtyazfix3VYR1QW/gNNQdSb3GM8YTg/H931gmikw/lxta/rr9RzNgWH
eurZnOM0p7FZblJ/PLUSy+/AhKQVHwvTPduzUF9L8Q5p6MUuHgzD2dd58tVO/V3XITOUyWlhZRbu
zhjPKWQ41sGJ4H60esIdCOkcXkP469/baDpp4Z5rfnyTXiF7HOvwETn1VC0mSRQCfpx2DAxBZkGO
RrMKOMRRYNhgmJTIrSsyTycZEAosLNTS4KqmMd/WYxIbTnBIeuDR3rQ1yYenZXVhaLJX6WmxhgcF
sn9cAeErb8ds91uM5nPWu2Ru5LF9tSp23BV6IsxCiTBQj9aNgBbaAlRtHpaQZz1vqktXsCXyyvWz
AaVmnOkpS/+uDkNHltTKrNiRDP3sZMfH9wOO/w5VMV1HCFvsym3ov6PmqqOW4Jgd+KqJ8+yXH5JP
DYIybhbkPkgL6+AC6bsmsQNv2ZlOwEvvos3hmg3LBznyCSg7Vrbi8XPLKdjVFafZ5P/Wrr81qvwF
zTpaTTJF7tW79aTZcOGsNziNji3rw/qOG7Rl8t7p54GLnHQrJzJUs8yZN5mv7mRWx31omFsmrdB4
yvNc4E7I2gte1iO2Zopl0PjrW+4md9hNMAwxxeQQ75qtHXQPI3M7NxlIUbgnkzTlMk1xFSbnQnx1
brVvS9Qc/dX08pNphdjYY3XqLONgkLpkNQfonNFgPoUft3ZPWfHo4vdtsNH3JbtPRXrnW+ZNTXeC
yJ7Eo8NaOXdb9fhvVx9/bFgMt8PgPhUTXD87gZQKepHVox6ZsLpidi1ZVkCx5LbL09LeZNg8Ap1S
ArgsIrJX4DJEFZv07NXfejYj1a+YWICSG0Zxn4mXsA9eHHLzrY+syrD9MbP1C832ZYJonx66qqWI
qrwjnca21/VdLsuzbsHKlt1X5rbH2u8vflbvSCWYpffrMkCYm7WigMYI0yfvlcdCSYfkynPhG7uJ
KVvGpgdK6AzyoAsxQaTdy8zCaW5AcURSNIPlBScHKLYRLhMskZ539spSdpb+ZA1oo+4MTA3HuM/Q
uLvSizv3vQboFEzp0fABk/1DlMw/7ea1D4qIMciWzo1RZ8ZwJ8QG0cx7w3wF9nIewnvMeCyHuuSd
8Qee400rxG1tm7RrrGdlMehUHIIyo9Ci0DMrsTME9je9fgxA5DMv/ZN5V51rRLKcM3Zp5OOtm3gv
g4ddIGhPloNjeFQwuzvJxtRF/+ZN8gD68dCGyY9iGEyp3m2BddVbx06fQ8HAlBV3G6asd07d/NCQ
Nb53Ng0sGJYF56QYDvhoETq0+7GyMjYf+nMpTNywwsXuuWjwTNlzjf26qEv2XSgG1wFuskSd2vZX
JPJoy/7WdIYhMk9uZ731Uj6Ebf/oIw9AoRgfnbGLXFnvnLneriWsE5qAFTilLPBA6vJxUeuWtO1+
pJysuwxe4MyDW5EixPIxhIfuuiBh/AJdCCbmugz06unJH4T26aPwIZnLq5+QJqjL2EvItAiaLIz9
cz6acf46iOuSVC83YqsTvyrgMZArxKElp4ozW3YSGwCK0/lLEXEYQmrK9lulv+HIooL6mPU8CMuz
mp6HqwaBS8JgPqvrlf149rm11MlkSONxKtk2bvIWYatq6YYL80xu2AY8Txa5pOonR30qu3czcCNV
fI6cbC6+3MxmfZ0QiGEaezt7RYEwdSngmrU/zau799zmZpjND7tYenasuO8+NAXmUFu/707zYD91
46qx4fB4rOE3CIC/0hV3fc3FsJoqiMbJ3mOKXfD3pvDMPZfrlwWh804y2MYCqG/tKjmxBvOtIqcE
t/kwcbKRdUPki7Vz3f1i7UmmRNYEP8F3HgW4m7TK71L4qXJF2k3w1Ptz9yGC+q/RlH9Sv3ovJvUn
EYy+JALdINsnE7MH1KDy0+qaU1fyOgo4hSwdKx25dboFl6Isd0M2fIEI+A7Z3B776XhgeFgAllIn
CK1HDD4zXpUP/JaRXStygtfsjLGf/gd3Z7Idt5Jl2V+JFeNCJGCGdhATet/RSWevCRZJUegbQ2vA
1+fGi1yVUVmjmtZM70mU6HS42W3O2afgGw7il9GzdloADHPkrfHJgKrbP73qiBMvHtvwOYP0SjRL
ASozRN1s1voP1sBLMlEbqPi7b6ea2IVdEU9fxfhRgxWf2JjZEeOSFjxTGG+UBhrYqvQ5cxfWTvkK
Q0dgraLTW3MMHav0OnsTMg4UC2ZrfKLCxq8H1nom7TvcjWX2FEE4h8f9XTouaiVH0XYYZxIk+XfQ
aCDP9pIY4FTdHB0vIju32TP9YOU0EJMBH61W001NNSjFbouX79ODzEmq59sssnsCWXlHDKCxuXVC
JnCaHPtsF8W6tYh0RVrNYepsPSm9VWF9SZeVXKWckxHCNnGcYt3Bh1+3TGCJVnH3Ltl+0YIQrF17
mbnkOyYHUP3jvV9WxxKhRDDkVzY3ZNEU19BDqYG15BwtIeNNFRDA3J1YlL35XU+b8rh2vfknMvxj
OTwys9PC27kTIm7VnNyi4flF1Q/cFueQgcElM/Pn5SD3xifRY+wMHbGu4dKB5Pjxo/ZQAl7zRu9g
j7cqDF8TDSoyXMbyOY4nHmPGm3AoKnGxDChCbE1SUXwA6XhRoXyWWf+LsaWNsQI6xnJMxkby4hqU
ATzSPPXUs9QRBOIIGyow3o7gZQQUj2IZ2VyyMsGkFz8uFDwmrSu7+7EUsHP7Uk6fHsns09xwcyFI
y8ggK8z52uYWBtPmLOJwHxjTwndJX7UTbWPfechrUL3M64MXNWFH1z4+PXFi1b3tF5Z/ZewCHqaC
aQPsyKc5e1aoifslpEKyknXEyRDdY81Fgsh5G+bBpSxYQx+n6IlI9V4tarLgpmxxBsCPWGyKjmjG
IWM90HR92CSwbQLyLV1KKa8prqaMP1pQo2gGf9OUtYcgrTd+72GdJKauI63FAJqdzNUXEVDLgIVo
u0W8xDXsEO01hu0uh7xSOfUvPhpek7140vkqIF+tJAgIY4YaaLNvrWcSbV0lCHru//q2uEVzkym6
AV9evwS1enE7TAPD3GH9lzBsSlSoA8MHyZqKaG7ixwh92djQRWEOI85ItmXBVtwjkwcHLSJ/5GNA
MpPcvS94ww9Co+opECjNoEVKM2rXsUyMfSvDNztcYC/9eqosZ9X6mJcLbnjfO5thdetz0jcABOyg
vF1KCbV7RstWJqsOqpNBidsKF9UNSZyNaBPAE1TdOv0Oy/Ari5xjZk0gG1vjiC12PunJBuc6/MZ5
55OjgFRXPSGoR0AoGdgUkIJay9qR13zQjNplDR+uN2IONICpFtKgTcTlu0Ko9GDt0QW9VL1hQKX1
tn7W/yjsnYSvKz1djJrqZA1/UAQgC6PHCWinj2oslX+AV9EiUPaNZMESysJikeENZw4OafGNIhMV
tM8SucJUAcx3B0lG3+n2PYizU/fu9eUNc+AxL5xbQs0rmvjZ81NCTQQrOnS6gFUzohjCF6OvjvnI
2FC3kNEEaxQuNLkOMYytdBQebdPX0NWpTGFx1JM8FgKiP2ba3RTm8ELdrZLDO5gikBdZapwkf4SK
DilZcjIclkOqpihlTmd2at8VKA7ZGEFqYt5tzt2nndoU5Tiq2O5G2H0WJJWHiasO/a2IDZJYF9JN
QHb1u4UOewi+yd89kwk3K5f7yO9el2gXQxOLFD8ltsnsktQ9RsV3cQaUrYheYnNmc67upvBGXCQ6
OKBoj8KdoVf0ybkIh/c+rp7KSmwtP/vIHqMYSU8VZo/1gEE6tdJnG7vHnVeN6Yof4bPXeKc4IooJ
KcC2bHGr9kfVlBQoyACPjvU1l84+xvi109o5sPAXc3VI0w6UbuDelF7K/BgZoXcvpPpjm3DJ/X3M
eeTAxmr3REvC4+peyLcnAyU+2NlT5xvUfNJ5Xgj1DYFYI7PvTmbXJQxyKOpdDrQ2RyvD49oyG4xJ
gUWojxXKjR5z8p5bS1xwsxxQ0KLHXXnsFY1z5/JPUg3PnnVvN69Y46zgZ4IhzaKu+sPemNxjvBA8
cLNAXIOev7HParhU+NoFJ6FA6YknaWM6b7BG7jzK2X4RQLAjcqT3uVQdA3LHCYocpI/VODxjLfDc
r9wzj4vWbBllToMAMbp4bqd9DeY6yFHkDeRxRJsJ82cdx0+VsyjjGoyq030kgdj5CIt5BT3MW3Sd
pPuePB6qmdLC6V5potm4LXqJ39JBCeDVWAKdx1hDiGI/RhNtDSAbHRIJAmzHigLMSjiOh3VD+4mq
aMfvZr8TT3f7lBDMOPsasydZEq/UDcZjhJYOI9GhdsyMWj9c9+UA5rr87TnkDgdo/5V71VJCUQ2u
oy6OaMmfC6c+NTODTfatH1aLUSfGYR8Ry6wrE4ABsjO3gLo2o1fmLdSrEh8nNKLh7EADHoZw5zvy
QWSs6mNHoivsrhgnwrU3/4a/TZij98ycaMk0Sn4lLRzmZLz0ARh3oW+9tnNoad1XBOoft/8S9RdH
XAa5f+S1kOm+uHTLrdtJ0AudfDEsKtvO/k4x4BNPdMjt5rnB+Gc7s0nFj/dlUm9DbX64JCsrNmoW
BvYgzU6+IfdJm9DAgn4PZhLE5n2V20+upQ/dw1QE8wbOyTXt5cnKKWq1JuK3I8Am2Tia53Ws+UeZ
AItGfiCS3It5IMrLZEtZq5sqOkqJ5pIDFLxLdPdYlbMgmqk7hQGsXJTtLZTXgNDNrgO4iBDvwVvU
BQbFIAGu2Tv8wmcwBpQ87Nd2NnJYi5hYp7QkS5sEK5dhr4HwMP+1d7UeCSAy4fXiaoq747xsm118
F6dmcacq33wYfNfbJwvuqM/XczwRwtxnVzlsyfPZtWm5GGXRL6Q5zsTcokQ7oXn+Qvf5NFFriAx/
SB7sZ3z4XHzFxe4dqLRLHIFfPJg7GbHwT2Z57839HqEa+QDBT2ZlW3tmm5wVBC948iWqfoMGvUe7
DygRFmMc8uX1Lwv1e504rzJtd+7IjRXjG2YJcpcSemma67ryd5V5brpPo0WS6hq3oOls+p7XdPZ5
jpmGxXaP8c0m0VNaX0AsD0mLKS5CYGIO7polfnHUzneru4YFGFZtUfTPMG9pRcUBnOelMm2yCUxW
IvRMFCNdsy+bRxEvHo9N3NmXll2hFb/WzbQGHrXx7feuBTFR0OckSXhm8ZUU8a4azylRsZT/Gzfm
RebvdfirNt+qDPtglpRPGhouRiCgsRqQOMhq4tMpPU0LlQzF03YgBEfGbH6ilKlkQZ6tjXx+KJeQ
yfYWOTSAyoH/46iLlQtG++px0G2zT4V7tBIjWWe0E6ZV4fDN3mUbXJvwzaDCoRk3XoCOBgiV20VO
+UcfFBMLNImccCaSkCqbb0RSf/tm/+PXaNtUuqhS0mwdwjhc12AGDC9l8uP5hExOIVC2+Q/MEQZ9
8tzXD5zL+256wGe2NpQBLdlgyko7zXR19iXT/O6u8RjwJy5n8fTJ/HZj8fI0TyTVrPeSTtFXTtQw
thpZJMfMh1NNSrtnXDvk7/1AzobjP9tpfl9gFWRD/DtNaH59qppzjs9ySP3Fek8+qUMWXpg6jCcV
Wksam6aKj4miV+oIK8UleG2aN97ii8H0IScZJPGBXWSkRvL3Vsh5U7lL4r8CY1YI9DZAEdj3TOxH
LlFUgPUuH+b54qPEVih+ppjaEoM+539K+DMmbo61kaDYCO8AptsFbvDEtMZb1B8UleZmGOv7ItBb
Vd80XNoujJjzLbLRBLsYQ40qYf071OUZ0jMznCuQ8qPI7R9Rgh7V1L74JNy7IssuITNlMemjbBn2
1hHnuiILovDnLSCBHwVLD02v9t/9DK5yGuZEwxw8/sksRl2Br5jO46ljz9Z268D3KFzaTQtmHerr
zPOwid2Log/rsvrBQytmsLaZgeZXrdyb1IqKbSFBK0Z9HvqXYcQvDrmWdHTKlc1Q4XFCcdWAV92G
LOfnPTXYqoLI5/c1vpl9ghRAAyDvNLgB8HygQ+9G9HOYp1cWYzRDceLEKfthZFpYqMGRrkAib0Yb
a1vU7xA/WehBRzbW7VKJMLiS9ZNV9TtWVwq7jm/uBrPcNOOrYiLBjQYCD00d6rxJq1VoklUVvyBo
54HcO6FBFrSLVGZC0oCDphh3k/mgzceef7YI37OuXmmGuZTtaGRwKNR65QRfIcbFlCV2NPpXSIqh
/5DnJLVBoDadry5ZVHwhAXVJcVGYVXUrXmIEZ22pLlTnc11u6gGaM9S3NJj4NcQ0qYGtL9mhGNdc
PkaB3lh9eLXkn5YsXCN5blN/H5XehhYDLV+7ilBJWd5TQEKtARajb26jbLeu5+JbW2QLwX4R+fQH
jVNFgCWcmGMn57T6ssnM7l5Un10Yde2T/CEhx1URA9G583OHKa/jjhrZvQF/QJm6c7O9GBKceEuQ
RAWO8VeBEIo9eXai/lko0WRpNzbAf2Y6M2kBjXPzPPkwGtl9mMlzOBIA3RhEI4NxWOGUFcco9e4t
IV2oTTCh3eTeVqbA8MxxhHEOOgNXflRXBumcPOxl9FwxuoY/xbiazT5RBGPWkm/Us7IlXCK+M1gA
1UR+eHGINqr/HOJlW4zhPkRFfSwazTO6NHth8T26Cb2PS/Gdi2AVRtN+KHA7KcRGAHzIWSaay3bh
TPp617D2WBIqYdqxhAWa4cy3sgpHsscIa/5eNNQBOVhz+gtNHkvmYltzfEQdFNQZZfXwYXQXf2y2
NaGwzkSlx6pEenvZvVWxu51xLBZ7YL4DgkUrYVKA8Qyu0lhzkF/c7ub/Spx3yohDTCc0QE2uEsBM
XoOigEmAaSCsJw5bMFkim9CM8HRZau0Gb6jM0MNZm6ju1g5bssHycN5MhwT5gsm5UpKGEgloyyXO
4LXluKRlIc+DZJWuZ7FMEr0YyR5yczx26gIdpDunAyROx5CvvtvehhG3u9dYz3OGBYzZ4XEms2Ux
vY0bcFPpnUXOx6nhEbcsHHGymXHHIuxfnmxnl4e1f5INkivtWowSDPMuBISzbQa8KtRXMZJc/AUh
QRYYfEaU9q5gHBDVADFTa96TwujgGnVmXX1VfU/wSFOd29Rh9Gcw6kLQdRc02fRcIcUA6THoZHos
MvE8ivJr0BTKU6u9vd/H7m6YeOsTNT5MyVI6ZxxYRQR1zYjYkekxf4zlXovKPht8rPFues9hWrUP
oXzyQ+PgFJ7zU8vkkgZ58+GN+WtsO98EUMQDghLoQRE/MUx4/VQ9y35OH5qadxtbjr9FR/up4Q9C
6erOQdoX9+EAcE2nnG94NZjcAtm5M8LHAHIlX4JmPokR2LcVKTUjjGGfUf4xRpLmquYS4J9fJx3Z
G4OLlVOCvlvPt6lJzX2/sPZlMnw55nCgkh7XUQQTsnOj5txHP5hd6p0jg4+wg3CRE2znxeKtb3FA
ybldN4NkF1p3bOYAu5dohxLZ0OTiDLhTCPlWqh2fbeJGV9khaFGEJSnLl1jsyR/co9wzjwotQ1P0
PsZv/TZZQF3QgoPqC6xzGx2zS6aGfqUyo93Mw7ct8HY2oL/u5u53SOJDa+KiN8tyF3UL0Qvy3TaL
X5DSO2uvZEaqTSp6y+WuFqO8EnUVb8fJ4VPcPMVB3Vyky8QaswpkcghEaRjtBi/4bcqaQqxeopSz
JkGqPNwISnAYU5YGQTT1r9ibANcqLlvdwlQwUm87TcuNDUPozvYCSiOc9HdNApjJSZ+NjtpLKrkp
QTEMLvTOxqwu/HwmjpPIWlVwTtGkVdYGWxCAdGtu6MQTciJ4u7vi0M6JsfNtZoVKoLnUSCaRGbck
93EpqBHgWtqkGDVgvhP1wtTRWRcyJOSBbxCDYnuWzqWgnW3rSiPBCjGFlfyU2Htyij3OPGtrP6Q9
HhFUexPBBGyloLnlRsatyNfVDC63ZWziNp5MxvIsO8LoZ0iLjlBFi7TN4WOaY/0nns9JUu3EhJoS
qweRSpjyo3RKEDchzSnGZgmiiW4inoZDTYCW2Xo8e0RHioIuZgqw9zIugbf3O1mKJaIN1i3P8Wam
bCa9A7dwl55Kp1viFsnqQJ6mMBGywNWfUWGOWEs6yh27JrosC87anWrs3pBGE+So1AffxkyDXAAW
BlNjTh5RUAtMs457KnP0YAx9fKYoFLfoQw7Mxb8CVfxq3PAcBd2paGV7TZW4oedhZjroc4Xc5A4M
DEE5LvHFAUMryZKYOl6AdwIglQU5PLaxeG1kowGJmHoXCGcVO+OjhdrxIvTW+QWljU8+sCJmvfO8
DUqiV0hDUK7JK/TD5xldwtmNjN28GHa9qQk3TdE+ebIuuDq5ECYz97c9LAJZojOt2VjrFIpqIc4J
E8aVDdx9PegYYn8gHyYLPBVjSeLN+CV0OC/YY2TNNiNzpXUYxgVmywXCjydaoBttGrQDY+rpDfAH
XJ2ArskkYZAVlTMLy44+KuP27Gf0AXKu7injEYUSccQt9uTxOiQgzT8IRtgKv+k6jF+HAIKSUO3B
LCyC4eETA99bJMdVdTDD79zlfZ5JI3SDUh8gZADCV/eDNtdGYtWHTqPbhK0YsYvD+WYGKUMW4JEF
E8I72STWRjX5pk9kgf6xdpnsv5XmoeZHe4VTgFe6e8lq+TvzEUSJxvxU6cgCJoT/Ku0f2F20CgSJ
1Hb/4eb9hnmbebafp9534Hn/lXxkHfyQxEmbxJFonu3NaBAvCdfH2M/ZeO9weIMIrB3MB4b3GE2z
99iFw58Jbdi6CyBtLUrofWzVpxHq06Uu95n0kB60sLu9tMVUORKPQkoY0eT4rnhzs1tqhyn6ggK6
67tpifnS90rgwav7DbNTh9feN7tRVufSlc8qwjoPUYek3znjfoQx6gO52rrjQDIS/dnewdHYLLzh
v6DDrpvp8yCHP7XbvoRaYv2D+7kvAuiaEy4uk+filsXTvV+iFQytIt2XANbvHI+UKUwnQJOtlTYs
QEI1VpKiYo6Xm5BXzISFjEuk0DYLJhYT+GZqC81DkFg0wGwfNy08Bsp75ewMkgRp7PDCxf5LT63K
BMEM+GTCa6KF2fQ+Z1rQM02OIVgDe/LuJ4v9ZYhxRtsO6oZB//jau8Z+fU51xSKrKdONQZAgDu6i
wg8C4MjzNXupxMepVFx7TGmHLPXSTURWFqkKwmExBDtOJBPiiF8DMpJTZRTkwxxI+XPXjMDYZwJF
jMjBNsviMJtRvUgEyXAegwF4/Fnlolo6uF3ZTYcJUS5ldkI9PZFco3E+YanHKmK67TZHZDlXsrxP
rU+3auQ5yxy4it4pUAIjpT3du3nHBgnv0shLORBiiSbFpS2yO5yvTg3EN0Q4x2DoOjmQcXO8H8pD
p+FE2N1B05h4KpS3UUyDIHBS/5Y9l04QP2cxLv4Q990q9m36b3QlG4ii4yabFxKfaq2djOUtYL91
sUpSB40EYkfAXUWWAYcguJupYPLtx3zJyH4MfKU865QRl59yuPxF1s7Q7m/NbmCIq9/MOuCYSM8j
mrHNUEs6GkxkRODwP2fOeeLbal9gH0nSVdJF3QHFF9RNAUrGroPt2EXFfhJPg9bxQ5ZRnXA+Nseu
PEE/orUABaKWCYeGnTYNfv+US/ecka+wd+ru1dK/4iZxHs3xLYjN7OC3DRyypr+Ha3Cwgnjc5clU
0Dr3DTvcGES04ZyoMmGFVWdnCEj8lRUnbQ/wwycyZtkxYrNxeAM6AB6nOBjJKDRnUokHIrR8w+VR
wGUfK7BRRjuy0FUgt4jUctd5e44ReAEkR6Tl+bTlLGFfJt++YNmxVjlucqzF4tnALcR1mc9HoiQ+
sEuRITNQuxToOpiT15j8KmaJ0DiGnMgNEjk2KGeCRwt2x1KBeZukGoGU6MRGSU6ZJnz/ZVT9PQd9
xu0241QfLTiImN6GWjGjT8dXr58+rLD6lJb3ViWJfYVndu2ZOGR+mmB6HN8Xau5W96yhZc3POnWZ
R+mBOFUvwgRe1hmE9GB+q7XzUDbMNzzAPMqJud7bEktfLG5YKDlku2HrjxKcWc3WiAD3Kr5BJUf5
vYj2eLh9xOPCcQkK7nEY9AsMJmek26Ue/moHin6RdCtF07Su7KQ5Dqn1DnerPTghjOko/NalS9Ya
brSM7OLY+gOM1pp6b0Wydr2e3OI24/himsJQSU8YolOufDbq+SpxD6L3zFOeN6uMy/2ywD0y750h
N0KhATPtIu2/jBbFjAM3yUVqu15g2ArkSU8/w7jNuvVphgwg4buuUYmBhONOjQ0i2ya20miQEPdS
7MenzHwiX7C+d+12usTqNCn6KyBjhDjoSjwCGRaPHAv0fNknFGR1UqYvXlyZ3mOO5xTWEEnKQYRX
uALTHejf4jNzmSmXqMjXmLntbaAy5MexhkeIHJtgTlns8olQtNLDFhj2IlyjJ07OQe7F54gS+F+/
+u//R4OkIS/vQn5gZ28xApZpu5eTskwORdqxzFPTSVvcFSbSf4ZxPPgL02mQ47RxE20dLJQ4Rou+
yhzMi9va5Yr8J2vPxr7QpFH2NqnFgTN9ls0cbsjESUGmoGJzi0tnpult4TBAN3s35iGjEIYiJ5Wj
DxhfV1lUoT9zrHqNWAHhvv8SaKJ1Zurroj3bWB0OIpZrZ4blAYgwuguHNl9blfUyp5Nicu39Wnr8
nZ0ggXSjEMJmG/GNzasJL8al8ElF0bhaLiqESQKu/QiVyzoCNL3YcaePkBTPQew/NlIH9wirsSqC
ycWkk9R4r/QmgATyWLvDuU1K9p6EwOBcSvxdJzQPUjjrM+aCa8SqiaAmUgbkgvAnVQ6KPmdOtsMI
D1x4UIehYDs+V5j5gLy4u+iKTZQx1owgzrb9CO7NcJix3bkw5zc1o9e7GuXKXdTihXArO90pv2DZ
IcGgzVM/kM3WHN0c6ofv8GIjD5ijnJmqG0nobwyBvYR2oCMiyKA1dDx7D3Zor/z8F/gphvNT4+7F
tAc9dJ6T0D5pwHDsWbwzJty9rsJ0lxsH6Shq8db8FP1vEeTAR33s9hgFKLXj8DGbK2dLaY/Pc8Qq
i53XYS1evxrAiRBKIsmt/BCMHUXE3TAo9Rgym6DcfA21NxI82Lxq6fElA3QRvF0Iwp3+l99SDUTx
fYn1zlSt91rkZnmBs8wYpmc4XUbJrdSPqgR/6KeRcRZGgLoTtFg6OTc7wCdW9Z8FkLdVz9irYKLG
MBsYRDRZVJjpfHGEAa4M5SQh8o+ONfd3bY4MwRhyyCIhXuQx+XFT7BQWfbEIWJ4SYHPEuvAtPc5a
NSZvlrTvbGl8Ga0Ltrq9U/D4L1NmfAeEisxBne1jJ6opzJ0nmK53pj9uHJwmbLfYpjGVIe+ITDap
DEhT3ZEtFiF3WUvAYLfNM8xLYQcuZFCIW/F2JHeuKzcGR+4KJyhu7SObTrXy4PvhLeN2jfa4I5Nt
MCN9jaPoM7LV1g6ktbYbYqpgImeE3rrPQV6fzaBtCSBCvduTsgs/hUq4hvgSIURJ5hHz0nuNAWJG
cjW08kDVnUayWdtwLzY2w/u2RBFkJ6DBqrL9JC5oHfZtsC5KBIhktaCfCUdFhN+y3qFbKcM6Jysg
f2hseCv8GE+GsvV2MMyDLC28cNIDoalvqLRHYMUA9JA2TM1Vo8mVyxuDddNrbVBlcD987l5VAhMS
PEG5ecUESmhX/zDZZNY0cwUxShTv9MjfcPW4hvT4FrULimSufsfp6LG5pPWIy6uV9ObVfSIJb526
qApSiTzbLUFuNLJFbnRHe0XEpd0gFsPRy+hy3FLI6Z2I8QG7lrk3VH3MQt/YhgCSCBMZrLsKVCQg
bvfVD5N+bffF2o8nJizDbK/skVORydK5EcDRuLmvYzH6T0E3HbPWrHYEKn+WqXX1cnh5U2GaOBPt
3UD745aZfY4i/WBHi+fRSo84wA5l1nzwNgFyVkidauK+wCwQ104AmMrLp1IS6OklAcyYwkZb04Aw
aCCRMLhEUaGXLduSKmYky5SMYZW/JI5hX8RKFZBCFkM0XVLJgiWfLO3EToyYHGsBqA3WPztfvDPO
kmumgMDgs4tRgel0m/cxGZFLDppMHsolF632rdeWJxAjGzAFO+G2wkTOTBM4ILFqzZKvFi5Jaz6R
a8zf9bFJv8wliy0i93Pg+2c5kW5QJ8C9NhJI8GRzG6RqrP0l1Y0PLMEe5Lz5gsQ34oG+gongiTqs
mPv59aXig4lGXaxg/Oh1fIyX/DhC8ZBAL5lyIeFy5cjrAcALsWdJnkPcM67jJY2uBr4f2PcT0tSb
J+EB0iOdeXHAopYsO29JtcuIt8tGJrYUwyvLJ/mOsQsPwpKGhzQKQV0Kw830HsYlMa9dsvPwLLLf
VZhha3L1SgPD3+yRtZeBEhc4b5/4UIBxNoDIDiTzxUT0GUZgnhmsJJlB3DanNiwdf2cvuX6wpsdr
ayDAnt4WFtPOKMkCS5Y0wL5j/NvBcULyrQ7SFtMDgWp2A1aO5KpdtqQKOoya2iVnENvTnoViV3rX
pJEc7eqlq24NVO7S/agNymnWayHQQjl8uM2TlVIecZYaTgQKYaPATbgABqPpswk/Lb7rWWxH+CvY
YoEqApxBWKU3XjA8pP5MeXvMCnfdga0YeT+k9ydsgMHWq7H60RHjlqLfBeFPxVYv5ofhB9VBBwql
eHtso3QbF/bJbUFCDtmxsPqNv9AC4/bw2Ffc/7m3bXnhQ8gGpUIpukVegBd6k0/PXUVctHspPLkJ
UPiPQlxtdB/Jh8C1DO/kjMpoE0bil0eyjFpU3hlNkl2/tBGajtS49x3zAeDAa0QELsIE2DWl800o
GEiL7MuQzTHyh3cXFcHMNJ6E999l2kP6fRi66hr1bKK0eZgR8xZZ9eQGzFed5mdo9kXzmuXfZnVO
2IQEsJCG01B7rCrka+0RFzqyXc9LHGSZ3AYxe/AaEhDqE7jgeYrsGUUy1MXWf6v6aJ/1cI46+9CY
2dmcAOSToKeVD53mDg9e3BvAXzD54XVECIMBnFFjvm6ksQ38nzFRD1He03Qld7Vp7WVChpTujnhu
Ll3MyhPIwVgBIQxYnaAZ1s7yeZm5IbE2oDpyjQ26hPuWclSnjxDSS+9rNjsc4WiSGwb+cwIZPmZk
aLnhU9YwACYPZeX70YFp5EOb10cbDGz8RJj9KsOVz5IS7IoJztnskn0/dbvZcpj5pe6vzu9OnD3i
OBbGfRnjDwl9iojeKBbx114Tvxi3s8+y1HoMBfsLZeJgjV3/t8yhquf4akfws8bZZBHdscoE9T5L
ee2E9eUqjowpWOK6WbTI4VQ35l2dFp8hwm+je3cooYDi+SK+uDZpDLWFdWXZmRTbHN1FwWcaBo/T
85+u/UuXCJ1FiyefKcfEOhk2UfkOh/JzLMEajeRiLWUJrbJo8y+jT8k6yM9pG+wLiw/WgOY1cR8H
KtSoIRWsxRYYEK0+JvZ+NKBu0XJCYx7CE/KhnmIdihGiIWwfSALWofMX6/+xUzWYihkVdicBhTjj
oQ25pf3oCMxw103VlSktSPZ45RTTQxvGv8xgevG9fs3AA0OBI1YE9l5iW/GgUe4J5mAJMpKG7bTQ
0QHox6q2jTcjaP9YBYJRuUc6yfQTseSibmnUPlDQ5lBgiaQ9pcCdXMdAt8qOI7P3bcsZ0w/dKkDA
WkF8LAlK7UL6W6wJRvVSuEfmt6cOc3LRR4cS3zLpLGQDZ91DQgVcDN6rLKlzgzBbN45z7hr7PZu+
0xLSYZ4fHMF6Ua6D0HoOm/EEVmdVTsZHpguGgt7F4KynB32X0DExwMbWzozTM3LHVZFX62QaNtow
TiVKaxBpW2uCa++AhkjdIwGJ8WrohnuT25Hw6n1aV5+dZmtAusVyk1ukUyTvf5kYcRhGP9V/eRj/
VvbFQ4WaoP3n3y37/3LH2ainrMB1fCmxjyy///15w7i2/On/VeWpmOrSntdspfQ+T1+g/iZEzyPW
qowbuANssLz5jH4DEB1FDPa39rJVE/DEm1Oy/uvbWRyP//39YHn8Hw7If//P/288lULgRPyPf7dl
/pcX8/6z+Pnn35++4/Enmf/2H3976lEY/Sy/gGQ8/zT/h8/yr7/lXz5Ly/yHHVi2GwDJERKPJG7K
f/ksnX8ENF1OEAiXRZYQy++UFaP2f/7d9v7hm8BlA9/ii4QtxP92WtrOP3yGJgGsBqwIhJWJ/xen
pbAt8388S5YrXZMAH741y+fvW37/354lzvhIWQnlE535yomQMfgdHHtn5ld539/PxlfXNZCMaOSA
NKM6LGxMIHOIenAw7xP7OWJ0cq8I6wO8w/jL0g6jXXe8eOIGEYHSsCz4TFoMMW30Hpnp//ZT/TqT
WkuwAXpLN6Td/I5x1WwQNTLD7cR7O6BQbep+N6Ys2wwNLaetvWqXm3O6Npcog97nUhGNS+PvowWy
in7vwMG/9NG8hWKXrZ3c9nZgLimZCqwBFcKIojScDQNRjRlUKBbyiHpL46FOQgflG1wSX0175Sbd
iTChHXG5xAKicQMKbGDjIWeqohtejwYHILval3JoMXIu7WU5geOoPVI+1UChGcPBPAkB8DlBZLuA
p7+Ei/oyCvUuApDJpMO+6VD81Cpk0tL3Dm7TZ5hTQJ6gCoCzNGleEFK5efoz2MM3QDHCsOwPIztb
LjBdtvEmgFH/OGBNehotBPY1ZMG1je3D65Dq0AdFx9rIvnpVW3t/GN+1a9S7JpwOfrSUGW1z7QAV
bv+SRzhNvlV9+6pT9RFHOLwJ38WrguB/zCCdjfB8ujpBncm+Hs/fvc5Q95pA/zn65gMoWJIqGT6Q
mHF2vM9EDBJ3fPJESxkixwsuJnm67O/RPrjtshgFTuIa5DfETe1uAn986ZvFDVEj3zVHuDosRO9c
tB83PlhMc/27sXJmnHHDvnerU8T8lC0jxsop/qLBnTaZZd+UgwFEEU1fpGIbFIQdjdaW1VTMbKyU
W0AVOQ37f3J3Hju2K1t2/Re1i4UIejbU2d5m7vSmQ2SePEnPoAu6X6rP0I9p8EIoCA+SgOqq8/Bw
zz03cxuSK9acc8z4JZQEG/Ji4ANPwEF03XPTJlRBramKiCKSS+9wvJyVttojfid/5zeon3Wpnvx2
/PQL4ooBkznpOHqc0LpWEaF1dHPR3gxgyt0Sn2EfsYasB3hxBOVeewS52iI4V2M5QG2d7ojHHWob
GHY1gArPRvR2xR5+bw2csfvhrdJomiIERt/JlH2nP9XAX8wnaVXlXV2JuxZbiUxtThMu4MJoGfIB
seDbpNVFZLj5zJJER930bwmEdHTTwFvFNpMZCTB7fJqpbTp3KnjJkFwfnMj7U4CpwIan95NtrjFT
Sny0nPhMizkzmhefnraJIHjWgzDiz9p4MLHZbbtWvBIuDS+JGJ6Mqd+1VTmc47kb1nnj3jHe4Lzq
eiAk7Vit3XeRl+26HwKqkTyg3o6mft3vO/8wHEdWLuu4kBQJ4vpu0TkBCKnyarK2krTHYzQiCeQ5
aov7G5hPhdejZIKNbUDtDj6IuHk0+ObIlgrFYgzk2qWeZy2Aw5YGyzaVzB+hsNK9UdUf/eye7awl
IdZVD6h1f8eiK7dRPVqXygFjQ0dXhKQf+/hi+Cib6cKiv7zxTet4zdGZShx1pTrJyujxrmZAyqbL
8sMhouCCPGDhZVns85oywIts/VQVqxwRxurctrC+ZyNBos65h3SsWFcjaStUtcZZ1ziptn67WLlC
IlYQr3q7OxK3fyGSdFfQiXXo5HznQAAhOUSBr0AMYwPiGJhTnc1Yi/Gr0gYR4XqRVdk4ONyyopnR
uSP/19iY5fCbrFj3YFZcIvHoym9FWn3H/JVjHMKLj+5jo6+57Kk5dp3ifhbkSGLZfSqqeDj0EK+e
2B7EAdUijh86G83HNjWPGFW5+2dUsyQjjUsQ3oQ2X2tOaLShUXiGapJGfghGBH61OwIt0yZYCTd1
tmCEFusK9waYElgDzRRbifXjQXnk/ldvsDtuPRRyIKDYUfKSHlDlbCY7F8B91JutwweW+wNBl/Yq
6/GUFNGOplJecBCQcfblLUmKckeEAks22gx4azKVo3drGhjZcfC3Svn3RumwXfHmr0B4Pb755uQX
QBBxCGWrBk9LGbIx7YpNTb8p4U+yaJ6X3Pcuru4GAYItF9ZTYhfukFAfbiYJ/RW0/9k4vmOj6/cO
j0eAGmdnAczxZcA+iWclbSCpey4BVv6xWuQqZeAqtZKA2zhUIhLZXSmy/VSOS+sBxgH272zcYANu
45AumDIB9mJ4+DvRWSynabYOCOi1UTTOXrQTEBPiP3FEyjLzUHvT2g0+3PrPZEzEvPprEZTGY1gO
n/hXYX9bmkbdBsWfemDkucCnwCNYBfwZ59/2ZINBRUNg2wISn2zQ0gNMDCJtu3efZT63xZYoHc9f
kuSPvRx+luvd5OFyYEKmCCCM98ymGADwmI/SfqYzFDxmlFw9I2MTCAIAdQauU2RQzGQn+MBaCYZJ
Wa9UjHMJwQzcRTCxti4VMpvW8o+p2sAAvvYFikBeYzLQhT2tOsUSppVczQoJwsx8yD2Q+W036d8x
qe1hMunMe4O4DfcvBY/WVM26biwfNRof0bi8sJaqR3vS5dHA88a3zvmasb2U0Gz2wAb/ZhRgehlL
jBCrFenTbRnCb6A8yaRvgrPoLNm7mAO1bD6liYtS4JvNX6f2wERhMQ4T5zdtugfH+8eXiKBP88vy
B8rp5o1kVbruRpDAmPZSxH/C0TF68AYL43ea2nR+zcaBVEJ4xwnuLHKLecSCLB+N5cMo0wb3IXxc
2XX7yoCcPtkdG+jZqHc0y61tj++rHk9dVYRXk4nMl8DYsiFy9xqjomlwLuZeg+VMOsdCGf3SnP0E
OP6DTPNYt/DfFy4LT+ILPznFY2Ly4UHTgzwm5LIhBW6B7yf1vgbuPRuL6QC6lId4UOCS3M6+eGl7
D6bqkJzilopqg2g4zz2cuAiY8R5GzW12ruRrlwd7jfde9mu/Mq/0Ud+CKcZPH5yt1vf3Q4uQm3oE
T2JpW9seIjZWYqwmywOygB6VcGeiCvZcB8mXNGa15vXGG888OIX4zn28u8hVCcldxYTgfTkLq2io
smJ5/t+xruFw6xNnMcfxAKTiIOKJVdpQcDUn696zdqZZtWc5IKAWEd0OMwpUWoJbdSnLqLGSULi+
Ciu3wQk98l/uud97Nk96v+gWtRnlLVr8juOFn3zjWuQWW8HaY7Sy7yG37YHobrIE6NFEUGuVFyRT
c9Ojtb1LHptcPPe98a3Jox272UDvKtAvnJJgtN23t2q22PDkLm9+/Ztqz3/0KsPHnbCgIfHMEgum
joTLb9VYE+tz8tBTnF2D7BJLPz4mC67XsoYf+nZvuSd/cMaR+R79Nx3m5V6UepdVw1NL3uBoor2E
Uf5mVxRbJEb/ZJeYD/ZyuUrz2DiJftq7IeuhTHZ/pMPe2CtOVeB81GxvcfbTv2iZdykbbDKU9MgX
LF2g+OPwD2Z5cb16O3E1rFKzbMjoq2rvuSeFk7+0oxcHeNOGzMhANoa9cVLCKs0T3Ig8Ku3w07UF
D2GTtgOOPnA1YJllIyv4OsZpYXTaYsPHP1t29Jk7kRmy2T72pOREhKSHOQtjVrqtANXsGUZpGC/h
x0eh/wXLFYOGFACCZUkbu7TtXeUEQMpgEl3shI62qBjIQs89iVJiJUDVY6KAqn2sK+exrehlKjTv
kNv7kIobSiSsYT53uMAejLvOKY5V7WRnm5h/P+B6H3GbxZI2qNzzzmMFXL4vxDa05umQpdYfwaBI
W++77xp/A49KR8QBbkXqSyK7nZq2vG9FPpGqBikRl99e7RL8F8GtiVp8WmP95Wu330nb6fajZlfq
UK6pKNYdZrHttJ5PeDMOZeGfaA+IbnWNWsRU8iAD8QlaHyZHNfFcYgtEuSoVEPKpZ3Nie7GD95po
bIGP/zQzgvupJBk8ugg9UEEOPNESz/5Zjou6UeeayBM0nAfbKwSHJM2JRobGgfgMudSOUg/L+qlL
I79zJTNQaN5kh9kmBVFM02DXbZIBRHJsyo+Cr/nKi5UAV0plSgH6r5bgJn3Ni80PMcD2SyRaLA8W
W5qB331IMuDYNYTZIbs1ShxU0MCOVeRZQzmyasnnl4avEQ4Ol4OveI0lUFJM66uEbD5eEQY6yy8C
2LhEZyH89BEYlqmuEWTCz8ZpzKWAB4Wm/8aW6O4MqhZcVBiOf/FM+bPJRAAkXvchX3s7WCd6sPZy
gVZHztZp236ty/Q37vgh6dnqKYfx4HHlo4+Rv4fdg6EbfC96ZUwT/S7xaupAp3aP6nPSTHKn6T1K
MbKPyYKc98Y39NSTNz+YObc9atbFSGiLS5S+FqzS8JVhmsL/bQt1X7hecQyt7gxGit+Cd93RbJlx
8ZOPKt3mEk8ebGD+2tAOXEkGq8AF7pXipCGZGH7UtHRdOk1VYM+NQteNZn3AXbyr7q1RxMcxxGdn
uo++iN+SghUlJ/cdEHV/s2yfxdKSx2ESC8geiLCxzvP05PqDt+oN/w8URMBHeGxWc8k3ocp/jKjv
cYTW6bpruiMqt8bg7x98/AQ8uV8ijwmh54mKS6fC+AtNcBimGIASIraf0GtI+GqTcsluleI2WRsR
D88m+9M2cQotm3buvxJhGw0Sh/06IwfLKgRgukMbq7VwUZiAQF7mFD3QLgElwaYtSrw3JNKapKUu
KPaYqbT7a/jcSoLcrbe5G78bobNuStgmrjMSeI1uBFQB5LhXtwzYjdZACntJ/UNFInUCoDxQRVZD
2rTy9hwoqi2Lxzb4iyk+btrh6LaL1pxw0qi6OcWxPP+kba6OuU9Bm7P4PbXt+Bz6+6MWRAytn9a3
fgtu7Obc0E4hsl/wzdY+tXg8x8BNW0Yj7gYg6fAL4KHclQN8w4BSCAH/LpzcYD10wTNv94xYjSVV
+nVLj15+tc1k3GIn6KCkWN5G0l7ow1VWVfQ4AL8JnO6Kawe2g/Ez2fLDMvxn7czTSjaSgz/7HmD3
4QnSGwaJ7s8kiq+AVWvDpZR2kiu7+swd+6agWu/JptWOeVMVkm9ssHRvzng++YUWmS0JfjlJJ6uu
o/2FWhQwE1OxtXX1xHX527UwNURCWgyrPjwANYPYwgwbJsXflraLISlTAmtvecMn3E8EITlmlJFZ
wzhfZlMe1pYzU5A8h78ynP60RfpZD6QWlPtcOm3ICRSfohsfmRPpVR8arD4p05JhZesoCuV2vmsr
XivWH7HVOr+Pp/yQJ9yCE7dlEgZ/cjAHYubkPPKRQ2+ZvAQ+cruXkDO3ivy1jwMswUP/40YzCVA7
1MxBn1ZrDZvcrC9jgcQ6YZloWk09piQflQKD0a57YR+mWDnyp/KlN+rPxvZvUVdeAwy6SONQR83O
M+H4QgcquWgILzm7zP6Tl361Kyx9sYV76xW+xImOAB7aZrOjd6fP7fva/MGp9AzRPsPSr7ZuN9kX
4oWbWbUsWqJg63JLKAvKIpNYP5OrKmYQL5yKwJRuh8jeTxP7FzuPF54JvN5B5GsYWGQO6+eZcm5q
z/pyh4nuhoXuk8fu37zBv4dDCb8zjsqqM+eViiVgs0ZTPodoVoB8GhY+OEduw7gwdgH6oZRER7TS
en17HKkzA01luJRbpCJ/1TZCu6HnL4dMUF9Y8sI+ak+jFwY6L9grTBCnPOhPkwgxBTjAP6soPXtY
Z04IsAYpoYKOw+4TP8G090jR0izC54/NkyOwGX7PcXjT096eK/3UFD0HudEGOe/ghuiy3D0QHMQf
mTIphRJffeKR87OhrEbR78jjnwTAyctojGo1HDyb4KzP8QDvAvghkZMXp9HK71kpmaJ5JOwP9RG6
tdezdqod9WvxtN6n35heZyA0BBisjUBF3ICfKLE5q+CCnsqbFNwX5L/RmD68BY2X0JiIdC33bvmc
1t1MdJHzc1les/TsEqmkQzqkoktY7/NIgm4Y8xy+e+kttLLfzsC0VbqPscBZZ+onbHHFhr0ODte3
IoREU2XJyq6LnfCqnF/JfwxCsGJWMNyW3RANSkssm+iWLERPKSsPn4EUwsbo7TXB+oZ5eeai4XKr
HB9fcz7BkhprdF8Li02Asc6CDEgXTLFmBR+dykE8xb7P1pIJPfQTnLWJSjlskkA1MAMeOsN+SIa3
2Ko2qqsoRovpyv3g1K8AtRE+WL5XEjl102Vw8wSRN3wHLAKm+E7mbnopa2K1JSFLkDZqrSxgwwoD
sw7i8T5aSj/szoatizZKFg6qjFwC2xLm2MYJMazjTiKMb+ry0AnT3PbLgpBgw7YZIpIQGeV0hC7b
Ksx3lXDCXTAaON28ZO2E7eNcxc+SSLpZk/1JSsMmVwmPK62STZSVN2n1LTdOSBJL/0o7ZIw6UYWH
pf5TxC5Y1WE3Lu70NuaMTiTkgJRw9WqW9yYWYWp47Ksqdknjv7P+QTKoH3VIHLmE+1ITQWD3F3+4
LNTA0M2PiQQpq5dhx79nVkkY6OxdPMhPgEIMBSWAESYHMAIzJim6qtZFbL1n9QMn3Gs5W9mzR9vS
QAs4Zym8y6X3O44BucfIf9cyfJpab+HM0gY+w0ZW8DoaTLQYLZBtcY5VGnJY0J5KsPSta97PY3GJ
VMKnhzUPs6FzF7IUrTqpDphUfzMyKaLmhuZCnuZMZrzNUbsLHdhHHFMTdPv3YvY/7bb8qiYsBz3E
bmH0H7Ve2CAFUZ7B53EM75/ToXfCzvpXddBUiNM4TJDxsEuSF6+amc/0Hcd2YNNYHth40vLhgLww
ZhzK89yeZlmTm+J5vLKduNhZgs32MAAMzxUxVps7Ty/9EfWRhnqMmVEcgLDI88d2zPtz1PuPmfKa
zQDrZjXYIfcavDqjDTxhUiRqI/Mkq/hd4vyzsGatYJhZ5blWPV/YwT8bkzW9C4IxfZ7+1KBtnoRn
AJ6lEWPVsD3KosDd8Nmy/iIs6yTd8M0CTdv51uOZEeZpfcG+g6HNIINllYD3vcF7TZDDdRnx7PO5
pZUzpMJm8acO91FdmetM6ldX+NiaJ2xtGZc0zwOXtvWUjZIwsM5zWJzv++qVBvBhP5jxa5uS1Em8
Nnsko/jSls03iK7Y2zUVjZMieakCq7jQW8J3QxI7mQpf7SZuiJK264cmcOOdI3ByLxGhQOu3Bn/H
yeAwiCsn3RXuYLxRWnCOxs4h5I0ptzTA91mtPVzpYOWKdoB4OEOxILccEqAm+xeDFbod6fG9cFyk
ruQL7+dhsPO/c4v7nW9He08acDMn9Sc13xtWX8WlauUu6fEwicLZ1zLsrvmd5PS5yeiBewjxX2zz
KDSuOVYoS/GWpLjQ1plFkLdhjUXWYq7Bnlq4SAaywPUVx/oxLhR+7THkYMb3akAU3hSNBMY0tNa2
C/rk6KV3odfhdK8H90THAZse0Lx5XIes6XP72JbY88svT4z2fTVAQ5y+sIiSA/PB7sPI4HqEkJeS
Um5rS2PeyCSGs1FwJGkP7tDuMk5YNtuaSi4akpx+2d1QM+eoU8hRfG3ShLUTogaTkLNjTiSRI9c0
DixP6ivGgCfIn9feY3CwJgwQ7MtfbdX8yVDBN1opmNIpC5bap3UWs3TLGb+6o3jGZ8WcYRWcnqy+
dI5OyorRHbgHJWHlodo8VHZ/71XlM5FCYjWh4oipyupkIc1jDiJDV5lkr8iYvGT5oQF8gqQ/U3mF
P6dveQaXMU3KQRV+kJulLaAPoR/1BXYi9KSSi2lkSkvwmbfC/kmWK9hKrYG7XkkgPwVnUuAEy71j
rEO4nan1bBZ0TxTj/GZBo1rXv5lVPYK1vCuLAgYoA81aZt73UP2ky+LPoKsqpmPRE+Wj17vs+8s7
Ab6wNi94iB+rsfjbk1IpO4X+o8MPqQhPJx7Sp0WlsXAHYONW9awDzCfJrLFfWP7F79ie4JymlcjB
2lVe3Q8OIKY40JT1V0u2ChyUp/KRwM+f2lUM6+FOBOMxcKcj1sRDF4cjxbr2H1qJEwtmYLe15iUt
YRdfibbf+UpPk+KNbVgvOXedwMOV9Oor9GlVapR/J4GGB8aG6/1Od/O3pPS4EukduXO8NcXwS6OA
w7P9BqLlhj2UG2rA7dcqCYUYkbwbPI7LqDNtBpwx76vkkDmNcQuXF9n5VO0YWIgaP3C4G1Uz7MfT
2FcRAnLvsMJeYvyVmE5R1n2QqdjMKdShDsrXxKryqvlF9wJGAgLicSo8vLd++wFCnw5gjhjtMAW0
JcB4wPg9cbInjzbENIPaQ4MVOGoBiIeM8a3DaoR3SbAvOzfNkoDN4I97XajodKrck9WrauO1oF8p
pm5P9KCrNajkZtPWtcH26ymO1JcvAUHUVg3JFOSRO9t3zgTbwLYTjp+s5VYZaM29oDiDSIU+q8y+
Mq66RB0tUohbkkF0nzsCfK6fnTDy3E+59WALZmPBLE5zs74Nbv+BiSruXCLbcUv3fDUyAVlcGK1z
6OkNWuUO1siOijo1QDNWvo3v1iGNI6I7e8T9qmjuii0yh6j0/a6Bu0hQWGHutuVFpThWosjTp8lo
savDCjbYHxzg/LtrEfOYb91HWIkA7GRH0D1C9IY/e0qt7gX7+YlhSuyEAb+jxTIJfWA84AQysDHk
JjNinK37SZ8xPkzcjLiepiW+zjCoCASUFCoLa40rmJG1Qv8M49Bbean5okeFcpA1YEuGCJolB8h6
HKGImEDzzR59IRv5u4iu9UBbk6I7peBczSlGUWw9zOm6jxR4Zc1df8RpDqX/KRE5nTWURXJ+ltFW
uoS3Ekd8j06pQLSjkSLbewe+FAcShzzyjPAaGmZ0go1lM2UfbKxEu8VcAISu2kpFaKTV9SvNFk9x
0hFexqoF4P07eQNMhMpq+Ti5qTnbRIIzd5592ybikFfB+sRj9eG0zXHmPhUKTBjmuq1O2CLcH2n8
ZgqYdd8kVMVNP6YTvKEXZGhA86eGb7f1LFfDh9mDykLSIUgew8hywN882GO3tzStMSZcTb4N4zZJ
ovrTTRkHdY4XPeiHn6n4Bfzz181HyllJQ9h4+7rwq2K+ILcSbNwa62Sv0x3jZrPP+/ZRhLzRrUzT
IxrQa+FWX85cFCBRwCi6/UlpBxegNidq5ykXCgWvRljqJTT7JQ3IFjap31jLcMq1otdGlK+Z4z3T
lcstJKPcMxzHo9dYMAsi2kpSNk8rrCoRFacGD/TG33R5BEqBNI+k6orgpPWtfe8EoeVvYJMbzeBN
GXHrH8wApRDV0afsiOIankYT71tJ84lwKnvFqWUTZA5WutEWh9kRiK1ztksVpjW4iBuqNVlR9rjc
oQ8+Oxm8I2sm1SiJ7U1RlBxYQW1tyt2vAnciojb5vjTd4ynH/brEcksApaLuMrZW4ZGx2T/wpn9S
jIlwmErU2QBZ1EaEH+jXACOjVpb5MyDpn9KCUNY4/RpB/a3Y2K4azeTbR0JehwFqXaL/Fsr8rENm
S2JtNxnQsVWyGbMoEmP/8q3L8IFFEQ2CWbGfqpZdHcI/IeF1ZmqqVzV1s3ly8ESEQBeEkDMyivoU
/zJxkJ+hqMZN4SV/Ii+ntUBCZ0/tdBWLMr/88z/MXfml7Rti7I6wWSWRyPN0g4uwi/8CxmSia6qU
g5I9bjtacEwnOkoztS5JYG7MRP4lA5vvRFhCItf8i3aP5EeZX3bJyPBwxbJHRyfryE4j18yZeQzp
7DbIgRYlknn4xTSzorEpPEfK+RJYK706fIoV5KOyGZlMorvK4npNRmyB2St+ee4fk/6oXQ/0GPul
fnrVXkHVkj88laadPrR84Jx+bh2ci8ehUnch/MadndfGLrf8R2KBPHNIGK9ygBVrKhW+fdeh3nGg
8kkzL1GARpFVPcw9MBVETF16d07fR/CV+UsZKwCVucnNpER31TsJdixb0Z/oY3kgl3E2jewNV1F6
GutWbyuXVCwiGrr0DKgstQmLTA05N9GAoOHcfeid/IEYMstO1/oZtMvGlF64HcGxHRo1C/bxqvC9
ou1zo6sX6rRHNQrcUajQHIfc6U3yKFqFcxYdKGoxEws4ktTclAPnLfMKHia2eIIajQLPjHWkmxpv
dL+j52ra5OhJ64KmeCrcGnDESXT4yss0vW+KN2N8UOyL+1A0G2DZP6Fgj5S3SOmS2UXXxZ90Mu5q
4CYCRPK2l+TaEGZufZlIAlMlZ2o0V01mAFM/Cb04uecizz+bzMIXr8IdYNGH2iIRUVliWzRGf1Q9
uxi+o1zRYrAPoY6+4FQZa9uECAef2wFSyWK6p7WlssM1GPkDBID+jS62c5d5OFRFBEWQzi6CghWW
+frG8fS3VnGyDxIblDTdbow5sGfVHL+RhcJKX87nYtQ+bjKo7yZmLS/dA7FwL3x+r309YSnGZLcG
C/pdWBwaBw9WMt7RQzirl268K+TUPFD2ley1LShI9Msv3U2Cg+X0NfsdbuNwIrwuKgj8m4pGlFNi
pi0iOAvjtbEc6+VUH7x+oMtKZUQLSnZ2wXw1eaYKcyRqUiGZxqGOyVQUeGBtc5d04lVP/l9Y6vZJ
WoG5HTYeBJVVYeDJwriPEl3YR6dJ42ur5g/4BqwDaHg89YNRHVQJcrvvn2EEXe2kpB9vxGVBrxq9
JtxBshoqNz+dSkVudA1qWciawWM/nQdnJePkk0MaC17nM40SWGadSxJhWtWCzmH2+PdtwNmz651f
x5RXI+9wGTX5ZfZKzmiOOPegitIcQA9LoU1Qww2S3UMb9Hy++XTQIUR03Ijt+t+UU9RzFyAvdTW2
HMMOfkrETksPT8i7+Jzctzjz97kC9MjrUuCVduS7n9OgvMzRzPYc4A9TAktQEj1Gjd3i37SXzikR
AmcVubg4RtoPe86zfM2pZWH8SymaWhki+tCscJwBUck1km+CiU+Fn99M35soD+azpLvl5OVkF+jp
g4OZS9oOADRjoGIhPD6YIu9OWUkvKITd/7oj+Jr8wfiifrt/bVL5/9M3TH3K/902vPqbR0mtF7vw
P//3f/wHNSz/FMUcf/77fzP/s5SFehVh+W7gmosTd+lX+V+VLP/u2DbzRSBMX0iHvd9/WoUd+e+O
cNh8elzPQng+/7FW6X9cxAHWYwtvn8VOkD7jwP6vWIWDf/EJi8BzA4f0JEKia3nmv3jOhZ2OeV1w
nAuXHVMRe3dZ62yHJn8mTH0KUvvJAU/EIO4c/7e36v/gdl+aaCADTJEql3fHE//8ZFf6Jv0yqPXO
v/zkREVwbn0uh2SAcW7DsU6N9JnjyF7Ov9yYOYx1F4rYNqmyX2nSfsNu8IVf8R5WMA+1U3FCkQ9X
nuzpZhpunjXcn9sbpRRXv73Tpn2w6+EIcS6yuMCsNsa/5pe3EVj8//uFMAf965somQJNcAw8fhw+
audfam30FIUuTF7M1uxCcA+ku3L06Ml057e0b+TO1sF3XxJ5b70eHNDCyXVLY98q64PN0/dg+it7
bKCrwSdfsyqBtU6FwjtZowpL8Pjbd+AP2BhTtQEGc4nMXY2ZOYyg/yHmHryU8X5FYUwXTSGJc+Zn
Tuh/o8DiH4zUoaB9ow4G7caqs4QqxNxajV1AGZwYSOPF+IoxX/kRyRXmQrfJUCLg0xhe/xKWv9a7
Uz4Movxjs3dJ4oYMhHbEJuLgwUzCL9x19NrazYJ5WcTb4BcxD/E2Ns46HG7KNc4o/ulrYjXZvZ3q
e91+j50gipPTrZC0CAhGgaxveU++pp1gaNSdVQW/iS6OdT4TP44WQGYdvAV9wxbWSTEeJrfh0cZJ
VbRFSZ03sh7K0akVmha7Pr/iNFzj9MSkXgmMuwyMUSFZtkFtuE9bHvyL4b0ru2Ytumj52oeHuWPG
mtMsOFHIPNxZY3liQstXi/2MZSPnK7NMliwkMn5m7/XsU/cV9jPHBApjzOboZHDL3Tq56DYyDgEa
311kZsWa3DYiUGGDoMCbGTEWwOhkjcAQvac5JSRcNINfgNJYuzKnviZ/nzSic4Wdd+00E+eHen6u
km+Ep2YVWNFTUCMCeinZQc83b+BB14gk7bGJwnVTMGM7uEEjktZYyfaGEm8DWwMSoEiBICWeEt0t
GLreP87Vdp52O2sc0ossAHPPfoM+GmPDalCB/N7P1ulIJFiH1cEWBcRwlwDeFDh063RsDSRqPGXO
mFzbYX4uxy5dKkcfgAVd8ij6zjL/Y4qMz3AhMPZ2tXVSAn6TMx0q57calL9xDCK1vSuPqlEPdtPS
cEDYcdQHwXhyZy1lmkE58wt0Oevt8agdxHrbihFVoxOIOzYgkJHhDmDRrZ8qUmFY5B1GVW/6rTuO
tUDTV2Q9oV3c56F6H+clGjkeqYGuLLAMQbSIWb2Hk0sLFyQH0BK2rWXV4d6COnZIsQewu3avYIV5
1yYVYd7GHDvb5imc5kvPERT1hfKoRjAsWAArolDsunLsbyNKLXMoiZ+T3+gPQB0tXdEjhZgphgg0
sUU9+3JamxwxAb6hKC62DOiC9sR71DH6lqVcc6472qqH/w84lFAw85al3pX07qmMhJDh+PgMAr5T
xTJgZtByy4xicbfGDkbJ5wfLkI3tnueO2b0MKJJUEuhko9ZTJ4ZN6tcXjgjAZmAEHXhCrdkTsP5s
G9pGlsMkKatd6M/Dnp30k8LTAMu93qY6oMyZbbml0F9StgicXPF/LVdHBt9nOU/3pNeGnXdWvXux
LOwDEnYzjgvcLVpMUIq9O83SYe1O5VNM3YhXhr9zxElltOVPXjG8FHkdUM5N34xOqP6r+2ZvLVou
CQrQWItihFy4m0M6pjm6Lh1aq6og42kF4eKmoNspCTGYEA+lTYcRtmxoLjGG2zLmeWJ6ao3COoIF
YVHTgphbyoRD8D5yytbCx6KNbeR5IH9PcMN6hstB9y/rOyJc35kkGuim0n1jqemNPyoXnxWdQFx+
XUh1eIero9X3bVR9W1b4ETbSgvA4AQVHuduMbkhi92TnrIO7hVJPlJg1x4OT9N+GP5uPrut/YWgc
1mn4kth8wAVspJVhcGaoSCDCBHxpDBbAGITujdK9JsMSoHbHB8SsdFO8ozXNIEhZfUcm5Kyat6qq
WFWGqNXr3IihaM2AqmdNDa9A4PHkQzapN8dTpK0bX+6D8jipc9NBpQfRfK5fUJLQa6lfl8FrwQ6K
LLQCvVTx5KiaGs6NWhX8nAvlMHSAwebAy8xuU/ovlSal47K527ix+5VK+arzMl+Fi6Ygx1oivKV7
uh9gXlrVqfGdbofh/bFkE58DfFqPbHlxhUyHXIUIINVHQ7EKqDzj0pxLGlR2Mq6RoUvx4qX1b2vl
9/UE/ClKHCoHYuYEu3isFURXDEt6yS+yK3D2WeIDVAfMn/nG75AE7/ClUFAwxJY0nR2LinaHIGzn
tQscZd2iX0LPnXcj1yGdkepEW0y6Y6xDatcf1Nx9aOEbaz/2OM5y+tFd46+pp8axSVQSNjKoL+gX
heo/FQgujHLxg5lVhDwh2k0hRb6CADGgqlNTXI2Y1oaGHl9WXMkbRqrlToDYWA3hLsV85mXEQfoi
fxQD7nHRFDuME3QSGNZ3gls9VdDDFxuuvxipnnlUrqOKYpO8hy4Qb+yWfDaYMBiUFU0+xYQyWA7e
PmpwNGAWupF0XNsgGR7sluIEV9v+qmuV2uTUvmMkZAc4telSSTmdbAUtQ2NGQJSecgqxbwt4b5VI
We4st6bTqQ4ffY+kWRxQ8ozJdB363jv8zqdy8jktFiVkevql+1fmNV4LOpCzNBZguN6YQx7sZsxG
hd/fsbGNjgDXHlQH4jor1EvsciPppj8Z5v5j3vC859l2p2uAMMkISa4ZOJ+p+KiBsKKtfMn0onrR
kfxqP1mB3ZqR+0rmxXc4VsJ1YOLtqlLzT5RU2Yn3fD3U+Orb/8nemS3HjWTZ9otQBsfkwGvMcwSD
o/QCE6UU5hmO6evvQjBvd2aVdZX1e7/ASIoSqQjA/fg5e69tKv8C/fAEKWpv+NipQ4ueE52D3xpa
FualNvu/lgTrHjojyWAZx7kCI3cTh+25C7aGsVVjf6lcVT/TiX2lLzstMjEXLkZS7Xofnvg4WSDJ
Unkl1okaNxzPsclUyKWZZqJ98N3gxTC9Z60u0U2F5VtZSOJK6G3oYfsmYd/NqrvPHvmoVjYbI7ev
NMuX/YAkVw5gdumhqiDEJJ3bCT60/Ls94BtSEXHKfc/BHS1uQQ59ea+QyzPTK9d1EgHj0NCOZjyW
kgbohG4WWnNDOswyjlju3Z6BrN2vy2HMt50RXeZfxgC0EZIjSD/vrbONKzAtBq4u3rsChHgdmZQy
k+uuYzYsSheTFghes3okNk6yQ24bh31MN5+jwp2OTe53W6Yzr42JXrsZmp2XdBGApDAhANHdm3Ri
h1JtgGnnKwRtNYYWl5WlrOmIdir5GHqwC3W1jTQKH9vWwFYgx322QB4toyE2zqwkz8zbWJAFKdmq
7Pd2qwHYa9V7k+oK8ggG8kFUL6FllDtVDvHZychDGv0pPBrer8L1zJX0FKgHpkGHyLHUQR+Uua75
bRakyUyogTwOInrTE0IBNtal2Saxey0GkwEnhshfRtRnr6P/u2Ggt0WD7C4xZ6Y7KtROm4LzWNmK
VAAI0i1gRasO4qU2NHtSOcrVCxWveGG73sN35lazh/E0pQnYC3t6UUBs3qXjrJHhNh+WlbmrOvZg
XDuq3vGSoXVIoPpJar0w9jlK2TSEPGvJbNFdpBosXC//xhyNceLw3oaxB1u8NdeCn+Z7waenUPKB
w/gZM3vd5eZUEw3mB9/MrPwDJmx7SxOvOmqJc9YS44n9bvqokLsX6DcYssL+6zzPXLoBNEqnNS5M
WAYyTAiQEN44N0HCZo2iepf7Q8+EDu+dEi51H3Epll790Htz5IQHljad+bqD2T+LQZ5Loxg3gV3T
A0QdSOKfhTqhgA4uAI5o5rJga5L9NiaxBBUuQBvH2EHQfZ4A5p5t1R9iYXzH2LFhZoqSXEcsS7+d
FjtH8F2lIZvC9OStrRnIPkFYC5Txc+wRpJVxgIc0cT9Mi9WprPCGcii4ZkV45JCXasE5a+MP24fh
kdMwN0wGgKGuE8ejUdQ9Ls4IwA73OdBEOrHLXkd5lwCQaRNm8JW9AUJWEKzyzWqbcS0DDGpRtPP0
4jUdW2B0TusebSdKOIRM224UHzoHh02Con8xTdoLQzLyCyzUfeQ9AxNhXq+wt+JVyp5G4QQEbMNW
F/ycok7Y5mL2gh42A7JuQmOSoq4utu6/DrjF7mNRI8NAqN9pP4chhEyvnYI8nY602X/ScnNnn09D
AyxV4Biw8GUZyKuu6K4RrVzNY65YVx413RR59ARr0r0n+WF6Qb4pUVmumONDIo2uGUcAyEHWZqCf
Gys7OyZeAkSUIu9BXogRqsRKefCTii2GW7D4cINmyCwKIe9W1CE5exFiY2WURwtxEhTPSN82+vRN
+eFvOtvM9AFCcY5rZww93eW68dYp5NgSsf7CkMBJuoZkrAp68jIdKjApVnmJU+gNI9RQ+qV4Qypt
UsfElR1Zj8R+h4pHnxa0eQQTdSQ6QvvQh7DaSq0jX9Y0azhFaB5homb7qGYqreahiOWodoYnhOty
qh04wl29zkgDnw+Y5WUezgesxg5vqXKw3VRAHNBhkqrVcTKp255SapwtVUExzwveG0iyBs/kQnTh
rQuieNNnVPY6ToAMncWCw8VFIyrTrOhcMoUQwZHkYOJsRh8mj/cuxugnOqJkh/thM6ECVzFUw+pn
VVZs2Bp5s2yDPMKokie/vWleQQJclsHNcxFAJAGVOQIDFOFALoWzrrp9CjhsNcIm2jJmsf05ziht
fya88YYi67XqXkyrkVdKvMgx1FGNsC6Ztywh9NJkGM2bQ2+bjHegDHYFNNcVxnPS7XudZq2G5Len
OWrbE6qD8MNu27lkEyevKnZ9G+rbTKUnq5K/TIPoKDOj8rArECm1wOxqlfoh6HA7d5AUtBDre9I5
JvhBPQXYjlTaabwXMQ+Y7agE/92WTMtiB16RV27Zfwiwzci9SWOdWR0VA6nwTDRz9S3bQi/ZdJ2b
Pwu2LKeCjjn0z7DtESezZ4e1PMCB0c/FDIAim8s0FeNKyRihFx9uBxHPhJaH+awi8Nim683NsCiD
DLNr6sNgybXzRDRXocXRpZztbhEK9J0QCMuk5hx9Av5YSHeYsP4IkE6Gs/FV1JU589mNhZsjrEa1
yytU1jslKSUpoOud2+acCvNrUjHylbiPKR3OfuMTVms8V8IAJWUQPO9rL8w6OIzOzxzxJhqPatOd
or3ehDoorUCCxfHKQ1XFl7qqm2vW2judQRTHZ12tlOgCMhXM/pBVSKoM/HRLPaid7QAg7d7hbQ+r
wj5Wjrap+tK6x5iAALbD/81M5M11ql6KqAteSobTfE+NJPsGM9je82KR+pGhZp7aqTk+volcZdpo
EFjwKqL6CbsyuzR5s+2EoV2Y1i4xHzJQ7zK1KWFaS+l6tyTIGtJIEneNq/ZF4jk9KshZepPzaGXC
2zdWsrWC+k1FQ0Y6ynzxrbe2BFbGWFg3NIR7puXuosQ8oqlzoQIWbCAGsVNpJ7aFp+MkNC2E4131
R59YL54FfVZ4drMFE3qPIW4y900Q57vDi4eOp1Dj2mCGDTM2OlO+mCRrFR8ltrWFnQ0WY2m8/+QU
ncZYnRDmcPC2CL1rjG8OmSl2mOhLzyFUZxJs40mEpIx6pzjSEDEWMUYoYmJWzFHqyzTE+QrpKsOY
W1s7vwsVvhIk329qhzAdyCaUg+ZNTdW0rQP93uTYMxC/Yl79lTAvWmbVVjejc6DT08Oci+1NA+zr
N+MuB2K5qi2KGH+uJH5IHwnz/ITnUt/Zo5NwtEg5W7YgI8aGA5lPomogLH1D7FC0DiJeoQyRpNCE
ubW8vl0GTikBoSC2o0+YZnT/rDTyj1HB3tUVEoQ4Nrtlj3hknbe54BEdWCf0ncfAeJnNpKmU46tV
1vmi8cdvJRyPZZhhQoAVxS8+fvIn5RI9HbLHKlxjCBELreARiTL1SQ4No628rxg3vhgRgoWBnD6m
yIlaosATa8dAOKAJ2157M6lq+EGfnweP2qSsw2SDnv5ud9VPS+DqBD4KwiJ39vVY/WwofWuDZBKk
drtUY2hIMEC1jmBYNn6+M2tObhJlGrb6aZOYUBga2/iVlz9yfuxFOoiEstwFGET+C4GsHL7oedzS
ID7Q4NQ3qMRNFuegZWpW9U2xPoqhBYhDJ8nQnfWgeIwtbh60hBqJ3/QeTKH/qAkMSNPEYfH37xMx
kZtWBwmMSwNplbp6pj8tkM/ws1R0C6fxbMdw2kqI/ltYwasGVbFjZ+CUBu+363WfZDJrzrfYhMhF
A/l7P5CQ1ZcCUMHIamjQz0G6tQhzsl3q+UWuUWuiaMmWUdmpp4IGHPok64B7BApU7LpnXIi7cqgA
q5Z0JHPJmDul/Y64ibNCGpe71sz3EBLRrxGjiJ2FdCaHmZupxwU3l3Hs4R4Xvsg5xMjrxIGiBDix
cnAFNVZVnVwHGu6ktMNQvI5hyBRu4oWmD7+qXAxkDlm8wtbuqIpJFUcR7yBeoqPcxlucKNt2stQp
xAAZk3RMkVjt46iDTZ/CWWBEspSktkwk0LTxW0YWOhamqt4AKNxmw2myXRoyAeSuIHpSenbvJB4j
zp0HcBnd0Sm37TB89r1J0EY8nrsCFqSZZOPOtMSOeTZqHewdoc0CFiR3K8+po1zckpGJMSbtIxor
/L5oVCcOJcGLQnGrgQ8YWBW8eLjKoAedTPAK8esGMTRTiA/RfGPMSTmC45RQB1Kyi7WeyEuVwhGg
kIwz+1Qgvgi9ZhsbYb6tG+e9zLzVZDWUlGblb9P0ZKKVnr1RdHphSyTnnkjFHn3nviiijzQVeGIH
jQcbYOLYhEeHLI6VYNGJq6ts0+cqaqxDMyVPFgAnNAPDRasJaG7Bt1XqEscICVt4HsTuNCERWkFG
CWspkHjTuQxHjcybX0Zr43y3EZ8iCD7UOoRj0PDDIhGc/80SeKaEzWZPBSuIkRL1Swt6OQbALqgY
ZQvjIOOl6okt20S++qlEtnU1g1XA80hGTZDASgtWgNPd+gmwBeYQibkMQyX9uhWCflCqMe0hKH9z
2xWztlMxCehSmfFetQXtJC1c4Cxk+k1GK/BJo3UvuWn+jFqXwbTfN7RigkVtO4iLm4mgTUnNXTgE
yknUN/TjYfESsVcvdBkLLDOLwsmRxntOuTT9zAHbqogvU5hxrLNTcQREQ0m5G7XgPPhuHmtgGF0x
7ZyhtU4ehSC+TMj4aL+LIvuMoMtt2OjevQL+jI8Id52H+bjsOuxTQY7YucR8T6LME1vep60QX6Fp
DqZLVrm7hDjqE+BTizajutcmGjuPnam23vWIg6xuNqwCufUb99lWi4ja5t6n2RSwNbgxk6fOcvdi
4oCKfnphA1VZDBahFMS/LqSl8pUbjM9SjmvENSx3TXQfp0f4JL0mhM/mWreKnaQdkINZ5XUh3wiH
J/iEoHnPbcKJDMHbV6RLZrdiiVQCnMK0xFLPiMV2aJEIgZUFAxmmxutY1hcsCeEysKZvjpH9Jsbt
rcZ+XTqgDYTkcAC2awE0CHmD3b17vXhTaP6Y+dhY8etrw9Esb9v3MWGQCEo0WJYT05pgeKGFtHOU
3AuGHEvDt+plhgYlSYm0RPT37NjFa6JsMBDmLzcUzQoaXb9NbP0GVIAVrVHQGPU3MWXjYUC26aFp
B2G4tG3AC2Q0Wmz1xJw0pnYItPq7kBk9vDFFl5UZayoeakxwzZtWjuLsLoMNJyf474RSQzcqLlPW
fkxEB2A41Pf+BKk0z/VvPhySk+ILeIfw/nLmLn2tWlRGeysGQEdQfNC9GfFn3Ub5SkjTW1m0iEeD
uDg5Hsy430+IKXDhNDb3Ev1NJxoRo1ba99HRYZoagJN8jN9zPqkKr31MXV4m0tnasv9EMUKgHDrt
1gI8lQPdp7wIX7VEhGs/n6kcv+tSeFe03DuTfHkrG4KLlnSMWwqDPi3oOiH1lyRmVbRohGdwO9kL
m41yB2ClzEV8X9VHd7RKLGY8YGbPCx3Rt1uoclZwNfSHeG4Zb4FkEZjhq5kXUWBFaunzsL2kNGPX
YRm/dcN0KSe4BmUSfECf9a4yB5PYATBfkMV0RnZIYEZpU/noBumEw0s8lve4NlBAyuKeR+E9QkGC
kFtbefH0YgxwA6MEXQnF3qePMFyjL8IvUbwW8UAsGC/6iv30d+7I2zinLQWQDWDWOPc+4AAS+nPm
rueuqUWibQ8efalX0xNxvGvf47gxEKayn2AHqqY4IRXTlj3zN/QzJZTUDLiNB5kEUmlFYm4mDiPV
RRzwwIDk7ld1bX4aVfXai7m3kAPAnpyBGwoO4JQBCvf8wzTGpHuW5i3UMvwA6BF7PAQ4bdJ+1agO
xAPc0K6NjiAqd3oBeBDjOjmH1akkwWZtStpxPZQoUh0wSZdHaBmkZAAmT+pW7oiXf6ahlcAstvHQ
ZQnYxkJDLZj7OPtafykaO9w6criRqvzqJXM4mU/Csw+aSo/dTZsmIQX2LhvGO6M8tRxc9dQVDOLa
6NV2nU+9oNZwBtFQbMc0Qh2ctSnwwsmM3VV59jNT21XmRE6ehrKhU/q0QCJ95z7+jNzgN2A2j7yh
RRwSOlrguEAQPKxInsBtWJF0WKXWeTRIvxtr5LyZXf+SKRx0wo6/qdbkjXWLO25T3W1vhurgEuT9
uz6h7cabtGTvgUt0rokoW7Rej8LM9uleyyeV8uLLsP5VGAbuOcBOc7hQMjof1ciCVst0DRdq1oC6
yAHn6MUsYcIvkviN6Otwn3uEYQ51sU+AUGx8Ru0bROgHWvMz0B9hnczbdBugFuU0yTxb2uae9DAY
VDIhqDoWl1RoV+8DN8nsm/CxMQ4Rk1OZ8NxzohqXlQcJhvBxWJzqD5gI6TpRiA30dvhea+NzRgMK
sqfy34E+0LoRlGQagkvUd5dBtw7OwLCVsyIolxrwW20SkhCV+cfTBCxg3XaCWdo4vOlFT7xvVG/t
ATGVX1YbHAavXYN/yCrtbq3Xst57QXlvh/aqcvGDWO/i/zRWzEZhLP4sFHqK8U4oWZH/VSclJHKZ
/1lkdYEF+se/fP8XhdEU/9CJw3VcTwg5y2/QEH1Jq6x/SANVEyIjSIvC0AWoxT8pjFL8AyKiIKj4
v/RT/19aZct/eJLITGlJ4Rmma7j/G2kVzY+/SZzQVekOP0i3HTn/Jpgw+PO/QBhRoZgZXBNApl73
3ZnSGmT21rB0Csumuz4SBIa6jq9TQCBfwrhNyiDbuGFEEknl5vvBma56nZuvDo/Rwq0qdRSdY3x9
OqXMBSCmgVzp0YE2VYIXexxmj7h9my1/N8/JL3RgA5rKDr4EKLmbqSg+jISqeaIjqKJIQIVBaWgR
FXRzG6AxBCWo/eNvuzDCljmdrTcTUEDHXolzgkRuHG/NMSH+Ye92pbWNsvoFc7tHIkyj79rOQtlO
tCL6+NmBN9Ml4wilBY32YRNZevisk/VheCU7SGWGz5HLjMlOEh88EoiMMJ6ynzXh2DQ+1Xtq/qAh
mp3deh7f6bg1nPgzGkN8JjH2IsOlHrINbCfKm+5DHQBMyqxTX9r6s5VpJ1dMG7hewflx0VQw1xWz
8H5j5Y567dnlWsw2HRwoEjYd0rbOLWFI5wmVF7kJwAiH8hsM+mWFtPZSB2TFBmG5G/K4Wxrz+2DJ
Qe5dkXdLIPLXuuhr+OCeOurF9BvZSrsUM8SompMiYgUEErH72ufsD0IxP7vgTZYcZfNzLoppm6q7
wa25m8oYA3CjTauWGfnKMAzthoxY38SIwE9qkMZeBYB8Cq0NvtaevwFf/wagFVBR/6LJm29Yyf2q
czqwTAOB4T9RQ8nTIhETFNMK4bx9VhV8dr8NkeRnTvGeut6BURgICKv89vVGh05KO4Hh6dmO3IqU
dGgcj8vUQPxFHm6sa30cd/Db31Qt4xPu6fhkObn1SizZ2P4xwF9A6U206sIwsOHGIgrPPlw59GMp
ZonJ9eTRY5CN02JOFC8T1z8KP3W3HI/xWf4s00agwnHYUcL6SYSTd2sMeiW8OtiV667aPz4t0nbY
ByG9K7CmalVktb+fpn7WiASxd3jcIL4+TjwpWfVNAk48lSn9Y+W5NeD5mq24K0jBwip8LYpOrIQ5
9RQ7WL6U7OfGKk8pivzQLYu1i/EIpXzCCejx3hdeS92i0MtlRoHazihNctH4jW4caldkoOunZr6Q
vxGsyu5hlzAvSTIEbwNHjm2SlGTERHX4VjjiEnQeoQV4Ibm5gPm40EILE5QhOe+MdXLERCPBDQGG
Q82L7UvIbxWYytx5YZC85IY3G9MJarXGAdP9/LSWbR4cSR31X2BTMu2I7zxvi4omCTA6UV0g+Hi0
HrI1rl1776Pp/8t6fvuSfP71trP+eZn0ON4DmeGp8hxHf6zif10mESERW+SyIE157DkHRNzL1PIC
OPx5eH589LjkI98SawpjUNvj8K6H85CHf15MnzQJ8ID1eqTeOvVOUqw8Lb96vRucJ4oTivHQY54W
bAj/sS4latg/lwNzau/9/A+RILDKGkuePXK7BM3JIxS6GZgXQQmcCHn0R3fFeCB5033dPrplbx8F
ejeSnKpvbUhzz06xrfdTKJf0p6wn5Rjtxam9zeOz0RHZ9d+/dObfMb9Ih01TQKPSURAjFPasf3pg
g86cHEwz1hKXdrEKbWXvCFbMCMwhSwj5OfwOLOxtVG0dUjpZVQkfYIDZXD3mjX7rtU+1QT8+bjv9
EzoExrTMLvAipfmJtKmGgtWwUARnl1l1HqW4b5yRUtLsPOeiERiK6fGKwfPk4mPYA6GY/sOSZP9d
Jfz4DxoW8lqsc+zxhj2vWH/ZQpNKs3EANRiXrbLiUMLb1NowJht9H8iwvLqlm2/oypfX3kY+Esf1
ax/rPmjArA8Z8HmsEAmWMYYRK1fXZ4eDMatXew1EVdAdkGDUT6VdD7CaLDQ9nYuii/IABaLTf0Rz
YzrnzBxn+Naa1OZBk5GFo4CLKFnhA7wwLAZldcxaPDDzrgCJCoGGsJ7r0hs+Ct85jFXnLW2p/dey
2QpzPzpptwx0kxrcApGcMsROQr5N7+qnKurdxb+/VSQy87+t7Z6FktxwhT3LyR3HoyL66ysZFA1d
18klBDCFhFCWDECaqXsVRKrd7UBnJokh0zTIk3rs3HE99ftO0g9DDQOxOnsJ3d5/gp6ykFile01Q
t7TCO/tgpjqRtAQ1E3nz+OhxsWqIqXj+YHHkjdgH/pSdH5fS8f78iGEf0pNkEi9BvI3TkNaSLE82
bd09qxzi5yGrbiCg1d6RIaOqDn893Wx3N1auDlOOrsFjRWbsd9Za/GNGWSeb1vDIB7HCt0dpQBBl
wdkeh9p0D7qG1ObOZfadDwhIG3DBcvK3cDR+JEhZiq1boxj52tu6gcnIMIFZsgNCRA3ZY0oFkYUT
KfbWo0EshXIZjBXuqF2ZzjwxWUQ87Cflf3jnDOPv+nK2ZUGZa0jbwT3g6WTn/P2tyws31+ScMKXA
8zzKRsfFD+RMYY6gWLd3PY3nhTMSVRqL5GrMm9EoanNhtoBUGKgQuPwo9kxJ142fcmrn/ebxpSQq
rG3mYQayc918nbxr7gr95VFnoqQFLiK9TU6WyRPLSHtvXUQ4yL0MjIymY9Kvk/WTmUZQyjz7nfiu
4Wx6qsL1niF2gMkcWQg/yqpo704bWatscMNTUfNGZiORTTJwOL1qbEU5lrjRrRhxY7m+jdp0b3zP
W+qj99Q1hvmawj7laDfXHrI0HDZF2Cy6F5ivbRJG5zw9jzAamMdbLRYcX9z9ybnEIMSD0E1/hlr/
zDm4X3796oVNzGA/WqQaWpNYPQo9Gu7lMhh+Yxj13qaB3PWv7VGbu9885vUBXgq4Wi3coCQA3ONm
+NQJTJAcCTGMZm9/Vpdk2+3qObmhnC8ybskusUtjZ5UG4IQovgriwp8ClTNJTMz3Oi0vkkLS2k92
FMxn6AbLNogPaDL3CLDb3azDnUQ3cH5cqhly/Shd5n/r8U9okZavM6eudkmdX1jCfjmu7c0UQUmY
jqk723gYSD8ARbQNOqmfQSCoReuIlyThLO0i+yZtTGNx1JnbI99aaGMiV8zaOK7MS5oKSQLMRXZo
mSaBMEqx6hdecKwMskshORHc5hvhFZRvcRTRG7Nj+5n6zCTWV1JjkZfkLj3aBCc00/opdZHis9gj
uKHaSxUWWUNl9rpFHEz0BqxhLF49IUcDzGvwdluYQ5iYp/5T7w2K8U59hMRnLWx9NG5gfp0NgrWS
rtVI2ZXYwUvWR30LXGvqKE5R8Jih0VxldPITd7rUkZ0TsGiNRMLm+c1ysGSkXvVml2jE57KDdESi
bbX+6es5QuFDa6+vyZdHoEHCmdygrfCXzGbk1i4JnvtaLx43UUC471ZlPmcuvZpJuaa7GTU7W9Sy
M9/NAE4KOd9FypEhKks1U4I5XyAi73eWYOBDWhHZvDEG1ZCnbc3f789CZ7RYYG3GMpoys7fzcNWM
9XtXyoqJMU+AOdJLlqN7MezWfLX5LBHEz/qD7dOOF23OdGkSx8dFRzxxDGrWun+/v1jzIvTffp7H
IoVmD7ITCmiAEv+8v1iGGsPaGlDwZKJdKaIY4dLq8eaxkmg5zITHp48XFVbFRaUITOZ8Q23oJXk+
FagIyUDt8TW0xXw4QGs5hXPyYQMc/oDUdFF6ZUkwV6CqY1vTR5s0pHDt/KlDGNMybasZMfFZIbQ6
C7+jakdci2DquxpwWya1eR2r8IASsL2jsXjtyqQ9mRKAHXg9b4kJU8/B3nmYhQhh3KD6Rv/lhulW
l9hS/EmJ9b9/2ahx//V1IzGCdX12XzmWM//5XyocN3QYG3udXMUR2klTM+U5qjR9LYeWdqxjV+eg
pvHcc05ybKb5eWLvsqTxKSxRQkdRdyoN4P1Eq9LQ7GkCQvPhxvILHBp907srkPz2foZe6Gzx9YIp
xB+yozFOLZ3rz8IilFISe45SPpJbHM7mDlTVVTcK75ZZ2SlxcuPWh8NK6/FQVbX8zox1IPMWzuMY
BoT7iQYkICbxRUvqzNVqpX0ITEKWH++8CEKIJpN/e7zx82dW43k3A8lN2CU3G9EqA0znHs/514+L
KOWvOO+KTSwthJNi1L89ni0z7G+cx9zzgKdgq+Yz38AauXr89x+vyOMSut01iziru4rs1Jjy4rty
PnK7oxnsVJSC8yss5gviwODQ1+6xN6uPirbIk1Om9bbIUnvnBU37PCXfkwLdTuPr98clsyFY+cw2
t11RscWwD+iqjq6pNz65RIIc6QezE4/N7FyIXXsLSYwEpNz6VCWK8S6eEyQLAL5WphMRl9scuezi
2XPT8tm0uhy4eRocH18TTRodZrEYrk/+VAWALKM8RQBaxG+5qhBqPE5LeglsVbkpXZyoEiQUCO1b
ECBoKOaukJ6AT61M/vJKhEJtVFZyinbrtZHU1fWxADpTeeDmujyaPl0VqatZeBfdm7oXmTerhHDT
fa/mkNup0m7FfG78KivIa5qulcyiVW/a0U11Zr7zpuLalwYk7m56qufbIeyT7pp73nCLGOCvy7Fo
12jCk1UIY+fmReGfl4ROEUan6ESnuYb7kww7cnyaJ1TfGUQZtoi5qgn9ZAZiuMXucXNNbvij1rRz
H2fenbKVnnFbnOiNG68Mao1N4CEhKJWpjtoQuEtS22GfAu64aeLtUeW20p1lgGzgbRE7R0ge9hGb
/p8fPb6GcwbddyTev/6wMQ9DjeRYN+C0B/P5Z4xbtcfIzPszCeue2j97WLwvug8+pujin2kIHWby
8ApkPLWl8+n6zIZgcUDldxi7rUA3dAc7QMk/NQTK2Z6ZbTjDkwopVLdpM/TZARzbFbHSxba2nPB5
NN/LmZZWvRVTJ8+Ptw4p83Mch4hW590Sx1VKiILw7V8SCdMedt3n45DLauZuIKOpAyc9xb859za8
NPxRoi2DxQw7TuU11im9/0NNaPAMWl4qUvkLoui1S+DGU5QWt1hF44f0KySFrpxWteq6C8TM/uIH
I6qEnqa7Y/Ol+euWldqbXLUx0y+SRNspp+SCV9vbjXFDuZDtJYPHVQkOF+6jzF76qhz3em0zHNf6
fP9VVzWM7Ck9mvpp7BTKOpEN67Sx7ZfSgxLvU0Niu/BWhNc1T6HhzUKu7qmbj3fw9jIKFC/aoH6J
DwmRfsyWteb++Ch3Q+Ng5DzKDcgqZ9s6UO1JbwCVjnbWYIpE125iirJmRZTQDbI0eHUD7aksfppz
wyvw1J8XowS2qHDfTXPv8/G70u4SxtjPa0D95IfYA3UJNstJiMIss1/zBwUtwV2Y9VTqMQhX+oW+
WqPkylZDiy5Ut4snmk3+E+CpCPg2Mwqsc/5T7eXaU1t2zJ7CVR3pxsmPIE0DO64IQCOCmkcIwngW
jayatXFKNGcfT1I/BRowftTq8c6N7bs2V2STJIMhcUl7wOY3HXqvd6CaJlefoKxlMnvg/vsSwqPB
F1PWm8fXukRsAZGdzMEECeb4QGFDc/zAw4owLWgAOojKeTacYd8RKHgZncFfKkcN5/xbb+pIYdMo
IbTArg5eXUFOTYR/s93POPpG3T1PfCf19vUR1r1oTLIXyyaLeKziFk5t2+zbnJjcR9X8uCg5beeJ
p5E2+f7R12MC1Sy/KmZCuWkUzp03e8IL1AvTudk2r5JZhM8egv3thEB2SUwZgaKTK2kB866AIE1u
0umIxAsz62IVKZkJgGt7IzWuCQsu3UYoM7pTPsV9Z93FLB0TGY+OxoEH11nqT+S4lZ5/fHxEkCRy
l8fJo+/J6cukll+yiBYd69OxYTCK69ceLyjvCK9mGozaJ3kuYk1upE0StxUJ9nG/GQQrKZ2tqWRG
b4+efK1MFZxQ1OL56Z1u3aiS3hNj0H3dEFsWztmd8DKpBOa7P0M3jyDeSs66FpgktgtESrX1hDkB
p2dQR/sorjtcPv1LRc13NXIOJV+vo6c0tY7DUWzzsrPWmSKOoxRFuqXdFu5GvXxCBVGf7Mo+Sz94
sebb93EhqulpDFCKGvOXuo7JAgAfAFJevybKtb9/NeRtNfDPIBs7Q9KV5x4vJ4M55q3SQY5UWQyq
UaLYm0yIS66KT6zesCwdnTS8zB6ZrMJXTfDYzN3WWkoH/Rugl01m6d6hnaceIoBxm5ZNvyi/DjOB
fdK0YMtKipJ+ag2Ma9Xv8AdFOczVEdLsQgXCZ/O1WuRj4hnJZnEgLbL4atiYQXWI4PauKN2JUhwR
oBWJV+9kDicsK72aCpYRM5pZPKcMk7v+U5vMABs3F6mbLymR7PsyRCjxaFhYAsUOrVYsdcn3yIuC
bxAYYRjhLVzQwnd2McPpJzOqPzQm3HeSQZ0jJupslrTrX0Fw/+NYwPyXzhH5FjYkAmvuQAjrMTX4
S4WaatUowiIbVx435rynk+KaM+/hCNVBm7jr6fTL6BJrj8j3YOe+hftZm7aUAGpdVEOHGAeCHeHh
n1/vbtQUCHhKYLS0BUK2P59jeut5yfnrxD0AJewztOdpw8QsbVP7GSbbj6Rz3zhqj/sxnBhUSdO8
PS7R6NY3LJXO+J/+4//SXeU/Dh7BtIA2CFLb/qlllojIZO/QB9KEifSc/6t2bDxn2JNOVaoQSNp6
u5Wl3x/t+sWSTJOSFDHbkG0KR4kFDo7pSC8shVY52/TCIX3Kgv9H2Hktx40sW/SLEAGgYF/Z3tJT
lF4QsvBAwZuvvwvVc+7MUBGal44mdc6QRANVWZl7r10Nm2QIt4kIBjow0b6IWtSTRuwc3QFClqxS
962Px0cLjqEvMfaQhACCvA/r/zixGQru8O8jm+HYQncZ+ywgCmdpzP/jg9WikvKn76JN3tTTMe/G
9ikb0VdEjvnQdfJnZRXgxwOZk/pIXEpUYXefrbw+NYaeHjA91MgwODR4EhOqMEHV2A3G+rGMPXx1
vJx0I3Zvby0AuJtbJWon9tsYxcHOtNkuquVkjMxzTzz7Zz0PhytBi9VDEMTVXVmZ05fcfJynGQVH
Qt+ySqhLzUFYO7xGct0lprYTdsOkaDnMO10F0HqmAe535kJoHisuKL2nMkjFYXaJzayc8ntZC+tg
4XS9H9MCo6cEybSc/ANNZntUuBZISWk/xnb3C7Y3wpQUQ+RxEoGFUgscgGPjcOrS8XEYTtDtApBV
2ZPa8xtzzq9pWR5dDykDed3DNRmYdarHu5/g6/tzQ0hpaWSvt0d+ii5RJTE0W6LYqP0q1ue1ZVCD
3mY6TQibbgwq+Zkkm6GH157YsHLUkqxeAAYScKsnT6GTYqnL4O4lOuk8ZOC06F4BNmBJ5AA88deX
IeBlvYvwRWOvWq5uxFnKHmAh52QN3aXAmY5h5pdbgKP3qoEN82iMffm5NOPiDZ5W+BSkrzWbi9ac
ApRM96rb08i0/I++52+9f5vBvS+YoCNrd0CgfOj9o3xys6qxU5pmMcq1tCYxKq3KI7EQagbZUAKd
OOB9m3UP5z7j34vdRACLLf9qcqDG0HCvrqh6GUhItfocEqb0wx0DC+TgZLzcq5dIuhGdAeZyDLqJ
SJ8r7CwTCms5SwfH+vIWdziRTUtJ2IUg+O4cYcLKM0l4nuhlqSaDjFCTRW7Q0WWGB1iXVrDVuqJc
oRajwalv7GXITLyNe+nMvD9HZkXZMFtXv45jzmSTyzbn1ac/9xh+G7BxIalk6Kj5vu25uvtBh9AS
1GDrIWk8+JaegFhll0pntfWXd3HT/cyMkI7t8i31j7ZPWHQyWBEpwv9rG6l3jV9RF9oB1UXL7LEI
AgqLFotVFFyNpaRQL3bOCQ9V5wpTNMeAItcuoo7FrjHwYBmMlzRbbpsgyDgjAxSl7+xzFh4W9wa0
Z8AEhvbGKApKaZM1GxbnAyW6/oiA3ls7DMUfFR6Wrlb+VHTMyQe37Z8GJLaEEOAQ+fO1wwz4oT/j
c+XoaOko1wj4MOwPF6+ypA84PQkwjU7DaR6smoreHU4N0kNS1t56jeMWQsOjqyU5x+WlCZkMOrkt
4VheUYLyIheNYAUZl5rrsXYkIsEE3LbqwtjxF6EKDI8e3zkp5Z3TBU+Seff+1sd0mmQX4EE/O0ZJ
dz6zxlXBDrxl6W6I2HTIt8TZBr4RGt/d7AT63pwi7U7PUDb/3VUZUFIsMdgru4UBpiQjoiYGD8oC
ICsxvzijm9+LSOfoPIwvsZuiRBEIsDgIDrtKpCO+PUbuqsjWl2iDAmnG1k2tBD4sIQREU+jn1B/K
nS/igFjL4OVWLCKsfGEQT4SOGab4jVx6RAjOV7dKrRjg+qdL8wd8CCBBQhh28fKlNVKT3dr1tdP+
KJYRBSEW4UV1pLPly9QQ99TOWBIyp3llkknWkTu+N0bY4uXN7m7lRun1a6fQcVHYvTcdZZo9eKGl
H7CyYHpy7OapFzbRAMsSa7gdfH3OqtTchqSmzVgJe/sSzcWbaqh05JZt1ShvVK1tw+nFoacW9AFa
trhICn1nBAA73ewTJtn2GAI8fUjEpz/flkJ8HJrbjEUNxzWERcsVStSHtmFjTDwPLZ6uKG926i6z
DYYRtl6Co1lm45rV8/BEqCuAHKKp7h8rPCFsNn240otc50YI403fBO0jzMZ4k7rvc2dz4uqIeRoh
C245y0wsVnBk6Lz07FJEqhZXE2ztLvQThCAsxld2hZ+4vNIDIDpOIV3/lzRELQz6BPjBqkCdISng
mG8uaUrphPaptp9iC3rorXcuktHc2kuX3gxmCgAjwDfvAwGwCGwNGAAfa3ff1y4a97Rs18Eov7eN
g/ZfCRgclApWtYQhimju4QLPZ5HlewRF9cFoez6WhJCapctzX7RYXmH+43VSTbEB5fi7lKAy8U9B
Smk0BltGiC7ehBv1pIXOr2YAOKjTe9BweriAHaa4FK8SNSO6dzDRebZwJ5O+IdA7N/fFSCJQHjrn
kZw9vfCCsyaLS1In8TPKXuDbyTpaFEwTB7ZNNCSAlP9/Flfo+aNbxUTFTUhPSsBJPgokWQCZzC1v
+3dHr/dzhjXGZF9yi3SsPhsmRiLaptNYw8OG1SZsZXQJfR2FEUiosvJ1UkU5E5FfWmwxCdobN28H
hi9xPLG9+XuekuIIU4Yu2QxYX89N80G9iNDGReB517+/RcgW1qpeQIVuI3H7nxH+22+tKtFXCZ2f
ddb0P6lHxguOPGMbjRivUr0nuwuesutF0daScnoHOXgipC14wbzZ7DXb7/hPTEQJzvGzEU8mjoes
O1BZqwZwZE88nAaWkxZJ2gv2H2q0izrOq7Yk+LWFqLsc1mjMpWtgetehcixQtHSB4A30KJARMo8Z
oh5/NAnSbggIoytobaoa8lOQ8OlrxrADpUkoeCLKtScGGuxTAFNoSJmXxe7DKAnvqND976uBkVtQ
xj+RzI8XfaJbPYNcMIpWHINl3BX3CfGpZMqcgF78KkLbAyxF1J5qAwTohve9lZzjzIlPs/UlWpaK
YDLzh6mdviq1yRCR3qqGiepFTHW6RxL2YNjDo44y+tC1JCxozBh3ZEbSXc5Hrb5L8qbc8TiF37Rk
fKWlEX/jYA6jUp8+e+5w0QqN4rTEwKN+mvq56sXU+WPnMtzdVs6hL7QD7dCDmDokMzHGyTl1rCuJ
lzhT+qH6TPI74ZAhrI+w18Kja4ZkIzkRzaTXCqn7xen1hEgUEyC2oFJXy7Nrdj9t/t8rE87doRuD
Y6llONoRWvgr4EXTRjbVMTRHeW78IDxE2lIxO9oO5Gn2uvxFfeD2z3AIvmJnir/VSQ80RQ5Hruy3
IfLQ0odDetZAfoJJ9f1dbjTFgz6b3bbCI7iysRCWFjSHPBfzucgigvNGMzpOZNbUm1ZkoPJdK7ww
z0epqRSDhd02W9Upc9FiHdvO4IOzok/MRvC7pzn2S5m/jE5uD+vRjiD0ZxEWRw5VTVsH+zIGwxrU
fXfIfYYae2NAZFK4DFGbVurraBCAyOnprPA6glIToaQs7OV0kva3mAcGAZjc6qEJeWks85eawMUz
IvJtQTDvW+L3I/yYp7yYQGH/f89EvXN7/5BYVnJEQvRuIBHdWAks+IRUrjGvp+e+6BwsRnWDKD0q
/qPsFKo0+tf50rRR7DiMtgzTMc2P52cO92U50qjd/KVDcMMv5AozG2UOh92elKVKSBjv1oB7PUl8
WG39QDBkGJImAuHSGrTu2DlFfG/iqcTrcUdvK6OKcbK9gIX5aRwRzQ7zCCRD6yAF/E8NpnQIOC9h
Tbc+OV04rEU45d+hxxwd6TmfkiFONvAHd0xF5o062nNpxeNtOwo1Lf5kz7PYOn4J4dirys+cjXNS
UD8DvU/5NZdJGoUq92n719lTx+TXV55/hiv86mRkQ9lLx2+cKgypsCs2osoOAjFNC+NfDCnbjZMc
u76wT86i+M0TooQDYDoAgGhmCd2qNl06OytUxAsri5dZ0PIDLNyRfqrBQdLmRABO9dD5E5Hu6l/V
fdtEfXjJ3PBV64J7jTClUzl0EW6W5iGA9337LGbUVq/huCQYyX3WaquIuv6n8MSrgZf96kmXxUFf
/A9z2786wop3uMETskPaAZrRCO8n6Nrvtw2TQXO9GkmIf54SCRRtFHQxvfzL6CUYByuscCReGGdC
D/uVRXj3GgbIwCCS0fWYEC4WDFd7sH4IeyJcs4ZV4WsMjkdUdnddM2rfytFZ57GWQ8K3xzXd46+C
0/ujlc7zveOCqhPSMfYdtVi0IgwBTwWgv50eaNuxdF/xRTp/aTOMzMQtwBEkcZUppTMOpHmAhCs6
89AOxrgJbZARjGTvlb5jWpoKLCGbyiMepjfNYq+ag0o0p404vcMMqaDVlpiZrGzHzPghpvXJEacJ
NpIEuuOtz4uBAZ1XPRtnztQ/zGTMX7KwxHbKDXZX5u185Zd8B3iVnRxCYk7qBwRxX+xdEk1wlAAW
BkLIbqqDPZLN+JJZ4bl1JG2xFJoLEGhx8uLkrcpDcc2E/0ldXfUVH8K7ROVz8mdCs1xtTg/EEbor
5gDyyJmF4RWs47vC8peee/zFXRJCI097cwbixieT0G4wNNob0nAL62P11hDDuJFu5k34y61TEYTU
i51+Vp3VuODbSFHIrCrj4FDptremrtQ/s3y8N17sPqYcsPErt2ejG5qL9ZDXjLrK2Ta2vtKgMF3+
cav7Caj8XOR9/w1zbOfE0HA9qp3WquhDOwm2HNXVhYk2nSGek+5h1NRAkla3+tKzSqD9U4z5FPUi
c1fnRzpGn1yDkYJwyajHdjMiLFwkKt7oniea6Vc99cTiyWm2tzItdVYckxdqQHUqmxCqTfe/d+p7
bkLsTG90TFjFYlh2YolR3AnAdDBwfbr9i124+V5VBPkcmfvbycciBv7JS3s8WKW5Jmc4in338neH
oGlnElmUggvmEpCRDswitahZB49tbOzqwPaOGjR6W9W+Bdq3M33S9Kze1RVdfC3VyV7VTXtjdnOz
A2gpPwVcX6yCgjE1rytiN9l73SK93C5Ea9tPcrRptbDx3xkYc4fOodshvoRBFpy6qD4KW7oBEXy4
WOflGU5jzVszptJJCeb4iATNX48D4A3P1BYj0oLiowFQ3fm0KPdBPt4qGgSdROjaXvHd45a08z7f
qN63UttTXBI2qzbfGbM1WZAiPA1d8UTDD6Vu3l2awLSOPoLHq5tOISviBHoAOiqqJf1gTqCgbmpx
e+KGrHBO37VxiFh6aeOKof2iamsH/Sg5Htjr1NyQeIN3VUr++bSmZLgfNkIBHlWwVNh0W60PrNt0
nDpQFFNB4efg/u796tEOBdE0lS8+pT7Z8MlkbMYqYpa+zI7jiU/HHBIQd3Vzti6DDD8NIN+/Efvz
7toJzqQsag/LVwQtFWTGwV2boTdQvbcZtV0G0ddjXSjrrkRa33EolJ0MqB+6/GgtEZ96MD5HnRt9
m6fsSURsyJrVvWu91x6HEu5IRqzFOfTDmlZm+fjn6/F7T4WDK54YjntcDVwHHxrPpGhxm8WI2NWH
gGWT0KlOL69ImrBnZEXw1i4RBQGP5v2sj8Om0qN8H47NdK5z3UUyCP27bj2xsnSz2ntaZR+6pjIu
hk/0KoT0P/++5m8TEH5fz8UVwYDIoYP24fetE9rS5N1hDS2keY7b0blH+TqMAETUF+OQO/dQzBm0
FflPr60mjLOeDYQFahp8HPbvXAD9CFJEfiScqBdPF+TLsMWqhoYd5+y4/eRstLhwgMLGCb1Nogr/
40/5TVDNn+Kb+qKmxpdkfZRp+QHhhhxrm1WWike87QGZycxrRW9+hXJz78XyGATLkisDUtsMfXgN
DWbMCTq87wtxy+3ybzMF/7rrECfAyzUOSYsavPEmJOGOgXgpSP/jl/Z++6WRk9mcpj10Zc7vg4qw
9UNtkLJfN3hzTmbq9vsAfMueJ/p7Q64xq41/UYqQ/M1KBndljL39OLvmntGE/hClpgXBST8KrYre
LMgkB0tjANj7JUk6NbKUzsPJ2rqI93zXHZ7CaBieGFdDEO29B/VVMnn5odeXA0L0lgyBuFRzaV3U
OzusEKin3bTm+FGdh/nCxgL7AVH+ravRGLWxSSPsA+NgzTZhPQb63cRt3Usf1/nJ97pDKiP8vFCj
COMxH+imfbW9eAD3KsyL8LT5EKID6WFn7caM80FTDgdVnowtxZHsjdOt4p+IXpz99iubffPktl96
fQrIXG60a1ha3wv6+ydfH0OJvxMONXyUI7Lq9L6T+tut2hEZ0skqpsXDJGjqzepBL6vs7c+34e+9
fZNOtIXrw/U45WHI+/foiUNAYxZV2G843DEu73Bkqgo9lMamc/FTaEakb4g10I6WkzHqT1LQGYS8
rryRiD3DrbL7uAizeyTN2T01EPVoPmDgXb5U3yMOjhSMZeAPo8taq9LYg76MvqI+5eJXSjm2xBim
l8iOcA6MsbFmKtVvQqNq7+qlVxZgNSDeeTHJDHEPU3M2s3Xv+8m2Lsdse9vGQVDj+RBM2nPiwDax
FhYbptH2JtfCfVcbJHrC7ljFi7KmkmV+62X8+XKqDeTfGwycHiDuOupwTlofN5gss1MvCbyBXXtR
9tVe1B9aWrN3Xef79M+db3iasKwQAXMgshlaJhSG2i/RITAuo+OJjAAe/YBTK47Rw00/bYmryY09
bG22vWJR7Dfw1yJSDUKv2w/SeR6g4ZBxnLQvzjDAiXTvfP7qzMV778b5Wgn0jCwkmi0pwo4IiYCB
h0uHoaroUVtGbB9lR84XnSNv5+izhRR8lOZ9jtW4YOs/Z6bt/lc731622g9XiqOTTsvUAKBteB+W
csc2IJJbuhJHIP1ONH5s3n0NMy8mlcex7tWL7mb2PWT1d2Og8xjrn6PeYAoLSdSBPhk/e1nZHGbS
kzejl7ePiQ8KyNTHlQB+8Rmq/bRlmh6BeXc3ZSO7x8hon5ldxd/SAuYR0Xv7m2YrsJxtXEiOxPCJ
ngpA+NAZ5r0yt9XoiE+OVj4yBpGwq9yGWG/f20WAGsl/mo1LlRhQvrX5cXAghULUwEW51LBWOqKx
mfSnMo+IvivqI7Ew0wMYS3vd52iz1EsT2dZRi0z43NV0gJk1LmgwApiR3e4EQyulPvZnYdwx+SjW
TAu+D3o9XM2hlg9k88DUcH7carR4RHsr+u6ppr1RYlTdhnTZjiXHsCohmajLDqNX++fGDo31LLW5
ueIYBNW19D7V4SFM9WXiBhhlKurD1MbcBItqcGC2FMw6Xsr/HzClIIVvPxagsXseu7C83O7NuBk+
tW0K/lknGSTx3PTVw7HoBbQJAkBxFwDa+cnRi/Tk+Um4QfSQ0+KzUfsoI2idpentEoawV2JwoGcD
GAHkMqhmpB0vVntRPVc9cDyndqq9jLwU/iWpY7hjprvZ1OxdYAbh3dBR8ecywJTnU7mv0TzEKGh3
USzkP2r8AvhsKg3zyt9qw/40Z2AsNCvJOcWnmDyx1mSwbC00dUwad1rYkgEwMKej2nyPUDh6NQ4K
j0MDvWJKcfUlI6sff15flAj541Nj28of6ls8Ox+GYFM1Tf3UI9Jx9Q7rgtu1Zwe6+Gg5+lYZPrOa
Za+PcjgyiyYucom3HUnjXZfSW1o8kkDqZhpoiy8uy9kFCWGEnXYtaoFFwxWkh6cLRdNod5YtywfW
UrnCxISiZSr0/bgItAaG8XShKZg6Gd3JPD6IvFgQ+TMe/iDbzfEMs6F2LkpE2NT0+pi8ZQGOhv5O
tR5FW417LdgUOv9hdXv3WjmsNc+cNiTINw++BAW6yH8G1zlV9tSdejBdaBHzN2UbXIC5Ya+LVzyv
Dg4Dwzuno+Z9Mo5xT0PFZILVBtV0KusMtM6sy8+V1hPNo0moQf380JoE0//5szH0ZQ7+7w/HZzgJ
I4XqSPd/W9Laif2ZjQ1fASZyxtQ4npWcIV38k3oTzxvsQToytglduC+CClKICcaQBnt1pwa7YY6y
NObGPTsBp/nIaQowCTECZlKm3bPT4UuJQKzVhZ1w6oAvj+nwjqXsJctz/aSmiaA95x2CMcJ06onA
BmYg68wNMLLGEc69ZbrmlbN3MvVZIrRtPqXeEjBin9V4CY7pcxUGV1pEAsAy1rio6qwHdY7vBh+k
XWCfXHu+U9tKYzA36SpkoNYyNBJ46XZhOkKhjRbHD+1SlNfs/EwDKVQJ2t4HUYYCx63mg+SvXqmD
ZoMlTAkJdPfMN5J7CaqFtbR6VFNB9VKPCknxqXJEuqNBZD/XVlQetebs5djaO9Atr+wMjINdE/t6
mDOCNZkTuD60xkkftbPWQkh1XN1fG45BRLIbmHLXOdWTFtDC6ECKvMR2iysYA8dXJ0sPud4ex7Td
6+5svcTAV5kuJePTQCtsrd4VMGr/fA95Hw84qICoGxyByAlcAVXEv8sx8MvIj7UlPERNwBqKeKYI
mL4D41FOFukdqeCINZvJJoq1+rH18E9O/kL/8oANjaI2bp6yOddLfkvkOup7zoJvV9fezli2PKaP
NLlLEBsS67OsiS0rE+F/M/Xaw6dh9Ft6ApBsRN7t8yWnflpiEbQ0WKRFxprahmWgzZt7UNG7Ao3j
mX4fW0k3nQYv/eeLNsOEajvpHjTqP4L/nCX9DjxoiYDttntw/3538vynmmu3y3Bbw1LB9CK9n5D5
6YvzKanTu1sF6Jmz2OVpNzzj2YeTT6Bw6scng/HfbkrqjRfH2mLzDx7dCX8E2qOWz7TpLvjDTkqd
hNlFcsfkxr6u20PLABJZragfGlI4ZsRm696aqTxLl7jQbG4f9aLwdi3Axf84Tv3uJ8RvzR0HAMMW
lN8LNuOfui8/dIK5tRzkoxOIalQDqSXtboMt/7mfsvrUYaEGo77ooIzOv8dr+It4EHFOart/KXzm
aIGMyMnEZ8BRIbkWM61rve+gHaFTaC+tXqy5pZyNG4M1EPJrbkTae2RMF8PUaPxyu79Otk/oX2d+
+fOdbC470b8WQ2FAe8N7aCzdJFMxOf6haXNRyUZp5do3h/vgzjiil7nABMYAfgSS9Z9z/ORYpfXL
tvK3ET17lMid3UjsH6T4nm0Pg4M4GDSjn6gg6Wk3Yu9U6XCfAAY6ts78bco8HQhpCqgBzTJQVlH8
x6LufXRT4bjxeSaZq/o26hPvg7HbAplXG9KMtqbVlbsG1DPhLsTTs+rNE8qmZu15enqKYS4xX8vt
/sK1r/po50tHbH0jyY5qAk/fj8xVGsIvvoDVVKXyidgF/yUJ3HdH6sFF/VsRTdcgnYh3NQ4+pO8v
Df0oiGdlfhrdLgURAKNOSf47VyPhhEjOElIxKHsma8OI1udvZ3miQW0LGk/f3GRzZWU5z6idzt7U
R8fUSrvDrSkaOUF0TSdCJMymA5S9KOQn3Wzv0jB59Aq9O90evFtf0up7DIMzGgMrSsyLi/Dk4BtA
omxJn8WIiTdIkmE3BDoCcec4zPKHMVhE2XjlWWkw7Pgqgoc2JOLdLPUTKnJ9a6OC/wyvw15GcUy8
X/NnpfDF5Nk/TJCE1wltSyVwMwwghtIqccTo4a8/37Tux/4GW4mrGzpoWVy+nvVx+U3tUbbloCXb
m3zIzVL9nhlBcQeyS982BM8idfjfC4jcNdb+r9IYgrPdW+6LwbCpJqGV8A8geO+WD+nI6ESyA7wE
oZBwjLEX/VHXkOwNhI6hHefj6ROGJprpF3s89BO6Di/ZFy5ELUdO03Xgmh6nuuYIQm8Fj/a4nz3t
qp4Ttd9XkOYwkBkHMyIvYiXNkbCCnMc7jFP3YEryhbWU2KCwvO/TJbUcPOFuKDKkG2ZN4tHoYAyL
O/NYQw1bvkg6D8ByLK01s8lLCEL+rHTqQyDhcgSZsyZiPjm3uXu+jelKD42wrhs127n5HThrgW2G
vIsaRh7e5yZPr3/+nOj5fVhdUAP7yx7J6ul6Hmfuf6+cnuhhbU2O3N5uSsDv1TbSvwsJq92vMBQb
nUP+kUhWyqYdjgyzXJpRa/TmDTup9KyDqF19KwUoYpIvzRvTwKsg66RzRR8dG/5WObMrDxHi7ecQ
WwOMw+08blui7n0tQGSOEk5JZpS7dUKfUuqF4lJf9cacLrIlZ33GedqRIBtzL1VgKrYKNPL3qUu9
k0Gzb1zX5wU5djZzdGKaNbI9exSMMiNhG+urcwNH6F5ZXwvzqzcF+Zam3Ij6self0m4OcU4xWugJ
Gd3CGDDXNy/j0uQqZ2AaObmGcfN0m2iEpMpeCs+F2+xD5Z5sGtB+PkPKW6yZo8tnqWcAf7pxKTTU
ZB7pbblXRbtZrUEjpxfq2/HSzfVeVXEAHMeHm5/JnjmqKaUauTW1RcAR9IsROYHu7UimQzvDQZDq
bdBJ9ymR1KrRlboYsZ1fDNwned25j4HGHQ8u5FMF19Mx0uDC+SuwEuaMpHxaJcJhCJzabiwmDsnD
wDICRfXnrbxwPhOO41xIBeEeGQgwHtQgpU5ASdxGKG0dr5Qpq17EN5MW3P48ek/jATHDr2yqK+BF
v+jmYHedCGtH2opfwItIBltwEtHUNFS6M9lNQTKtwkLcqjBNg1w6G/aIjwNsYuRzY63VTaVelOJI
1WeDK/uNMXtMr8BeA8LBA6F78bbtbBQUTX0t8R6qvqAB4POuGnymVwQujWHiXpXBCYmcvmJE723j
A4km6hrMNl4rLEhfJ5+e+QAdm5CjIT+Eyi5XaV+jCo38bQDTz+Oac+Ly6cNYHbFjrEImQJspTkHG
xeWZPo5JJGDT3ZFk8ufnWRU6/ywWgKEa+uJusAT4FFN8ONZ6OYFDPq7JTS+FTchDhwq+GqPn3nqF
r+SutYqkg4bGGhikTr4OGXhvjCvup0IHLTPRIpGVAf+aFxj5xDEjwzAhxVSwIF/hCjtAjG8mbhLf
3BMlLApw15n8VXge8eeddK9fMmMixjf4QwSAU6ZTSpgY1m7810bZhWZDOxaXmSZxTt9lJLuvRt0A
So1mdy2zydyrmqphLiEKpm9SgsBQHfkpnpHNJkG1LVs9OKE/4UFT/xLkzFJDn7oCou8bUMts5xXY
l/f1LJCIac3PfFHBKI++eifKFgdU5kL097pvf/4kbjLajx+FEDyATMc8y9CXLfIfdZuIB69kYBRs
0sEj2bjso2vQ29HVW15cEd4XhWMe1PcjEqqvGRQzwguYQeCzgeFeZnSrZyM9CTtI9woSho7vF76V
aE+8xbAmdLpaq1Kwnny2DCdldy+ylNhUMIAbYsMfg7Ei8iifvC/q9NhYX27TUbyWOPJyA5t6yfyT
1hcJePnwq2/1/OSxkl9FyMTMT7O1nsLyivraeyOJrBkL+akzpnwd2oPPuVQ7qbbfjAnXsyf36kT2
pqFvvU41AT9nnrTdjXDBtgxY5L2vO8SxBiF3USzLIzFx/Lezvd92vbEv4FHPAnB+/6O3h+nsAykT
XdZf1T5ya2jl7edilv46V2d/oEc/1T/KIR22SoSmXhIyNg7qhE7iT3ruiTHf+E67NL9SJO4LsaxI
Ie+m2ni1kPqc4LtFmxuNwsmdrRcH5WYKcLUVluFsCc5CDszxBjzd0gBzB7oLHGP8jdEGzRGi+7yK
mrzCq2iyq4g0ocpFCgYDdMn2Iol+Tjl25ByNcQRNGxhh/n00teEdGXDuvkzKYWMQLtc0ZPGqbo2R
BPX2tur6Xr/3pZHsomoKiPPCUcUsZdfXA7JfB8M3kkr5OWN1OitbgEZkMKqWqePUigoCGo7xfisv
mtlEujBO4yb3wup+YjB0TKrGBJIBT8AckZMpDWkzuU+IBjNmSqP16ESpQUZvo33PynFV1+Q4cMgq
+XUM+xSl9bBl8vujU4ZtHZf1f/AETAWD+deD5Dme5bKgMeRzWb4+rGldnwWQwdppGwXkiC8di1wQ
7QpLH1JnJN5x1DmHIJuxxmV4NjQY7oXU/vLnBxxFDZtJly37hHlHPF56wYPGQMH5av4K8nTtM334
NZfGpdbL+MvMLXo39+nJLv3kAD7Efg4NzIFR71qoEfLgmuSivEuRNO3UlwSqYUNxgOl4i0LSasPh
eLtXGeyM+0ntkbK0ue9r26eNTuBFSbDZWnk0iRjJD5HyyjYkI+xm5PbbsuvIwGnQ+AZhaDzZsu3Y
/Ar9ZAjXOgnCTduqjU7o8dExeKmDuV2sEZJrjGQYG8fNgyEabme936G1xzG0DEStYfhmZGn7oPs1
I3qy4pQ3Wh9tWr+2/uLMef9CfydZGbTIGbY43UvVoQdO9KK7RmWMaRjeqoOFnj5Gt1OEOK0HIZJW
lK3qaetJNUWVgB9RlR56Yd9c+AQnscosDQlUgOHRQrHxIGtQPLm0CuCz2OJNALcPLo+dzIFYq+EW
HYToot4BwVjIzu7ERoTu8/ZgtKCL1KS5zmq4/KaOHnukt+Ia6TNOe4IqZ+uXz/ALO5COeaPqys3M
VkclryEBr80HhEGbxIQwSTiUcwnir80cyZeCI3635IdwHv5JfsP0hXC8djUVBM2pI2gfco7q6tLn
8Z0hwy9FgGKQxRLhz+2zd3q6JfGQedt+SSdT/6z7eJVuvzucfnDSQfdgaBxN4H7iAobuDp/gnMQG
1OVCkvWiao8mFd4e4xqXroFdm7Ti3JG7TfgOFA91dYwhsUD2gxxkXoedMivZ7RXRyMJ9sRqClpiA
2RlQDLfWHWKh5EdCHcypcpN1/R0u8yDdsEkkd70bWvukn9zjrajNSM9awi6Tn6Elv5lSFnfOJcx9
BMl5iHBAOb5GRC+Bl5NPs9z/pmHV676a+hsfh/43aTlDfNDcYBeH3UU1odjStUtXM05q7JMSM2fx
ZJ2xkVyStkd8tSiY7JgM2lbfWVPEU5uI/gG1W4sDpCthk2V/vdBeg6u1hNcy/cMSy13crAiDyh+q
JrHo8DT7QKmwGhE96lhzT+4UH3K4Nic7GrR15YxPt2XPGs17JuDZMV2avHlUWuc/1wS/T/1tetm0
uz0aoyCwPg41HZn7bQQHZuWRRfUsczyeJjnO93ye2ilxjW9Il7QtjoGUcYu31eZyPllgwveE+bzX
opX87m55oiOFnUOM5r5qCv/qMlEBQUCvn7EuhpDppGpiO2yZ7Xv3TuXl97IScEAyLaCbHuE9o3ey
Z6KfX1Iz7SnmY2hAVfoQTWSQxKONsJS2xVAG2pdSRN/JaQv3VGYIxrxFDu5mv0Ie1WPmgvcURnwl
CMh8MTMyqzQPJWtbSjLS0mdun26DiyRCJOIMFxPaIpFw1ldS8r6wQ7X3bi6Zm+Q5s9swdsi4gPh1
6iUZZx6hKSAOyA9bFotTqfvfJoB2UKpSbcPwgOjAKgivciwjJPG8M5HFkSejd6sOuv/VrIKHyerr
49z7/ZpbmtxAHlORV89//lDtZb76z+0JmBkIM2Q5yKFoNH/0nELFdwF/lVw3c3bvbqyaidSWdTJY
G44j+tp0KuvTNLf2ajasblNFTX+ytdZ+TssJ7JcRPwwisp9JkJrXLjRqhMGFv0qy/6PszJra1rqt
/YtUpWapu3Xf24CBhBsVkER9s9RLv/57JPZ5s7/sU++uc6PYsiBgZGnNOcd4RhluykmnGLTI2oji
Reg0qRhB53x3nAE+6/Ri5R+AWUUvkSCLTwlGyI4KhU0cGIyviRJDn79MAvVbkv6cdWhNDa8EhL66
1vQ2Wrgu3H8KSkwcWQMDSwSkR0RKceygdS8iG8O/cHv7m5lqR/xcHGrYV8YPIeS9S24QjwMtxHjL
WnIJ+6j5mdtEO4+o9f/7u/wPqBCsYc0xQQrRp7Bs488Or0ajhCSTiD6D2RGiMWFNvjTL/SjyRVUg
R/nCmUSDuYqEB+d1XhEMysnVBkSOo/COukKGN+WJmkK2mfdU+age/XivUko9qQJKNvLMTSNcriZ4
Gmd6bqw0HANML+LGLMtLUA/A0+c6x1FltKc5vqt6p0Nb33XxJS/UjDhYZiJqE5GUIwK56FA5vHal
UZ4Cy2zO88inD8gzSzWfs1w0Hx6WokzDG98bI0voTHb/9g7+ORFhjmbQHp+cp0xltD/fQVPXshj3
wrgcUaataKTZRBSzMf/zaH4qEERnizpPvY3Xi5vXet0EEehv+IdGolCHYQNTF7Sqmty/hpHERi7G
ysJlHSkJb1RY7InBuFZa0R3nU27elCOxvlxUvu5/AbayxzYlKl3QK15/7cx1o9i1EhxsD7R0U7KE
ZbXE9YgAlUWliedsyshGCTyJMoNEMy6jtF8NL0n/rYz+x3s1lc4GY2HXBqZh/kkhtd1amqzwnOWE
GEEpcnC1H1kZJMpStmSRSrXy15iCKhjNqHj6VEyWYq6os7KGjtbKI8HyZlj9z1mn0OqEbwiHND5K
aNrQXvOUahlJIWaWX+tu2Lu4RZetKsytXyjiKY3ra8fMYh9Mvje9LdZ/NYwaJjZlU/h/2QiLQV3N
C615o9fkfXSDrfHXi77Poz2wzPkJEeBrC+JpaSChpZtFsmQ9baoyd7ZD1v+APV2uA70+ao2sccFl
dbT24GiQ5ZONl2Qk0QFuwNaa4BBjKB9Lp3aWXz0WBvzNeb5fmj7WYKuBCfx//ORDK1A1W+XtpJpR
vzwZf6ujnVbr3SSTZEh29SeWfu9JANzaeyb6nAGw2JNfGzU8BZRoKgh+xF+kH4ResGQsaBzE4Dlb
4SAyLwkRerBLraSiSct1r9v7Mk/TxzIn7JzIEWtlhqPDSobQOG+CQAqMQ18+9SRR6WOCoCo0s3rV
Kms7r90diYbTBQq1jPseroySOQeMANkuB3SydBIxHpCqW/uONupUfQCOZCTTYxwF5Au92ZzbbhhM
F2nkoU+ujR8xsuLbf38D/5wfTe8fNbbKRFTVWcj/MXjRJRe91LIR0WmkDo0eHI4hgxgo04FsM/fz
v/9v/0DEz/8dU3sKXC7XuvGHDg5onZ7lOsDgL1hfk+SfIV4iqDvC3HiGGK/dcM0GxbrbbviA+4pg
gqhMyGPXlA1DIOmx9KvIPItalshxjvrUhewzy9fsyrmPHcFr8zPdb/amA09sCIz+Nk5cIDCc1TqR
dvMvA0ZnGiD+cZPHm6oKQjIdXSdT5P9v5sSZJWqhFfXya12MgA+vtFTikxdE7RfJSwpGj4FZt7hy
A3kT1QCa1+/W9ZhkBwLtHkLLx1I5blF+uOKrO2EKu9vlpQa300kwYnpEyYXSwR40Gs3ZZM1M7F+6
ChCjvFC6pks/Fv4LCM2UCCR0MkFWxZu5wScyc92rSLi60Lt1jg3drFDdrQ7JjmzdcGu2IITaRHN3
8Mpo3zZeuKmiYu0PUHLiWlevVvrQggd+rAICpbh/XLoU16OiszTzHpmWF+fKCT4qwh0J59LNTYDc
qO7c9D4UGSu3GqT+JPThPjMsC6tlZT3RQvlLEuILtM/J5blVmvLkecoHS50efy3Kl1kSpXRpc+z8
FFIPKiVSaugbT/iYEocGdHYrv1bKyta8t1D6zoVej/MvF/x/LC8mpaFpocRlDsDk6k8RsTJwNTHo
bv9F7IYfKs92A+bMI3QxiN/NOmMqP21CJuLg42k/IiVvF+DcDyRshIeATiTZf0p/RcCONF8zjbWh
0dvqRhenTMViDogd12tTUDfVaXJRHPLYUfHgse7PsRVVVwyg6Tkw3P3U3EdhYqnPbgmIKWL5s23h
vK1DhxxGzjnQj+P4YnOWXLx8uKDzCD4ycF/8HQbI3SO5ZxUhfPi70DeQeHky/VfCtPwbuuDo4V8+
8sY/Phw44VhVqDAf6XRa0930b1dolZXBoDToImKJTX/2fpVVmaFTYbGQuw7Q/863N0NvD/uwinE6
piUrZbXRtuZAEZtayBm01tx1fVbxKxrHPh4w3A9quXBIZnkgz3glW6+FKsNbm+aG/m9zMNAR/2Dj
sLS06J2bOlSEf+oo9XSwurhBsvU1smyZRkPy9KmmvG6hVU2y0PUxfA0s0nIIm6DCCBiz+CAR2sR9
jkh/Ninq0pisOAYOqHylT05aZym7WbsUuUm//DJwwA74rjn+jv5Nfklr96Mws+hBCHjP1VgV976h
BvbyON5XZvRTJUJ0F2O32HRN/pnZunn1svjTyJFKkgmAVyCIHsyyvYyhGnzYKXnzXRMfMBjebVYn
K0344dMUqDiRW8c2eNDzRln2gV68otEgSNCiPWCWU0IBpm+qPiUNpgg2+5ibybGyUvcmpEXIrtMw
PWnfY1s1n8FAdrfWVu+N7T9obV48F0KSuxlk9SHxbJreaM27MDW/QkFMhwU51wqiqvT2edZHYfaP
l04J6xnr7UzqAacmrhAiACazvrDyuDhRI5J6k/ivaLuLJ3g/N1826JTDHO3TZOLPO1Su3LEJ2wPg
QImc3VNTU46yoIYmJG1cNrmX0inLhzdFIOIhzandkN9dbTQZOIdM12mWug3Z0QP361UDkELt8SMK
0E+reCI19QRTIp2BBppNznOfN+7mlL62LhRykJ2YNazR2vqqcX3zjhpuSrJ28zePMPZRt6pfRn7F
Cq4Npf2h8ZstiQYC39WGcofsqWKtAMvbnb2zg+7caK0wI02y2+ykyQQCZBpleEJ1xqR5ERS49uBw
7mSMipcJzVoqqUEKiq1eeyYR+JsIj7QBEBUhOYvmSG+mF59y5MRfkJj7PrMLuG+3pxyN2W6sGxxz
Fa4r4PJWYV80jF0IX9XqMLsP5qe8yUci1DEgTm/5vKurvZVdK+HBtaV8ysLqPnNJbfTmq4Kk+6Nd
2ZI8OXtYiH7QdgBG8GVMk9AycrpFkDg/3akim4uweQNr/B1Q4bHTgYDM5O444QOU23ihMy0+22HN
b21Pw+K8goY3/ShWQWxzRl8QXR6N2d+bWAnu1Gsk3jrANr9Uq0CanZOr0nP/wsmWHsTWudGURQ5Q
DNENa5FUFhUbkMKMZu26IA/s0R7cYxR3xWuoWOQDKyjIg1FclQBfYjTBHR1ioAav7bwNiXzmV7Wv
FMYyzGzjKnLkmO6U2WDWZbsVooigGJjKB1N52jZzwRDp5cuIVuBhnvq6Tp8scy/zTqRThks+QzBl
c+s6Q8P71Li5tXdEuUADT7rBU6CgVDaaXEdxFT55cFtetb6D8Wb9BR+z1NK/zvprBC5cPe182Gky
UpAZB3ITamZ6E1kV7TDpIHXugEBVQxVfqeMASI7iScFg/2LJ5jpH2ciUTLh4GA3ajHV/w5JlXUyb
JW09Svhtkd8uvKbIX1K1gFkXy++RbIJVLpUK0ir8y4C5z1+49SQegi3mwugU9SMye5puLMB/KHFk
PHmgPujVBXjAhv3omM2naSg/aI/Z30CDkySI5+eIoT6FLxMRqNkj/ySPKH6MC+kfB7e+z6uP31V/
wgIdUm0DDqttSLj4DnC6XHyt5gLFpd7Hqz/zaOoRZPz8KKYNbhJ9vsDSMmxsndMibaPe25ixRCzn
d+1Fz82A4DfiWaAbvJVGpK0NgWag8SUT7bpTXjxe7CrbPWSji2RVkxpdU0M9EfD+9GXajSrH2KPT
Pg4TZHMg2HUZthY50JUSHmsn/Z5HcXOQJL4vOqNunqmiP43SZaEbev5fpk6ownAyz7B5utMwhZoR
jsJwlba1X1SbzM+6uyI4J2G/kwIKAWclytj/gQlF7urUGfFwTEnJ00KtiXxtWQkTIuxYBZu5YuIU
aNaxinN/jpeI+eiITivWRpm+dULxlipN5XNp1c21r1n3FvYUJlvZd7UIf/WDAyWsb4r1DAfMrKjb
tKyFlwiLjVcaDNliYnifPAxyMbkq1PrRpvaVZ+3LaInU97PFW3OMM8nFtTCJn+p1B+mif4lA4+yU
Dj43CrlyHZZEzDiR8VPEMc7VjAuXn6swQybIL5WXv5tdK+RkFNy6lWfLcUh/YB16TowkOigQ9nXD
jB5SRDcFMpDjF4UFsfgnE1eQYdP36fgTHfEbo0Rxa/+i+mO4cj1nb1W69cPp29c+0vnksNgamdY9
hIhcaABSETZUYgcl6fyD36WvX/4ZWJb0kphkzAPehJEo/ERd+ExR4vRzhIKkei66S+E+aZMe3lDy
U4oNPqvG7kwPrr6UugvvJznN/33IIEGROgO7egpKgMJzmS8+sTH4+GHFcr7EdIH2K2OoifSMHhVg
Jf7sDN2nhNX+xVMbcY/cX6YyApebXENKyGS+pu5aOsUQnPywz6k6sBRPl9YsWEeeuHYdkFbA9xuJ
mDpwjHiZ5PfMqp2j4/jLdCxOJFH2m64PP2FMUenp40WDjbHzMDDZiC/3mh4stKi014LR/apwpuF9
CXMKOhTjESgU1a8mRqkxKuX3LpGL2I0EczcV1YtTDwszHn+OKj/xKHBHm91CqVViR8sYal7F+E4l
S4GwQzKd+uwkXaqtSrO19ZBOrsCO1flgABrRaSYhMdFowEtC93rQBQSp5yQOoQwOzTPY0W3RdBHd
cDKsgyoAqNL5/lZqZDlrfn6MkJjUIdN5Uyh7z7KXhvBexlZ2C5Cn7kL5UcaMkcBDBZs+bBe4td6T
NL9mXfpTafAAl+++5d+yEIVI0+9ckNlKIa7QMKQi3y3IY2rR/SzsDP9ifNNs/+jaW5TO+4YQNhdu
Y2MFd+EM5rob648x9gkQG1lo6XVyT7Nx6WUawYJd0S4yCVFJS1cpCdsLrm+HxOUV+WjhIHetLUzg
k+JTVHjo7VTihBmwLbKGkIK8t7kddJdeI3zBLuGll+Td9tYPDxfSsnY93OITZNcZJ05KnqCbqXBD
JcOGiFVKYuzCojIPDD/8ld3Tp3GEwdxCYEhJM/UpSJdpI/y1jpl8C2XiR1/pe/BAqHNHs31MkvFB
ozgrrOAEv+y7kkmAuf42suIAt1VLZBBFXFyPXH0bMjebrdKrL32bX3uYvnCu927rguAssOXmZGwO
zSmMh7tRx3tf1Q5WbH8fDEl4Dr+/55nLcpisvCzcmDy4P8lWWHKtIpel4d4UGURykadOtZe8CVWZ
/poK6oIqBujEO+aNOqSAZRnQGpZS7Noue+35NQfFPdmq/DHC+HYRhS9gRah0iIIXqeVyI0S8GyEJ
LI2h8hk72vxZ4GurCWnwtV1AeR8eLEd/jYz6IiPfuZtB+l4i/FgNNcgGl/J2gRoBTVL7YMAPoAXG
MEHfVXW+V/Ns1U0+BgtbA/nEPrwwagmHzPoiQWaTivhU3AxRPNke1N6G28kYuHeRt+Viz1xowIR9
iWgCntMaJ7BB2D0Gb2jRAJG2tS4Cml3FJEDR3h2yv2rRyVWgew2dMy4DkBG53Hbur7ax4N0S/oy3
/aHN9B8EzL0mzcE1H3VU5wiqp5BmON+A1FCwMOCHrKcgj4EAUE2hAsW5a1N90cJzA0sDBF9Xi3it
hWWxq/z6FCjKsM0V9a2d1aAuPS/gDlzNYBMVF9hvfJSKF/ILH5os+tQ1k+hlrSoW0XCMFXj3XBTI
WgoIUZasWfqmfS4qP1mauvURRSqMcfXIuEKC4TIOWA47Aobj0bsYUcMbmhLpLq3iaouGv/9AFxm1
8Q0s2aPv6t8JLYsJUTfPnuZ7nAokBlbon73mUiWQpNH8hxtyx5eZRZOn8/qjZ+vY3dxe3bhBOKy1
bgSF13bPxIeo2M3Cn2GgMIy3Flrh7REG7WvbyjDMx8TT80uSnw7k1gTF78cW4kcNETu+0GI4db0a
LEpTTpnI0SkAAjGdCyXxRnZwSYd1hkGkKOG36DL+sGX02hbpRnMIcdAwJ62TPLrFyRDsGqu4G3EI
ebh/0vh11+QpQ4AIFXDWJKEoqsEvHJC6aCq7Uka/zMD9BqiF1j/jTwQkKxeR7yoR4A4sGFs52nPQ
Hb9qNI9LH8IIeiE8wm5UPPHvuI1HUrwZzd9HyPWJSboTo+3lGIC1wl17Ss1EwsjYSBpqq4QVC6sI
dFEe3uCRKGQPOACZe/nByTUsnIaHlsJx+41Pji6kv0Avg0PNsaqZDFzQbQfB23BqyUJj0IVr0Rjk
xTSddWG08KcN+pwyKJ7zMV/nadYhWAR04Jqfuoj1tRmS8Ie4UDlon7LE4lybdrT3NNNeNpTxC8MD
5CAk9n+jNO+K6rIcp4Da5V6yypSDahGch2gO3yAmk9zrUk7g0DiPRvhqDUjDWYFmu9YKm20jtX7F
RCY4lPfYTO6AULNnSxnuUcCVBUJsiJub/7A22y03flwQ8WfldsM5GbqfrsWHtIZmvww1Dmxp+wla
YZwqmbXuTIv4bZc5qhYhLajbcUkjjaykCF8gpcoyinANOQHFgm0hL+JdzxeOHiLJ1kLk0JnHPccg
5duNB/7/AqUlv0zKRHmFjQg5gYuyGJrbWokglwr5i5i6FMh7wriioR3Mn2qaltuL3GvFAQzVlFuc
75i22DCntaWLk2iq2gkoU2skgm1Ca78pwI5CbUaYBWgOVAyZieoWIVNyBJuxcrW42qUWRD0PZIVT
xeQYo8BXRvUjAHAMIj5f0ir6ZZr+5+gqy0E0906qJ1NJST/qqeSC5yGxiQHrH9NKvzPs5eIngi28
GsAqevqIvyxhSImytRPGnupsWEZdor/rzB8dPVKeO4uLMJTCg+54GbnsgOEti0H8mJlv4VCn64CZ
7kaP/YeqF/4rHhB6IQgHCGEeN1Yu31J+mA2Y6Q8AnOuSHx9hlygWKcEplj6ANwhOeKM/gprMnbh/
ajymM21BcHI2tHzg+m+UjflJZgHvPFYKRJEXVhX2akjB2DPmWKRCU5ZIXpqVERdUwtm3bsycx7Zt
o0OpiYiWSNAzvdOjiz5tYoBlq1HlU8HV0T27hRMcWhmgSePZCAWijcJu3wSRvVM5bX3KbxBIrEas
DO6B17WAGXlPXZsLEPXOGhlVtlfCMDkSpjOkwLyITj9nnkUGE5d6QmPUFWJtMnUK7aMNHblq7GSr
dUQT1Q285Caw3moz+SAYGj5AgWo1sDeManSZf45R7MNu6eKFcKdIFWWCpyBQ7GN1N/jdrkuzcIWJ
dyfcDPy/SS2kpWa4Ye5XncugupsT6w9jUbjNMkXfGNPTcSzWRIsQOF6Yz5R+2lmQRU9DJrKem3qQ
59JBkzS/WpoV/QAfHbsFqPs5JgSVas8wDr5DvrbllOa7pXsH32vli8JwbocuB35BrxnfyhKsQ2+Z
78A5uKzBuTy5oxo89Kx7FuX0Aunwv7IkHR5FjGE5FOSyz/vH5kY/sMcJg3HQglwJJ6P/6UBbP3ae
UtMjs8TSTIgATEh5PBpknXJD9NwJFp47kCRZ5JVW8QyZq7pZsnoBzNS+1sRO72MXxWcwFu2rcEoY
1txd9vn0alrJp7JT7Bt6NXGvKgZO0+6R7IGTbnPPmr+IpICGkDvW9gNiHuInuuChHdPyEpEBj38r
eAAEEDzM+8foXdFHWqD/2QOH5+rUTXxydS+mM+BoXAaKlLCRQNMWgeGPD/PGqpNfaKZ6AL7VX7t0
XV7tMRhPXwdM+0OiFp0xsS+/dylMAcM6Pyq4UVkFN9+JcDCW5L7mO31M6r2l2iU//kDcG1RlqnsN
LbuafegWInS4aeG5dZzsOkQTi5SL10dm+6dEpM2LWoM5TNpa4PzzxhcN2cV8gNI38bJOi7VuxMo5
larKRAbRRduq1S1olXGp6L79lrvmlvSuZjvkqUoVAC+06UbzPOLTfWUeA8owfcXVgoC2EsBn3ER9
tau+2dLkcSF1wYE3Cw11kekBOB7rYkMVU1M/MrAys9SBcRrXd7eyjJuvJtvGU7szZzjRe8ZwDFxX
feNqaNDvK60DcxDtrrv6ed6v53QYxqhPjlmnpXe3Vq5864oiHbVR6lXpsi/C8fsYlfcq90Oa0O4m
YvDhL8i550Pux+/+0ApSyp36roZ5vMZiAwbM6Vqiolo0r6zyu8kaayj0bSKukbQx0vqM5VPZEC3o
XhwzgUnfRB0qP6SLkITKfUzD9SQy8raidJQ/qshajLqh/NJr+yJVfTjVKjNRr6PTUideSe8GDkSi
1e6TWVrNSpNIoAshtK3tEm0WlgptSbUp9hL1x77LTfuUBH2/yTUnfDCVXl80Vqlf+8BtLr7RyAXj
vuxbn9jOOm8Hc5vXRf6t0eSTqVdvZdPsCrvR7qOqKYtEDvFBVNN7WmdEZ5V2uplfDVNnI5jT055A
3x24bbNy2sB94hbfL30nLF5A+IvFSJzJrhpGd+nhyNtaDV3zRhabAU3XK9WdtOuPspL2dAk1jiFr
yRuqZUSn0wuQx8gE1sxn6jVzlfnjTWfqu2211nlu4/LG69pHrHTtQpFh+VDSpD7Q0OnXWWnWb5kG
EHU6gmaYvYxNzTh3iiVIwxjHTfzi+XX6MAxWRdgDUjtBowuuJ6UfUPlY9/2HnJn+TTGL4ZyOGPgq
TblVce0xWMpfRG8Z13ozRGkZUFNGxW4U5V3vUne4NKafbArQiYgBHWWbmlyqMKiegJgpLBUcjd+E
p54akDXTTUFsCkiibRaP3+YXMvzAw2CQlEVq4UmZNqI2leO8qTnpqkXmONPaMm1XylATdMC1u5sc
0Zmd/bXBY4FBOgRhuSAnIT4YmBDmQ2bn9O/j5n1NnR7hk6cvJQIBIkdG+OTee4U9KaLMWbv6IOh2
hwSDZjmzIVeVe1gD+o/ayB7bTJUfzpj/UByzvAyQ4VexN6xKUSisJGhzcNa2p25LwQeXbnoc5lbL
fWx6WESJj7jLH8hWywCizTsNw6CvDKS7jWzmwogp4MgUIGXmhyWCslMg3kwJLjRomFrntrzZSSdv
Tj25g/Xyl5x2ja6JBriIjcfB0YPjfMR8LKTZeItBKlhCLVOKdV5TlgIHu7RR7Sw4kfRVjhp202hC
PxTcUS99XmWrQiuDN6QAO53Fyk8jB3Vp+90LbRVmH8gHT4kK8Ua0OhNiEpG+Ke54nQ8FNHLJiqT+
Njac51Zolmd45PbKMAAdtCbdwhRr3LeMbx1zQ/rsCd5DZeS6j9QbZHXVBFVXfeTfC58p2XwIUSSn
xA6NV1KnnTVzQYaUaateh6KsltM3wl/ivRAlfFQrWzy3TOf3MczDTR3Z2Xtxckyjfk/MINx4gOL3
VUc3tw2yM5kW9XufZcbSGB1yPxU81GZF/y6C+MvYhHeFdK1haYu6X8c4+NdDlfMGT5uGRnAMPPyK
Zc94DKXd7/x3Tw1boik5abJKye/0pvN7bRDf45pP85O+wj9HvOGbU2hyPyS4Fcc4CjGo5ogH54fz
hql0eMQNtDB7i9mMryXneVM73l+P5qcIcrYic+NDUlh6N0lLuK8ZzDEihuiLTmTtM0WEu8x9iaw1
i7MliQwGawwFaiNL6O98bPKFPzjGVZlqHSA2D0wV+gVtO2ISaZ4cVC2nhO3q5GbLNYUqH5CacSrA
36Ta+1Wl3eZNF3mQoLUeGJUb6yClkzA4ZZK+WQuaWZju+5ia6mHeMDml4zNtDLPHWDjvrG2n35i1
//T7kPnRfNz8FbjQ/ufg+fkfL89P501DH3Fd6GT4tKC1bpTP8uzX4SavvPzmdX3kUsfirJQ+JAqi
1PLb/Ip00U1oZnOan83756/HdzMsLJ2ElflpRALfzWpoWiVh+Tzv+v0FSQQqSdZQzOd9itE/pQVC
WO6CvOFqeRtzGs9pYKxVEL97HI4AA/32OQ1p/rd9+6OJbflNNAKpElgxw3Wfixroc8HKB5fBcPGl
aqwgUw6EUxo/yrYCi+EMCOjjiShqSmQs4qMby4Qru6cfkzjxnvquMmB+T0Gsk4wrES239AruBaWM
W4flk5S6fKL6aGiX9Yw8pqfh6D262OY2RTkZHL2sfbLQzwYeQ1B82toqFniMykY5kW35o/P1o+7l
0afLEHSRmbgZyLDLdxUUJ5AZYblDhBU9EmfPMIX6+Rl/8PewoFPZl943Add5W3tesw3zMf3ehxkm
vjh5r5Ghr+E++yhoVOq2VA+evby7qEyl320dOwm0YYo9IPA3JRslP+b4Ttq49hRX+mNdDqxXa6Jf
6/hNi6T1FnpaTmQanM0iL2qyaZX2bvZBulENQHtzIswoTQ/D+5enU12VCTfPdvLSTdlEuCaK4/ws
VglrNGm7WzP2fzrAJwV7U+XyKls6BnTL8odusLIHovm0jYMIdRlMVt3MTfdqSBs6NAAV1XkwDQOn
h/TZ4EIJiTXXdX40Q+Z/NnbxrWTGfU+omXaDZttbHKXJM/7W5/kAZwLrhl2ePw18Tvb4hf3tUCja
i5O6577X/c+otKoFbSPnwdfharflQNJzkLP+MeggTf+JFUtOb3PjVLQLysS0bkOlwzkxkD8onZc/
QCdNllUSxc+2BEuGB+U4bwLdwONTJ9+zvicRpp+KmZIeH56/RAFCin57bcvJNq6DBq7C4Zn7Wvzk
JhWQLOLttWwgY0y/R0rTTZ/PjI//0OyNYLrsx9yWql4qz0PQcTZEfvijQZw96CN6egdpQaDpW2h1
6XOX4zJ2aZHFJMDQj6JuNNxP4nO4TVWQVCphHfEueiwZUohwY/09sIKRy2SgbkLXqL7HmnIYCT64
106RnHNr5Nyd9lORPrmoETADFtcUoN7XpkcxvwiTwd1gxyG3rFYaWK31cJ03CKWQRYNZJZtJ7itU
to8Rlr1Hmd8q1gHwapK3VpruQ2cbZL2k9q9Yr92HecOAvNsgfY5Wv/cRRXaAe3MHpMEEKLcY81t9
s/fIHyaykAJPR6lgx5m9cZn0K3qf3oLa5YwqlDuNiW2pCljEhpBLqtJhZ5bNt7JSg0uQkMIIP4x1
gJHG57am6m+DT24ZFe3UobrMj7TpERHI/gKYhbbye+XRt+v+4tZRf/EYWVzmp2HblLQr8tcEpMIC
2WN3NZkJXKuUCFULOvZqaNuEvwdP5319qfzSXCs9hLS0zIz0jRl6YveVeUYmd6hM6T2kRmntmayK
JachoQWK05xzUvXwLpfuhMkp9v5I4OWAUQ4zHvd8xe6ik9o0zLCgANOqDkiJKKhTFT0yWOmN0UOR
5eaqE/WnG/vppRz6n0kUhc80x6iBshpR+Cg/NBD9S4ACRdlol8Izn1hpO3z3fPTo9ZtiaUif5NMA
nP8Kl1G2VD0hVknfoBlOlB28m+zcFN3fN6Uc39qAnqCmIbpUhLQh6Tr6ohp8olESw5Tnr4fD6Dkn
YjOLRuUFUPlPkPjNIz/8sUoV/lqt2T+qcUeskOr8wqqSpSDzPAQ3bTlus0DktPHIu6xp8NUyZyhE
E4iYQTaKUUCkb1goCIbtq/mFeV9NIcq7PL08H1j7Ko6j+blnJIiXaT08IMLpd4Wf6WedTDnmkEbP
ed/r53mfBezgr0fTvi6p3EWVCmONFVVwfZl2/j4mp5ZTS009/P4GX99lOgxkcn/QUoYxv790fnXe
xAPRyW4L/eqPr/39DRjcdguvDxuo6/xU/9txOhnNpYe/4OurpsNUDADkY4FlwSwzfP0uaLI6AJmU
eKas3I2opDjXyPy2rG6upq90h5RxyZhelM442h5iK5/Sd6cZnrXO+qYjHETU+1Knmc8YC97YaMWH
3q8IIapyQFkgxcZxQlHmXGs8xYbxE5cvFFV2kNPfnPhhhXxIMeE0rvLaihApQ5QAIeuLyNuUTdte
bNLRhNaHh9HTPA3HQxYxxknDLR+GgSLaHNap97OFh3JVCR55mDcCh28tG3mypMlwJ1gNut8+MoDL
TiSevpSO2jy6dt2dDbcGYtB9mn30pmBX3RWmpd3ikjwsgcFeSw3raDcCcBPgaoyzJ6514bemKZyD
nopo5QyxXAt3DKcsnBXpH0gpevNQVXm55mpnLDW9Sq4TOrEssDDndWvz/7UPZSnlEuawziq8sS5p
1tw9EpObRhMvydjydypr7dWOniOSMIDbIk6K60NhxOOewh757UA6lEaLVKjDqh79fIN6a2n3yKeg
RVcLu+LzKwhySPFOpcbQPloD6QcyoU8S645ytxHcbpNGVCtXFj7o2lwc0NVY1Mq8WpQ5sCKZfQun
Z2UMSDtx/fX8WhM6yPNwd9JH6MknrIzxp24YUB7mp/q8jbnyHubN355DdOFiP73Sho08/H5q2ZFN
NOn0iif6dGUA41y2eNoeoZ0HjwXB8jRbqhtkzuAxGZP+RHn79dp8VFCuRocQXQ+929fG9/Rm5TUB
AKb/7JsfgZrtTlnZ/W2/22Awt+eN4oF0zfWSEcT/fKew99P/x9aZLbetLFn0ixCBwoxXEiQ4i9Rs
vyAk2wfzWJi/vhfg03FvdPQLLFKyBhIoZGXuvTaVmYlhQ2NSGFRh/Qh7lCfxUAjo/Wp5Lj50Ugx2
65nX13VM2h2k1Xx8QqMUfEXyY9aNnjqE9vms26Znjgy3oayXO3ogjDChsm1CvXqO6YoepzH5o9uA
MEnmfATgUR/JGGJPsrJ9QJG1CeU0PRjtTfQtu8gHOZFu8mHypVMV8L+4JiGqLUnTvXPPp9i5VhUZ
Ml2Tn+uyeJoxoF/suMG9kYygjXWt9OyybDNvfVKd1H8/bWUJ7GslisyjbAP4VPyX/xzWbwP0LIHS
+api/CLNgMQU7nj+pHWx71TR/APBAftRm16GBfquCSMHnQfPJwlDXyWATaYbMQpECFOXBAH0HIq3
nAAZHxsT9zCcb62WpZuwZvqrDVO/UasMU3jPYMIt6vlkM+QjhOneaYW2mwSd7DIU08dIMw51+6Az
hComHCr+kij/rtnApSfLjoj246tgOFq+bdh41peHMXyHrYC+QwR78C1STe7dQJHvykjzscVs2xbj
VX6Pujp+4qQKz+YAai23hfXZWnoIHLbCEKarxtvi0oHA0B7omFQ+4lz3ELjJuCmBcEfMshx5GEob
hUnaL4ZnQryKVjCAWA55He6w5RJs3ij/PuUMgiiE4uKaeaVuhhkSVD0PLy2qj2OHXR7pl+sWzP71
BD8ee2sEGnzNfw5ZnTa7dIFZVGYtTnaggsx016MKqYH1fXl63XCuB1NQYpIxziBdDxs8+ANhr2mn
fYQafvQ4RmBuaEnzwYRrfZr8OWoGEhfiBTIcW4q1B8eKnmp5iEQzfVpJwybTUsYQ8v5/ni9ywyLi
6b++PEVxQru0ORVJNp/R5c7n9SN3igiM7jK0TlN+DiDi/n1+SPTxDCapipVv2pEEu+nhH7IJv2EM
orbJ03erB3QaVY6+S5Ik4MaRHDSnSz5kNnwmErKNU83tlXWwJRKKF379SLXKkb7ySEthNQaPLWaH
MGQwpyunVoux1XUEj+DCy6/hwMJvUB/R48OgXMcOk9jQ5bmojNAt884lkZqdRa7illg/nBPrBuQu
Z7k4TJQetDZLIFNkpqDKZyXvq/6sWixiLPVHqSwcDMvKnrRm4CJit0Ok8lcQi26XuRKqN94IJPRM
92mLn3Ir31PQiWMcheOlV6vxsn60Hsbl4d/nyoH4zwDks9mMNIXKNnEv7O3/PYC3di8ZtA1Gqdm+
7utLlmcF2Q8baQX2PUpqfPXgD49lPf6TLI/W54scdKTAEBwk3FonYixyV7+q9uzuui4FtF+XwYHK
lxybnMmACujhRNgEaLNxo2vFfC+q7p+VATEavMh6M7vEK0+v9ZQ75yRpflAKGkLX2et/YXJIj4mp
fULOyS6m2UL90CZOJ7c/5qjra1VRj00W+2mpvQla6KdSWM6pMoIPqMDV0+DoYhdLh9nzYJV4JjoG
8G4LoQi/gUDKvllACIXBsLJpCnQeMbQkhXiHY2T/TkT4EjXqeMwVOn2JNh1sbVMmsfSSSMRbs9O+
hz55GRIH5GacINZWjrrEN29U6oXz4tCU2i13uLflN+yCi6SHU7FXGyQ5ZHzuZwtbhiBGa9bnp1oo
C4J5vCl5Ai0gcLXtZGkCyd53SR2I5frRFqROgycrExhiQwvim/uDp6UUCIUDAb2R3li+DhWpELMl
Syqd8E/alO0xSSK5IRlWbtoQxg3cgk0HnnSTOMWX29TehAp/4npKQjvfRJH1qoajvevCwe9wa3mZ
RoJYPrjHaOCurRATtQ0piKeU3vPAEMUZnffMLOVWzfM7yEESFWJpbfU4iT1JdQSlhyQryMWXOQFz
4DoJt8TAPYPSpcUnsAvSo3iqS8Je3bi4ykQ3N1r5TrLWsNcg8+QFzdckJ1LaqiCSpBWj9wZYXWyF
W2Jinkt0yh4H/kZTP41jr/jhFFo7Eh/N9yJ9c9SlB46K+wp6oHuMYUfep7FLdXimDmFvt1J8OrIt
PiqmjlRqecpon4ftpD+3aOOv0W83drQj2iRSl4wjxoaXEaoQlIVdXLvdRyKJQ2Dsuc1zRJG5rY7M
i9Wr6RbhscKFpROmas00DMZCo1RuwvYQRjboe0npCh2uSximu7PE/as6GoMFFK4ZrZmpgJbu2nhf
8w6WGwmM22wwCLEokLrawnnO4u6iJnT/+yb32pptvaMMj66Vb3pY1ts6HaHPpswCmHihZWUUccYz
vJ3I0MpjmZ3qyPhth2mHygtfH8GUCnu61ocWoaXdH1rgxxEgWTiq16IM/lEZ0mxKxv9+a407Kejq
wG0F2sygOAbpi5wvFVvE0tjJEL4D965xBgz0LAZU31WJDF81ptd21Jsz7auNQfSCRTG74aUhLhwE
I0Xw8N5ErkIEZXLAnafcEp3Om7lZsmdqe7o0EkdP53BDjhWJCrVXEuTF4aNxXGWvIx8E0M0dqdP7
g962jMMcEoGRNZTP/B6x+1JOrrWt6n7y+pj9kO2gCUvkQQvn5mmy4MuSZTcyZjiK3iV11IheaJMx
+zX2ZYQUpocuPSlMIaEYZ5vEaH921Hf6mNys2TLPistKhWjvUhQmMLIBXUqFIjAwIQYqtM4CqQQe
heAr299bYE5YwIeuu3RqPZ2C2N3KsmAHnhCcgHUFVHLiHknn/SLwF2LPuJDUETkmMTt9QgXJcQy6
Yp+pdu+bhvguGK5c3YE/aCZba5+SLPpKZRuryLjcvWTQs4lqqZztWdxIRBifYsaAQbZxO7qprZKV
jyxpiiemgFt4C7uCQcRTVuLNEc2sXCGZbIqqdWmhdKbntFR4TavN5N8mX4wL26tZj3JvKEsWaTS9
tRZdHT1PZm980TktFsHmdInzcr6MSQQo5z+P14/6OVW8lLbr308MCvrlVk9qcOmt8JpYJe1wlkeh
x75smpkUUwEjX4qNQHh7C1gqLg7RZhatrpPSWVikXMMXtHCOOWIBdLebfEwhliiMQ7VQvE7olKvO
iTes8eS+GjQfMIznmX0MUpXxPPf63cTNaCPcGmsUg1UQ3vsydpcBjYVYCeOCtPdOP7gnAwji6igo
GudXLclysWIn2gRVurWQN3pZFSisAUGwbcsJEcaw9MdS4rnLBuJQQGJWUyQFCMCmubtapntB0Bie
AvaMjMrsXiJyQk4h5W0W81MTN+YmxD1OXJFiXDSHFAElpM3bREcZswaqlhv/YHn39bnBxiO41PX6
s1e5PphTIUzvmJSh4/aNqD1AOKiuWQ+YgXwkjFrIsmTOlVzXEHcCWzRPQSKvE191SBdtR57FwKmc
3qtY92f64EjTJbhxvFlCZi5LZMjiizIyM4j8FMi1rc78lGgH0dZ05d7tkfl0TBD+9mrGue93Tc0e
oVbb+mJiKrhoavAL0xQ6CT1krxYZr5GZjT6jJBSg3E2Z61ksJqwhKfJthTpoRgTU5idlFLc0Zf3s
0aPnSvFLQN3Y67MFkCtEB0qfHKEvpnNMh6fS/VkxatzToeAlyzR0tmyXTp1S/Q6C3GZP4rZMt1z3
NpvFn04M14nG/oNuPSJOxE2bjigPLw/G7Gfbms9OPSUHs3N4a/RGf2ZRa7ZFILJDBHX3obNvC13r
HpvVw4gaCHmBpkAqQsZTiYx+u0oAxCTJlVweWc1QP7VjbCMZ4SpoQkjmvSLRhUc26qUaWodtw2Nr
Q7ZDWeTX2vTUlZl+XQ9N0+tXpamqbSfcfId16N9PWIzaGIMsXzgZ1T6wqXLXL/7P/10/0msaqYkO
oP3/+68R9lqE60XpdZ2pEwaMZPzvN12/l91rt9oC3LP+5//6kVz92il2LE/W4Z+4KIYdBcMuJNbs
C79uutEQaHy2LmQkCcmSbkXvbEdtMJ4xOMY7ERn5Xeu1dt/NKv2VELAgLIlFliXfkMSPZ1XdAIrG
zzPZH0NsO6x3OT2dSd0EBbM+fBI39EAUHyJqniIug9ZQo1Nt5Fhdsyz/kReQ2Ew0iGetTmhgwWqQ
GfyvaH6Z1IzuTDuYp7pSzyT4uk/VoGqvDGlVhLKNclofVvBSPRyQkb8+rC2F1IMGVxvagfGgLoLP
EPPoxWryP8znh1e68Nqzmftl9DylTvaKOTl7raz0H0cq/WV9SupquyN5KNvbZviowYfmlsxp8fX/
wPI6diR7bLM6zDZV+xucMyM1knM8Jy7IRmwH1VO69i7rwT6R57TVsYs/FHhBGazpHbDNbGPVMr8n
V1jChee48eiT9uo8ohCGRl0oS9wbFqkIEBJO9O9wwIaQJlXvlz3FWd/4xAjvwlr7OYimZJ/OZTO0
xi2r2n1mAzhWKyY3YV75gFEE2XqOtL4c7IIbyw7f7YCaknBB5IwB42m0knVFwHFumz8Ih9pGjXPQ
tah7ysJ2eDNDBMs2Q0z0/ZGf2fNh7lJCWcpB8+oK80AzUPoHFL0fxPveDWUhl2rI0MtrYeTPTIqe
8q7xx7lm39wfkq72EhxKZTqfWhF9WDL4KQQVkCiVY1nCwpDDDVoQBGE0zFMqNw3eEOBte1y996SB
AmWqD2DOb7Vb3pvweaZ5KsGpb+eMgA87Ljec3U9OmD007dRxOQPG+wfyw5G377ujQM4bvdmULmuJ
tNgZykNBBygbdMwNd2y7e7VSTllDxO/8LIoZM311tAMPzzCwxRH32cRwPA1QSkX9A+UI9QCt+pY3
cdYuyjOKVxR7eE/SnGBbOWQXfWJroF7jHOJV6VSHRLO+amgtBDi8lEMFNszGdOH0FhklxR4M1W2U
/b2mI+lm88+wxYr/Kx8qdgvmD1N/tsbiYMXgMurS4pITbKzE1hjREdktJFyr2eS9+0udr8jVj3Wm
vSE1/uhiDOmYW/Zljniuy36EpnEX/XhivP1usGAumxNEPpc4XuZ29Z4cmF2NrdZR5J1QHkvCanOf
h3YTdsWlUuyHZbt3W1OO9FKWpAX6kyasM/fYV1NJH3lkCme1T/g8nLF6FGQKuMP4Ehu0KNQJb15A
KV8TL6bcB5Z+Q/XpS+ONtGecC9lpiKu3gZoraILdmaj5P2CaT1zkJ1Lud8QwPKkJU6qIsCCcTwyq
4/yzpHBGXPXSZzUlV89O3xHcagb1SLgUEhHF/FkbjBYMMjjQioEkrLm9MK5cpM8R7TK7Vt/tgpFx
uzQDl9eLLpDcZFxWm1I1fmN4xvz+VeRk7dYFojeL1YfB8k4p2CCMLYp8ytyhlQMoe/k1qe4xF/HO
pAKE7uBBzSUecLRQa1HZJKyJqSVPFVbbnH17mAmfpXSXuNp9IAXExHQP+hqkT4r7JAxOzs9htI4M
ARRrfp7d/Fsa4zvR9EdUcNsUBvI4GVcMi7uKEXjYMfoifpw303PNzke+u48ni8mEwdyn8UjwPuQT
DuZBhd88PlSb7voQ0TLRsXF3r9xEyGYMYAb/ZEI7b6XKrjXWACSn88Hpk28sgLvUKG+25LN2ZSJY
ofGK5YnlfPbKyNo1XfbEZQ76hYUrY5wWg3Ypkmumxg+b08W2CGfsiHUK3c9+JI8gZvtalPdDp25M
vTmOen/pauMohHIoteRiO1d2T0dzaMutnaIFmtqvwsr1s9B+V8pPE6XgoRKsjU0vPE1TAGX9ajXx
XTspeye8lXO2RyH6bJqSsJEJ02Xfn10r+8G0ApGlHiLcj66jpb5SZ++hmviA6BJ2yCj+Y2X8MXd4
uzS0RjSNPxEehVywxTdy9GNlcdHWDdpLm9m4jiCatNJFaIgJdGOb77aGUiOMCs6C+bVzym+UYQKP
CsxI3vr2x2ROpwZLWOmWZ/MXNqJ9WA03wY0J51eeRTgpuC5HpUV5dCmLkZGC4hltCQQ3HT6nekYT
Wvo6SDl8NHezgnfFTg/JSeJrY3xGzrJ38vkUhvt8mG9WYMRYyVLeiOhUtOZFrXEj2CE3CbAHcbdh
kPFKADo7T6aVg/MrmqMPPUxus0vndfynoFICx7htmw9kFd25CMM/WhDs0zGFMilC8OPjzQTGBUmi
GC20EZxvLa2Nvu4wCNRXg+2rowiM/PluvlU9qnALlQTyYDKwuVRMGhRm2mKhDp2z6IcvtiwITUQL
kiUovTZK7kapnAadtEpA3MvdRk2DT6G0npNjjbHV98nAcWTTubMymJ/cW3yLaW2opdjglOazl1A8
7VfkWg91FC741Ke0N791YsvNHlgCQKZNFaX4PpofZRY8EosSAo3GTpcwwlxE/7OGjsnI5U/AHrcK
RRy+/myn4ZFWuNtV7rihcXAsSHub9S8jMH9bQ4OdUtrPJQ0XMaK8AyX4qWXjtG24vcP/oHFlmPfR
GH4gBqBbSOss0uTzZIhPs7iwCXY2WLpD3Cf5QZ85m3qaIjHDbrtMb4Zl3hFG7MpiOCNcw77eEr5H
p1craQzC7vhOfNgKfkNlS11V/VSc9PNBIgexRYpg24X80O5Vw5MGNy7Hyb5S/J30ym7YU9+bovhn
DuK7A/50wyaDSkC33owGm3PRiU0tjWZjw3Mo4lusMjXs2Sc2pbtrxlEc4K14E2njvpk5PtuUwHNb
7aaR6TEGZkqvMf1TRPJNtUFA6hGdGgoqnDQ3NdZjnBSzb1nql1qFuyLTdqgNtzF2GZNiPGRaEaQb
S9G8kPqz/WECVDRRKOoDjZQUaTSEhamvd0Jk+37otxgSdADLQVoRoa7u5Bj5Mpb7LmHYijEqtcNd
Eqd7pMNGtk/5tgnfaFbmnd5EXiSzXael+7RJjiRUe7lBS3zaygg1v2AYTiSVZOyemjYTj8aXMkcF
3iJlKXy61ekMVsXgBisrD/XfLhqEh4XX1w3iebP20Nn6TpI7K1OiJTQfretelIEf2d8Fe6cYDbSF
LHokalEryDfW530Uv/GzLylEMwY+e1WZdtMYPlgZT1PJ312CLx8sPxC6TyomK6a2l8O0Hx3EtrG9
r5JyT7TYriLmSuN2Jh1PL6ddWo5HyNqHDOduTxsjT8Sj46cL3dhH6ANwsnnZ4l5vlIM0ke/I14Je
7sTtI0CbTlP4GKY9Y36aOy3ZFtzBS93eDSkb3jE+MEvYqaWBYDTehdWtZwoSDMmxVUHHzeIYLI0G
vAMh7g22efuMHAbkBugtVDTgvIGMG0O+A3FQgtCtwhr2sRYfKwJOB6tCItb7wm49I5n2SmxtC1gi
UQGhnBN8ohHV0DWw6yeitfyxJhrAVnfYm/YT2guTvTIhWp6UNk1hGHaEMo/NeACfsW80BBWl45dk
BiuBs0vybWXOS+bHziBMLKHFYie3OJe7GVBKqVmojO2D0kEGSzT+xZgMEbhAIkV7GkPzvDNUNmAZ
WPkwplaPd70c0HuoL06T75fPl7biPStx6ZGjgDXnmCkYnrPJq5Tsmgb2kQ0c3C3Iaeb8GnbeYuUW
+llt9cNiwl1UU723/D52lBwYKh4M5H5RZ/hpVR4NoCZpizB/Ng8h+X1s0E+9nRFYEYPw2Ra6dmhB
D5d9yY5BnkMjv6S9QRZofFjwuZD9f5XsrQQnb6ROfmeavpWNHjXjkn42QZWXzi5VVC8Oo5ukVwvd
gVxv9eDAOq6VY97bnmr+StPJSyvigxXzlJL8McbOkevXG9SDVJrTkj2R8uo4I2Wds0n13+Oiacm6
fUHVWQ6Wl2LU1czyQ5bygrs5rH+O8LoL3jddFbt8VnZI0HFMKUSUmLynbuMvhg165LMJfGvq8HnD
jWb6vxxwUR6UMmPQ1aObXRK7kjaPjhW7LvK1otBnxvWTuYcBb6JSd5Bi7KtllBD5mKFeWyR5DlIn
EEcBYuLEvjbm9DzI/gdDIxw2Cw1wzYtYD40w9yuEo1Xm6JLhFJF5Wn0Ow6Hp6PJnqP1X9nTLpOY8
m+g8uiqzwbPDlI9wVOEPKGitilphrzvBu8OiRj5sI06NDvdvLM5a/oVuD1NZCVu7n4L0ZGbzN+bC
6SfNeuXJidzSEyoQBHL88JvQAzjmkcJGpx2+S6AYSThuGNneIptN75oOu2a64jXB+gq3/Ae0/pr1
3lUvKoCBi9GHH/VQ6W8mbW2Eyo4ntDAhm4Qw9pVxuLKl14cGUsalUPzVSgXiIcFon5mYXk1jbhhb
ZWqxt9oro1ACYtZXYc0Qp/s67ykYf6+x4uFopZxDbozuiWUNQ0N+MeJIPcFzd7lddHRk8sin2Bz3
CquUt2JpiKKKDixQO702xntRAKUE6UABXsbFltWHNAIBvWAlPttwSmjtL0ldCJa45QDUXP5YZcEl
0+DfSjvz/lJ9ZKSmaFWD1GcL/lQp7G9wI3Q+ZkSDpYIhfkDL/u/3yjSAz7lbb9niYzxox4DagQOO
Y3TYPcN4luoMkI3RbslCUYjc+N9DMXQTluJsTD+ygU182earOTt9CXMYMlN3aMOuPht6ny03O8mw
mvBlTwk6Z5spEcVKkMmnobXlU6Fy1//7C009pXjUngIx/YnyyrwlGC/7FQlPzyY6tuQ9rnD6Ne5j
/Wg9tHWLBceSIzwIArY3Q0+UHqnfR81tuqe/L8zYOH9M+83pyEeaDCWhkuFgPNjV91ctCw/QSILz
ehinOjgXdvw1xnC5W7HQj+Lls9pNpZl3My3EJ+uhNVgmmL2c1kf1ImCqCutm4Dk9rJTYlRxToev0
Axl+tZlW697jL/kimsSP2rVL7tfwycWsKgzDUoO9Ez+pWX/of36lv4+dTk0JvRvD/fqZ9XeCavog
Zjumn8GY595PVB1hJR3Aeu10w1D7p3fs5jAN+jIpVVHLg3RDIemqys5Cjnhb8WF1nT03Y9Qf10dW
aPyK6nrA0deOGAb12msWJlZvGG8NL84hjif30lv175xAeX99tB5MQVyct36Ipbz21LLZds6ENSCp
9A9AysQVjprvmGH/MLTH0IzazTUZtQIj6i+o9NlQaFWN0zKEWU8bf32e3/2oBlgFR9rWYkqmp6hv
kKCib19f3/WV5txkF6shRMTdgI3X0pr9FJDxht/dQEG0HAYjZEbRJiZKL2QwuIaD1otqTSdPCtfC
eqgHrAoa6lIvTwj4EUJnDQhqeuH5TDa1BeAF5lVjUs7I+LlMw9e0iF6VNtrDzdUOPb1wH/kt/stq
Yfosi0+TIr6ye/pwxDZzoSojdHS+Nwqd/hi4PYMfdzzQYojfmpw12ED79JeJm5pzg3WH9lDHi3Nn
KprsDchfUEj54+MALb2TfMfLOz2LmKwy1tgbhm2/KkX+XMyIBqo+VHA3kM+lB2RjOB0I+6WXq42J
cWV6o18Ndfy9OPDpmw2vUYsR1aJUP3QDHIFGs2ksV+tZ+UZkqLZnQEQLH57dJPXBr5QuaEluYsHA
R0WwbfQeRIaD8D15Bgx96sQ8nWI957Svixz9fOKegj59itmwQ93E8Ksvh6EO2WYntTZvTJJJPFKS
sJwulY2rFrAKSlzf48wP0dMIm3pMMkBLz/Yy5AbTfsREUo/O2hr0WmyR5USjL1yih+Fmb5HU2ee/
hCxLy4iLajr2HE1BX00dglfZgTNg8jEiJo5hvy285m7qrUMb5x8uAmV14eHpGmPY3kiydz1ybnSY
GmuOr9ik62vBSX6V2K7OaYs0RZZqeaXnonsGDdVN7laXOgKXBzxe9Rcd3aXq9mncarRWkJzaEZeq
oTctPSJtjHb4DVzsFVnOW47872TVirPs8etf0ut09A/2ygByUgT/TmP8U0/gU0g7Sp6SNgQ91cz2
U9aN/Ok5L5uvFkZxrmTlvnVOdbEEeXc2W6RQJ9NBs3X10CKA9AYXWJRr2qnX9JmO1tRyfFWIdluM
eFWTtle/8W7cebkSem8og5X0HkM4nEP55BryEapmd0Ky1SMlMtDLLQ8LbtFXjRaZTQWkVvdpGO3j
8htDC42mJkKMBv9Aqw36knrywu0GtZ1slZKZk7R9xyu10j6SUepc4+W2rys6DW9qMxTRDl73rA1P
KVSeAdTFuSmYq7M9WjpbnCWZ8+XY5Z9JutJf348uy8pDDy+L1mYSHUEsdodE8hZoyFtkgDJ5fRcj
0TCEWZpTU/IthpY6fvl2YQIMUa+i/srZSBClUVYnTcXtgeAhu/x9s4gEL04A5IFWB8N+HNJTmDrB
0VyTjQgU7HcTUIiNNS6z67lG7ozJ97x+JN2WsSADR03rh40qFTJpmzSvT2Wrn9ZyZT1Uy5iOHNUP
o1vObDcGy9q3LyUSM5z7BQ3Q2rEecR7oGzPv2kOB8CtgLgPjr5iOtsoUcS1XjMzFjclII6MY3K7J
F6IXBiPVybczO0FbRqawqK0UwySQysq2/iS4FLG0gdMymSAuNcJgBc7JGEIwYdNzUImPaWySJ7Ui
lc+ZyHUIddekhzuRfRf2hxV45ZS2+KnSB73pulYTIWRHeyIILiNpp6eu01BX2STYYOlFwehosH+i
IH5uDepKZhTot3HXzemBkBDEr/l9PawRXItkYTlHXS3+lQmBloDEbR/r53SrM3JR1kX474Kqpi6A
pQy9yLqejsD6FG1AVjc009/zeTDdnMxFF8+3NvwbyAGc8I/S4phSpKpf3eWAALG42L3S3wdCdvx1
afjLYasshGWoTfT7lMf8OSXckForjfv6XJ5P2jGFuVs5wH2XtQ/AKknI64dKZfZXQZK6bNKbaEwd
TjaWJfjm1rNr2EAKYrM4NcloPQcB4gDWuHvEhI3Myzo7iCzXbiHWKfy0rv4RTh0pmeFnzcXx0gOS
yMmA3mcZUn+Tec+uS4BzpHRZvRkZny+m9MdolN1xDV5LmUsfxm0xud9owsIXtRhiYkBL5IeA3CGN
hZsuJ0tgExKUfgUUaJ2nAY3JQmmwB1qUiAfivZko7nV9zgUyeB2TTD+Ukfm6lm8R8FY24xTWgAoO
CcsI2SPTbX3bmjhDi27RFmRbXzanPJXBzdJ1+4Zdb8GdRo72mTsqAaRLCROC6FGDhHQeWlRPKmXl
3kgaxNlGP0Q7k1ALLOAMKHqCY//3yYYOj+bHfQoAZF25zOWZRiFK2cTY8RBLrHqbMKQ0I6RZjASR
rmQlmOm18p4QMI2BI8629bouQeuhiy13O9YMwOJJAIyDmHBsLc0+NYqICLVtaMbZNFLsvEE6gmfz
tTF/4ehpd/28qDOWQCeIfuq1T9Ptmt4LMTbd6DMZEOZijDquP2b9DCT2HDnjqdOwZW1q6HjcaOvg
JGJGb2NFeJSrqC8qKRZnLU6Mu92KP1HMCOEwGEsuCluMOxpiHPrjdeWzUdqAY3QC6Zut9gz4PfCN
CUH9GoUFp6k7stWwHG/IE5X5YWkc6Qs91uIjNrFS9WY/76LaPIX44n6mpUKGhj0Uj5yGx36eiFtR
l7Bq5LlMJZblqx2GZh+iDcLzV3fIluDzzBNCHscNJ89Ks9rLKYBoPdXZezfiHK6r0r5rJlozbXQL
7pOdBewEHosTeDBpI5gt5nc8ReWtZbRwxCb6hBA4vq3Lg1FFv9Y3L2po/baREe4pRN27kn42acng
06IYbrP2zFT+HZgNO4iwvpuaYtw17Z94BqSyJB9PtOTNbI2nW37hQsvEuQYYAiKQPpw1FHS5+veV
smcn4jxpQ4aHK27OhRq86surDdx3C8r8ZsWhuFtz9R2y27xYqpvt9QjlLicHxJzlvrYeypaIh1Ym
8d8wJVK7H+QLdf6SaHKH6bPXSnG3E5y0f9+fsUEgnVvNI62gPZkigvW6ELOjGCCe1qIdLWwC7Igl
3lCVZ+9lh2NoqOeZHLP+vbGC5FWoA1+ujlttwEZQpKWHm0R5hNGvaPlVSf/LT6QDn3FAqDdjzhRP
RILM3JnSVAfHDdfcfBntEmeVCK9lLxPGHabzHqbDAwXL/BwlppeHbvzFotGV6su6CSa/zqHLk6tk
16JRRG00/bRUkdGYi4szWSNkZxupZxtD9h4apMeV71S34oeOgQqTCpMypTm4VmrSy3eay2g1b6ru
lsQ7TNMBR9iHXucfeux63UKMVBBgbpJkJiU3ZKYul3pyvdE6teDuqctHvKxt6wKHG4MQHLoJW9Ix
xDUk6/kwDiNNb0XLvJxSGKRnvidq4iAFVwF585GHhvzELc8cMIr0P2d0CAdNiOQJvCtKv6DEeMSj
omuik471NoNBcHOSllaZad9Ht7W5xQVY+MtA/c4jA/fHkF8kde9L+9pnI4kfeV3c7SrZpi2kGu1l
7MIS9F9dXnuiIv7+R5nbcF2XZTG3IoAOGm9FHc3qLaiJ086cHo0e5Acv1JQfitpDLQk/I1Xwhgt8
OTk4nkOE/P9oVYE4Ro5V8NdGAVwvDqJgKldMWViBFrBR7QfpS16Y5jPqGetZljlYpxFsRLHcv1C0
ngKHqEIYO7/KOo7fHDd17lVCvOTyKBHDUtVRonETZLYXme/gOZdhufljfVQ4lQ4N1JEk5PBJU1jx
tq7otblGgfsF0VFIHOx/rbQqRniMyhDiZ2I+3Wb+7kB7ZfqfLOqeyw7V0Vj9Mhb+NXUHDB2GKZd+
hl7D1hVrGGbuQzUBNqZPRx+fqjmasJGtwVMz4yDChI81WSRIC7vEM/u224dmpDy7XK1rvdOGzU93
cvVnCRhj5zJj260PM62QcE+Z8gF0cv3YzT8IhrjXeT1duS7M13F2v5Mpba5dWkW7/+HqvJbbVrIo
+kWoQmqEV+YoKlnpBeWIDDRy+PpZaHrGVfPCImVfX0kkGifsvfYEeXrv1B5vHk6K84Ra+GC3Ccl1
fWidRD+9IinJ2VrTGeF9XTBCMQvwMLs08dhsnbDALjP35b7uv9VjJi/gC87wZOp9uoyDJvGTI4F7
T4bjKQ+17CFGX9GPWv9Qg/kXJPYcuHuz9BMM30UcvQaJyJ/SzPoQgwxQ8rrhUdfc6d2L2Dt5bJ0D
c6rXYhlHBnZrXhABg1vV+oOdWOZqDibUcGLiPyKOwWy37GTQ6Uf7Yegzstaa33zD3hMGynxfRWm5
jQWSV3WAh66p/2BD68KldqBDMxVGCqyD7s7MvDpyODNknPL0MmMT2ltJi1q5kQv33ix3JvO3Q25q
JfPppkEtgmoWIHB84jCsAEXk8YlSaGRkcEsE6aSJjy21Q7Hj1LH1jt4YN+pSKPZe7NzqBh0wa5ff
pewPWdP2j3OaAzTu2KfQVrnrWsuqozkkbHYy66GLorM1U2Orz4XhgCVWSWdAbrf1TAaRwTgboXP0
HEa/Eycx96UeFHuTXx7+PfA0EKrjdW6KP005lWc5F/VhDnRxNovpzW6t7KkAE7MzoPOA37HPY0j6
U8EA2A5Nbg8BOMkuyFG3WPaTJd0UPRR0u9iyv1NY1JdirpuLeqY5CTk0tW6uXXLWN0mGsdFfbOWI
bvFD6zf+29mg6yNDUa4jOc8PdnuxtXcoe1tvluZVFcKO22PBY+5sLk2btbSj3pgmkICZB+luMX9r
TMqz+9FhC36pIfQ5difhu8cUgbwLk11arv9WA0unqQ4d/l7myRX7xpYwsoEKpx0QugQOb0kjtP0w
woWohznZyBgQ0JhoZc88tvFOWHi6zK/egbZaJ/hcj1YL3FyBv4cFEp4bZo2qffQIbcDl6SEhehgA
qW97PQ/WhWhA05QdyZpt1K0H+ppmN5hLTOMy2rFKt9zNnUhQUg7JWeuKhHabzSKTUZTCHLtjSrQP
18jvbvJ/KhK81QAZy3UKydklsy94Kz0bLr7uJvsaG1oM6nurE/4MZHCMzghN/j4QjBWzVQl/FEUK
qRLa22OBXwUvQp/CjqQ+iHNm2AULo42oUNmq2pgmhnmDBIUPi/6QDrgYfdLp2YH03OHa7DmOHNDB
IPbV/XbM619I9fubNRpopBs72HchhHdRd2ira9gFCVk965xAzG4zaGXEwVp6a7Ow6lsGGoRFBhG0
nn9BgMp9zpRJ0my9EuUCgQwNFQwHdt2U/SHsxkuriQsrBMpuq38OK/e1RjQOH8+79Pgvow3tsUDO
6Rzs6mdqu0Ay/RJPKKemgRx+RL2S08vqjoBD0JsjSI+naBjZ09X9E7Xfu5oZOPhuD/bQv3iIgQbe
3UdLesNzamr72fX1N4r4JdxkoGf1iRJWDxhlifAxCPx2PGtvZ4nxKphOneylfKuL8uDYfrmtZswb
hhm/kBJXHasWFyo2pfZ+DfDp4WzXLWet/kUrJdXYm8zf93GBOZYfWdxTR4/FCNh3LgAqIrMxW2d4
K6roUbLYPZllCguSMm8bJDqbDBnjLZzLc+Zm33t3AVxW+bLJ7IJjLBqgWWb9nLRt/BjWmJ+WFlQS
enpomTCstKGGTethB640jS2qQyMeaGF8Yt5gPBmtztdkfSU/TT/BmlurQq8vvfboQPmvx1q84O1F
sRlbq7Erpp1ZNz/8gvyAGvtF0xM5mwCuYIEqh2tjeYyHXFscoHWybiAoid1I8AXE8kdE5WMYrEj8
sHyn2fydcatdTfNsnaZ4tB7CxHq027g5pUbibSubzgDGG+Lcpdydq+7CqNj6VgWa85BkTyiOuxUx
jtpjRjLeudYQ4hoSK08hCboziUl/cIgy9hzxrTW8ucf6UbwYuZluIrePP1KXJhtgoHfyWpy+EwjQ
yJXl+j5MinK04MJjWGXWhJAHRLke9CwJj77PPjvqu8XFgStjHoyfLFfzV0PTymsXCm9PZNZwJBNt
26aEt0d6VDwCxUEqEuOabg1c0zb31QDVnmeUX2aRx8/3/ydCvK1e+nBQ4fueI1gTN+rv9NuCSjTL
4qoqZSPNwEWORbrps008Il7QdKycqrspi7rdapbusb1hlunGGmo82rKNetl09i3t0l9ODqjTczXn
2s5N+4SU8o9/rDZa35ZU2Fn7ZiryN4Qi7A32O2BpUAjLE1DQBE7Mlza1tKtRWv6MPIK1UBs5kOfo
GMMf7tKTq8shzKsM/sIymLPKAptF6rvfilz/wg7r/EL/AiVKeK/u1IgdssmJWBxG2eqhBoMNU9Id
VrmA3YdcoTPf50InaBxkxXOejccupDoTwfChPp1GlLJlIiJ+r87stG1qSttJ3l/CHWVOKcFjkz4M
wx7DDr+dVysJtnaHST31hnf+zYQk45p5P+flKYqT72RTtGvCLoxdtPTm+pK/TOHfroQvyj28zbl5
sO2Ynpp0BL+IrjU96a2yYiZozvgrkaY4Iw2NXlJfDidu5QxntOe4i+qfsMOetX6of048GchYXjcx
gJNCkvkO3Ze1p9PufGdmajHOK0u01jcWt+jlHJ2vae0IuGnYGB19GZIsNa4QLZ3fjO9+7Q2zcTZs
5hPqGb9CUlvi4kfFKcAEBEXIv53xkBYSCxYEIL0S42YSOZb/mlyMKFRov+hxElrJqgWkfJ2ixCpS
HLLLCE5N35IRVc6qsecR2wvZvxI2BEzTxjloYF7PU6sXYO4Fw+eJyXlJLl0HRndbY0dF5KpVDLyG
53C5QKSoWhYdWX1IJonFkgjUgIRk62wHY36YsAtAUmc369C+q0tTyrpYtCo+PjrRX2BGwSPjFjxc
JGRww3HOjWViXdON879Pl1qUEDR4q6UXg4osAw4nO+NjDmt8jQ8s3sRSEmwbJ+PvweHkUd0ztaK3
oreq9l1qFDsdi88m8l8Aalk/41cES+KXh1kqJsVAmImz91JhvzjwPc7krMKNXjpiKMTlDhW5j8cN
Mzd2DaSqagcHjuloJPI31s/6VdeNNbsk70m94nYzA20Ajqdezg1jPQBW+hYRXA98m+EPMKLmCeuI
OAiHsfQ9EQ7yqgMRprMAUpG2+797m3rGjh07gDoQR0LN1WRKzaioKNtLN8j7l9TXU0RU67bryWNw
NPf878FJJQr5pnqnrI74gXml/rDTv4v5UxUuehGCR/e1BKeQHZxUh4o/Oj7XKEFVqwoSD48sdfrG
hMJ8KQIysdI+LV5k2TOM54NgH8mG7ddq5fXvIU6bTRYB/hc69RoU3lWnm/GHrEAeNDqmdNLI7NvY
mAL/QvwTr59xoNYGFUUGYdB6ZPxqGAzpTJb3GmhzBNsjMreRo99ScI7v+uA1RwCKG+TaE7ppD9pV
O9aPSTS2tz5+/PcV9eV5wCpVjtwYmez3Gytmj1YbtBxsRBA1W8I+OEOn72zp2wcfbdYmFS2ICBdB
gIWPZwPnB8pjmUCU6wYjvxlP7FIbvhfK7Xp5VrtVfnNe0sJ2ryQfY+MrzU2B8RjFC8pjhmT2NdKA
2ySOM3+VDvVxKJrgZGmBAT0ZvYBSSJA3k3JLyPKK+Y3bVgeDzvvgx279hEO62I15mGz4qCFiScJ2
P2cec5EupG6IArBKy8e6LiN740SOtWNKKF4am89MZYc//G/qUrGJIjF2nOQhOvU+etCKvHzyhFyX
AiK6umO2Hhve0gUvR8wIvswhuWqD3z4ZWlm9cdpPcDpXY8MkwBaWeJGCaR6QHiBfji5YxJejZH3Y
exczJVqaVsi7/HsZS+ixxAUYa9hLhOqoS7wlq+aoVAcVP/UJhtQDKLP60iSjvCDynwfy1EnDQ5GZ
YVDXBt70KMoM5qldc1ONm+uP/Xe31CnlW/9htDqc4cth0y2HT+eghu0byfoscECuVg5eVVG6rDBF
8oyHC4IoqXTqlVMF4DzDszqqGvVPLA8ZI0C8bHAm1R8Q4wcEge3j79HieGK20G7askj4Z5cbYoEp
klO7J1LACzC8iwL7mNe+eWa3xCRi26pL6xkmMIOgZEYPvsRzk4i6L5y5u6SCoU/msp2bmVpRWrCw
NHra/KbpkoeS3SXuTrzBsIEouwBNRDczyGn5ogYKNrrPf2PwLJ4/y/azsvkNqkRFfZJfqJTGc5aI
9hp0AWO4FCkZwwGytWqdQmJq38KIUVLYPyRjmb/qpo4QIoZUTrcH918YtzjWk+cKpYifT09dMmUH
wp9Yf8cmqjbarmvpNsnJCJ1q64eNebPN/j0aEhwveS+vXZ6+OK41owF8TpZFDnPE6lbcEEf7/MjM
AFB4n++aqaVMKuFeX2b3szURc4mWzKdIJPxuhVV9d3G815HpMJ0lMXZMkMdbZoPTXJbflnFi6Ybj
K+vBfj01xg8UIuhF1EE1IhEaEa0T28S1G12r7oX6ClbjbB+TPvhNPF187zADwnSA2KHKD7m5KMVX
mKA+hrBjX+e2B/yWsk7QJg8TGdvQwkG+4LVJvLfnKuRbsV/+FlzszfJmQXQsf43bbbsrarbnIDjH
6/3ALww3fRqTWR5NIvBWQVZmR3thGKiZtcRkvc6LNF6rr5nLjzzNrD0HQ3g7NcHXcgxlkTZRQ1cG
A32O2Lp19H1Sd/cwOtV4Uuvn2KYkOds64rgBvf+zETKUAMcCscMF7V6Z+Y+s1CDkdwy7AnSiKvtx
nsmvrPK43dpL1zQ3kXlWz7Ksm9lWEX9YsV259IwtYqs9tIbDO2WI2Dj0SKOLTN6CZT+jZiz8TY8t
fEIoFTTQgF25mT7kpXxRnzsTMPsqDIdulS3RXzSWB66EgQ6LV0HUEe0hgaAqEUgYeOU+jec33a3L
B91qcPeUUiImTzNwZCkLDYO1RQIGdhUoPYuLHVM9kxZ+4cDy9ySHOLhLpX3wCp2qsRcPZeXOz2gS
QDxOV8jG8RpOinyv8ffvAjtHLB/kgBPcYiKQD7mGeogdw4BuN1ubf1+LcCK79rRRWwqyqF2OWH2G
J28EOin1GQumZtaYcAR1QhBbnGD/5g/USz9gSEJNpBR8PuRizgE8HL044eiEPbQ8eKyS7s/US8fK
P0Eo+Pt/Xw8iJ10ns5btpxYTO47lYE91d6IWD042QKkz3Ge6ANIJrmRayvUk0i+98doHdWUtrwSB
eWfX6u5bp2lRYjnS58TXANhqY5TChZ/DK3ao8AAN8rWdRBFtggjB8ow7Je7R5Tssyi6saciZX4KW
GiJm1gYoQrwwyxnYm8M3Lil5CFmiIr3k/7gfsNnvlPCQ9EsTsrFrVNuqsOun0Tg1QUyI8fJPBSnb
57BJ3evkhjd3JGKE9zOesu4NU4A8e4V3UN2H673YSS+J3yOevQ2ss3Cz8NFpu+iC5NleSWn30ISC
BP8agWXSQnjQ1B2MmjT91ScglAHcCBiwMJ6XNUgcYlEB3jEcO8bqZ2ngf41gm68mUQ0HaJkFE0ge
itI3Tj3j9Nwbn9UxAojmOUHzHMPrvN5jcUOLhGf0vOHO1fUiWNVeTISQiZpV0r20TNXa1zj1Y/JF
KVrDCYxC4hvrMajkp+bjg5F8LiYUqVdp9fswkh4Y52to1v6ryoWyU/1Pt4S4tiSlHIO6R6xtF+0h
cex0L8zYe27dwU6vs00pO45SXk1bk2AuDPdrlOE71Oeb+hBrrX9DMpSuxuEaROn04RWFeUxmTKBD
6OqffFdv6Hd+1bGHw90PESjy2fj3kCXOgP/CJlotYpDcxdPHFGe/1VvpVCVz1cxuDnocODdN6BnM
v8o7gf4WawYH05kdDG7EDQiK8qko64VDZOClHDqi0KhriOyofpjBXHzvh1emg8YPTPI0z6mTMiNK
5geRR0BoacceyFYJDura0i2sA15DEpZ6KZbKHbLY0xSYQGRIRFnZxhDdxpwEzlVPisw545ZdabW7
j2CJryBkccfM5K/lSQNi4pHTJF65XVodGnJP12QLLXGwRO+VcXxs9FD77f30iD5OmkH7vXxNoLxZ
ObaIX9AyH1LuEU82IE0OfbnEGpDSENRcgOqt7CxiGhLb/kOFV4Br+R2CCVoVj0HEbHydxSMlCWiD
TelEP0c3F59BUXCPAxEAOaPf3+PDGpHfKsfAvdzym/Zkx/7IS3dxlcKDsXBUGdHTPA/spMEZY4jS
hqsZLBKkcIAlyKbmhI4vBuoxMrDJI5T0WilOyeB2J+lXuJcAy/gm32QlklNUVNVbYLaIFPCSsgtJ
rw3X3U3IIGAtbv3mXOgOceli8VrWgJlpuFjCIy4nOznSSXkPmOn0jdDS4rnHxdgtegN1c1VzDQnB
aGuAH+Lt1+rjbA9PGpk/3b2bgehUZYn+FZiWdms066YZqb81vZqdHJ1ZVk79d5lPhck8pC2+D7lY
Mn90UT5zPpj3KtwFGnExHEGGXPArlMlbiDPlFFnMCCnB2idkiMVy8c/fyUgqVrnN6i2Ogz8RJuaX
YFx2FA63ZCXjoa9QAukZH9xV10YseA3ZZxNqP0be1nvp+dN2cGDVzYuOmnoZDwh3H1uUa5IlnNeA
qffjvV1SGfQee+YQCdRkr+CTOvs5ZDXrRZa1JROMQ6gMEByVMBZbA7tsKFkhaYbp37p5nfi0VhVn
2Grw+um9b0O5h7SKN74dzbW6DZGo+veG9O8m5SIj06PmqlWMaLUuGnaGBjtsZXqhf74f4TCG4rsw
GJ4wvrkJjH5ahdeJiOvdEJIso8YVAMTcq0d6uXqltmaIQb/8VIr9XWXs5OXR14AAGxFYFjaA6d6J
4wjNgv2rn7r2lJNwuvIB40nWMeSN2DFp5CVFDUPr7hHuEFZTFmUP948zCIN4P6com4rEE2/1gNbO
1aPpoJqenFN/VXbYtAtSNErSaN9wYKTrKE6tp1QjJwcJLglB5GIZS8VRtcDcHNTeS+YtHSkUp01R
JcY68ZruSNvgrHxPh5hd+Fg6w6d7m8C3RL4eE/9H9C3hY/RdnaxJncoTAxUEiChMHoc5CjYZJC1i
e2b3hHyNg09DKeD0+NFqpeiqcuDOc4FzTvcZ2buOaJ7xkXq3gMQNC81UbzPmYw06k24r2RF4AEZg
KCXWN1IQHiO6XfgRLskm+bDgp1zQcUi8mDiptwOjs70vCSm5S8H7qt9qetnu6rnRn5Plx2Wvndfo
k9mDpu7FrDaVh/MUe8ZZtFV60SFgAWwNDsKwfrZzVGHJG/F2MwHoL3pEj/bsRemjjI2asIkIUyxJ
OZYsvUsyddk1iFudHjyVXzGJGZlXkEUaDV/qx1yM/DcSdHZpW03r+3vLOsSWMzLrqGcUvIyv2one
25OkVQSx9+G3dv6R6MXBtcmLqoJO39x/Q3f1t+1n4Mc8DaOi3SHz05hFjUqXYxb1Wi2TzGWjpJ79
30u/5TsnsPQLQCSoH08k2CpMq9iqHV4WkZ/k2kyr/imktSUkl6zJY9gP1XWkbSTPz6yAd3gaHwPe
Uy2OxM10iHVeCn4nJY6s9yesLkUgtznQjY0wcF+7y4NMuvemqrCHW4Rb41coTixp1owR8Qng47iX
aP93Qx4loIpt1+r1zjWybt8XsTjefyP3u8TYUEssv0dqhadO1NkZL/pV08b0NZziZ2DX0/swyJ85
22A/6l/KZSVRDcHiziVsxsaCp+RBYNXdx2DGvwyphrTgRTIU2kGIkTT7VAKPf+4PttjpviKOrUi6
+l4tzotDa7AchEPWo5IU68hP4Pdgwhn8rFvLWdhojZ9VA5z41cEVsDNgT9xU+LrdCn9dEGHAGqJ6
MoMkuZC/RyxyLEviaAA2NDYWFVX2GRaJtQDvAUYpb4xmYkiWXv3DTKsSDGrHZs72m005pzPFWOfy
8dI8lBX1cZizfN8LHFyuB4Y4M5EZLwso00Fg6lhUr0lpabjegOiAJiYcrLSfoSS3D1PHbKChdiuI
iEvSHKOwngLZXc7/+6heht5W6D31G6F9l0k0ZEbI75oM8ufA1sVlWNjkA/vcv7OzuGYJ1MkZBEoV
E4HL2bVWGm07Dwic1xzrOI68bbNbiBdsHf4mz6xht9a8kQznUeQ/E7Kxa9ClbdnoDxaOcpByIRMz
ra7ajZpLwi7YBtyVWFYj+l6pwWQ/Xz3UAemVKSOqqcpHpz9ktO+L8pNF3JpJ+bbouf8alXwuK8u8
Vk72SayN/GSPhqLHQf3XNOhH04zi1fXaZ9pf/cufr2jdF9kW4Ft1H3WSrnnmkEuz4WcZ4NsNi06+
52PDVW0U/iEtjOB8P7kQLH7E6fzoaJRejDvASpnaue1gSgM/QJk25vuRQtM5WQPZIfSpysbT95hx
xsnM133KCb5rLDbsdqmbRKbiGWBx+8fVuqsv2umJxFFC/aboWzRMxgl9e3ottMX3YdSgNpcRe9U7
Nv3F+GkXI/5zv2QMl6NbXs0QzdGnCZDZTtpsByxRa2e5qDVnnPYz0xVM07xMm/wCGBkXOniay4hh
fm2zq2SxzDbSAbX5qAcQBIjs5t9cOo9uWQh8uPVMLKrrwbipCMrs5vgnO0oAIv/7Eqim8wBfE5Vb
nZMPEgzMryoiU8ndOt77jwiSUNKzBc5cKMtqp5DMaBDYtBU2o3XZ+wjiWAA3EEgKMHsY/6RWe5cm
iv/4HPCvc0CmWg2OuETt/lqm2YmSITypqz8ZFmpIT6SAUbuvDdri0/0CQdSD0p62CwzgaS4z91UN
RGBSEMwWvwwRZ6VBsguRdg3Tc6HDwB/jYT+3dvyouXpwu2+tRzsRB2WRmKn5gBjaNkE8OnvJQg93
jlYn9/GAt8wI/m9QQBvydJ9XRpbrHZEh3Ox5CJ7UA3/f3VeEQIEZHrCnqb1az+d+pSx9XDvxKgd8
c/LzP2qR3PTcnmvs4VXP52Uo2hMQeLZL41BvSVGnNY2Nl0gv04OXJAXc0WYCTzodVblh40mAs4sS
M0iIySl8zoGCNjujigIvN9T3W7Ia6asHPmkV+dEUharcEKSccVGyabtPtkdteOxDqF1YksWwGBF0
VOo49Metst2te1o/1i/dD8Kh33QSn2c77S/ZmDfkjw57yIqru/THKbgT93j0J0kIJhSDN7Z0eJ2W
3SFeNQsgWclmZ9knhrPbrhodzxcusI8icvrrUCG71UpSh+1GowQBrA1wYJxGZONxtNWX90w9NCm1
JrN0yDjL5z3QrPgROG3EJIytFYAo1k6BlayypfM0ek1etODIEeWeMIK6J/VMPfjG+Pel4WswyZc/
VV+TJYG+rmz8TVFHGZZ3GNan+6zK7UH72npBSpbatPkW5u4CTzPxnM4pkdF5ljZ+j4F9Z9Ii2LEm
19g3hpdAzkZhdd8BiTxDWu8aUHYS/Sfew3uToGVZ9VBk7UWdbZm7QQxHcopJMmrRUv71AfTBOEW3
fH/aJjQVLayZTR9pB9EBEvr3AJ2GBl3HmmLlfcXtxcWfSCcyWt4XPH6Og9CImQeL7ti0GdG+gTA2
cHXGcl+4R2G++mY//eB0TMKEOwETOVoug5Q4X093pdsmV5dkkg3F6/TDGjZOM34PubUelKLi31pr
dpGGxD5y/6AF3Kz7XNdotfr3hkiNGd3ac0PZ+VJHOQGziX+4158OOUOY5vvwqjSxVtm8lCH39HTx
5OUAGO4NBkFHuA4WEa0futq26uBuDGb3VJsD/jidjsYvUcQGDAtXc28lewnMXq1ke5t3pEtJ7ZrL
hNEsM+vtbJrhObYxb6ln4/JyYpx6iHzroL6O9z8grpObPxnllrFHKTUwBIH+IkuzuagSvsyZYTtF
s7nXtkk5V4TqYIznv3Dx4Pn/tQQv420jP2p5v5VeniLlZJ6mRN2FzcIhmbH38e5Qu0NnBUOCxjkp
na/71ZH52EnJSVAXl7rMEtsiwzmLWZXwKz9QpDPcZpKzLtLBulAhX/PYqdmSjkziyPETVyf5MJBw
YN5GOxzCg/UARP/rwUxQkFkg+mM81b8xN0w7ZbLF6gDYYSkeeqtM1mr/LmPh32LyPFhmm+lal+IF
wnyMoxatqUoyaaHtXMiZf2DG1YUAb8BuI07VDjpt8zbtkQeZ5IBj2qMHYVpEjhy4JjWzc7zsB3Yr
ebTZg+yJd4rW9xaqcQkutIJxNWbD9MGZ/O57bDQzbSYLLiPFRu9zZzO7ET+1saij7vcB9NMvqtRU
tx28oRTdFCSORfKu2jCqfWMwiZ5wjXpgrQ4L3amN+knG5htG8vTYzJV5HEYMa2HYFDc1kkEoVlG9
T1cLnNyXZaOy0goveunZIu6SWvQgEBZtRz5idHWb/jX3AcP7Nl1g31SPoSCqkvemuQZeREJOWsFQ
St1yiyKoWQutL4kwB8xJICwCPSwnUPU6b5w+EvI5l3dmxfHMqrDzCM5sIsI9jf7YZP30FZrRTz/x
84tVpPex8b/JsGh7hmpOUBHFimeLhnuG/f2KMOxQjX10hWGF7J8N7roeC/kOxBNwJa6f/ehC6sUR
hapLt/GBwGfympk09TThfl96x1Cr5GNqj/CxCzz5ft3OqH3wW/1tfxkE7DTd6PezQANH9cFm0KtX
RZ60r0VubozEkCd8HvljmdGe32u4KZ95E1ltFpZf7Z3JlpugSb+XBN7CAdTyR9uxeNfilkLR08gX
bqjGXdACzwKeBAUJowp1IdlJWW1GqyAmDQPEa5s3BKSzmAHjwQgjrIZflQUOQs0Cpe58VAldEAqB
udihG1xr0AsujYGMNzS7ficclB7qZdkaNmKoZNXGlPZqKTtnpfu05NGrPhydD2ZJ03hQ9/k5hePM
0hTdAp27QVBEtuhk2ygfN5y6EMeQjhAe0e/aqoPkUAkSqZswudiLni+3m+5gzKz0Nka4UaK6oRId
foHSujTTiDBgGY7HpiQKqPjSfK08VMupA2PQvSohcLQcR1oHAxF/53f1df8Cb6iGcYtu0MEysLj+
6QWydeGJk5WjTFK/UJLEGjzK9cFGjvO3wp7CFzMEjR1l+DmraNKuU9wiRGpJC7267ujCZWroHODt
byXJahe1P1fr9Kqc2rVLrwFm00Oo5gGdRsrYH01pY0AUmQDTZYDkWr51tR5UJ2nqNu964b46Udxc
9LyLWG6UGM39sd2VjjM+l5MuyRUL5ecorL/P7l8b7WgXmaYAtDtP54Kiyk18HGYIRtgofXHRhxug
l+55GBHPhHr4cS/sxrJoluy3cRNxq7iQhdBv44j9Q7OsJTwyWvYJh916hPzJtG3RtpV+bq3VxMLr
w5miJgpR4QXv5ERl33o0+a6dex+4VgCwCDDIQ91YV0Hq38qo8vBlkUNDk5Pf4flEN9Yk+luIbxgt
pInEcaxevTTBoy6BwjBgPLc+azpA2augJNzLXwQGfVQHJ96/vcaQ/qoxhACM0YJokYgW//cgY+/v
yxB9zg7Jg7nRmSsTokYkUu/CwFM3FKMLxi0Dw2LtYz/bVimkLPzms3twQ7SSyjDjAeLkEHDB7dbO
M37ZOtdf1N4iCTHdox7ZdAZk2CUz8dqUnatvmHEvYeQ2Ri+ri15mM/RXd1N8Y6KhHCeGa4kFoDb3
XhD+DkxdYwqq3MfWONRud4VaPrqJtdcyUteyol9WATD89hUeofW0CM2Gyvfv3I6yrl8w3BO2Jiua
7IU5QO+RPucjYiMkDv48gOVktKUemsU8PJkOdoHFjcu8tsKN24bb+2iIGvYE1pxCeEwEjhULma16
6YlmOrxZMUpNJVdHkraqbFAd917CjYZ679G28i4N5bnqii+/cq7qFtz3/g/E4+LY0hZh7Ux3/F7R
FY7RgNqAmCNVGKl6SD1zc+7rw+j1K6tpV6356THZ//IZZW0nrRPHTs/Jc4lBC5K4Uu+4aJj1+EDY
ZnyOCHYhnkzDu7rhqg+yG7n5lgyZeJUSIslO07S/S4+mNJmfBss8023kr3Ka3Ytw859O3UZXduLR
tvIEzEir7QFAZ2tWRyEhkT2HUrmgbALCaGsUUoJF8nKdF7L5oWkeI6vlVe1VKOKzpNt1oDyx8wc0
Lot7nLNsW0pxVMoH9iXxm8Wwah1qcLsbD10lHcR5JiHmPhnKeIXd1oTld7jDQpgAOmR3kObj1SSx
LGPX1PG8h7b7rWaE6qEU4TUhcQ1NocyPpR7Lc9LPNYiM/rsqGn3Has5yED8DLsL1vQTl/GVJjTNl
TSCz88D4f0sy4uIjDUuwFVxg6tm/BxO7OMlIWJu0YrIeW+hhazIBvV28CIMbg4U9DtyRYdd/y0ox
t+Y3a6YLHv8MQTE9aXBjDrGnk7rUFO9638MOpT++WAIAzJwb5bmN3W9D3ZunLCe6PTDpbpD+fmI6
osvUjV9RxEQ8blhTWASRHV2i459Dot00Bzon9m1SOKqYERwQhlWYzrwhy7Yl1BnBKteO44JYY1ug
P/dTWT56vr1Wr3ImTZfAMOVBnTtOwRjcrgAq4Ut+4Be+nytpHtUQarTqv7QA9bI73T8bBho3ZRet
CFjYtBMTqHHiUt72fpdtQk9gHI2jigxmTX4S7mBvfO6Mxz4nkjj0Me/c7zOo4d/+9fpE/JTVKrar
Xz1Ss31tYUjLzfB3tThb1UOUjPpJLSCx2iNNgqCZ1Nq3MeujXWcCg23FuB2MxnvSEQUzFZHZX+Fy
qWsrzXf8T2nHjHpiGXwOrn40ygYcXhNfamjx37rx+317pyNCKGen/dMAH9d9xtaalNqVSB7kysbk
3Jr4TRVykMajg0sm06oaHB/HfnqobQSrFaMrGBaw3PJ8rSZ3nJ4MqJZQbXp0f+Bs7nSCAos8BKWQ
cBfLu2yrD2goF4KJWLoMRVKZR7iBsw32oE3RGoZ2iiRBXW2Vt7UN/zNOBwmndzC241iP+wHt2TUM
cv9K1DSbSnBPbmVWGG7q8JwhBKEpR48SmvlwVG4NDk0yTiwGDxYliD/kH/UgrW9uJY9aaDrvsete
wsASv7AzX4qmI5fJdDd9mNSbMX+HOr2x8ZFd9eV7ilwQKyL1WDotL1O9XzRPG7WU9NsWKR/2youn
zS3ciWw6Mn8XlVN+qy02fM3QPZokkuEbc7z7UKZNUR3FBlM1ZKtQdP67n1bTcbWkYia8jSL9SCyX
BCVugBHQfLm/9xCOySctJl39UJmmhfptsWXT8qyUyZV4C5MoFX6zeYQw/u9igrEF/rm0eOxtv95G
gqzN+0e+LOc9ylE4PoskLRZW8eDU7KUnn5jFZfzLPZgft8S0NNQ3CIKgdIiDe8h02f6HqzNbbmLp
uu0TVUT1za16WbJsywZjbioAQ1bf90//j8zi25w4F1shCdhgqSpz5VpzjnnypKI4vwjLg68shcVu
qrGDxhhlQqkOcciWJ7VkpqOdjb65B0ZKydmY6G+HmvnNYkFgjQIgdyQs1QPHYegGE4Bi22zcq9F0
Dwbtp5OSK/9TL6e1Tl/Gt2M2SSsRfNahv1s/Gm0cEVl7CZny0dhfgqozDmsZ5M5gUphKZafSkQFJ
01zgogs67ZVSpt3+P7NckrNJ46PJgq5YXMzJsJ/UQ+3MKL4NmO3q5YC3K3fd6jorEglVHnkaifce
LhV25w7x6KmwnyvdtI//GhLqWYVFbmPMaMpUp1fNDHROQPXE36fkmBNnm/1a8Wmunmz//b4shXUR
evlZXStRyj+9NYiAacDotCGyb9tK07dac3ddTI3ZsslDu6M5rtOJe1fP0m5o8BQSYDRKQ/isGygd
Pct6Vg/WAKo1K8LQ+RYbmdhpmZsxPaze8amDurGNJLoOcRddx9T+k4HEMnZ9pjcXHV/DNqDeeiHD
0npTYw+/Rp/DUnKp/aw8lE5hXpJORjTQj6NVYr47UdR9SdOYI8sUm29pO731UoNIG2rYp2LkGEMI
fbT1NWB8ZSvqi19Hgb/NUx8CuY/w1qjEXfrBb4z/8rekuBct6PXCDIdvo4VSdIa8tT5T79GpHTaj
fG99pqe70QBfDNs1IT32uk5REbUStUmHjEN0EnIMMQeC7+PwsRkce0NuGRnmmuiv7eS/tZB+zp0Z
GZDG/+e0Vc8cglopK1ELmqQviagfXlvCUZ+duF5fuVZRbzkpzTMyF/Y6xB8peFLVOWxabOOziQRH
HYHqjvuGEUq4U9epPZeUnfL3XEtjKrQMmbp2C5IaHGaHQgjh+G+984qvLapqzkj9zDR0/m0UNdwt
aSHvQ5gc3UJlXw8YH+F5JLSClmpXpcv7EqBnRyBX3fUIeUSUEFPq0e1g6opSmqmwODQT6jbPEszP
5BLhtdb3Tl0e7Prg4hZIxZu4Ey1OBKq2hhQCq2UgqCSAiUCwpPbx1rKLhwJ0P2TepcxPGO+w0rIF
2wByzpadu96KRcHyBRvFMr91o1MxO5d0bkiU/MaZcoYl6WT6k/WwfiyiZ1JABTwf8ho2odHV5mER
du1vEsd2bk31Cz9QzCSmjZ8r+awNCJZw840jDPOgRjgzkJiN1MFdLSO0dl2C4OJP3QzIH52a+FR5
sEXvSBiNkkoZC6zrxBuOWU5+bBuD5P9HlWu0ycNvgdOQvE2mHuI8yJzhZk7SS4FslcZxz7+qXX4y
d6Wj1ETTt5RohGhKzusKsJIZTBzkFLVDR+w0rK+4B4DJlO8LW9i8K6tOuw2T4RxTz9+zTUreFkpZ
9ZAn+EVaOO5nu/nWlpz4bNns8oVLfrA6IlLncDKJKkK4y/m75PA1RBJus9nPd+Z/k4Yojcrtkkbe
sapNjLG1Y0PuricmN/2XyDI+tMSbnt3R/WQN2/DL0yvHQoZzEaEwLdEtQhPTqy4W+4FwintF3+Iy
eMOLGsbWMk9KPUvrI7MBnFHYzQdfR+QXaRc1q45nJ9ompBWt3QxyWE9lMjrwUIAxjUVLwTEu8NTT
GmoYM2OpzjKtvntUrwKyBdFGSxUTpk9rOwZFARvMo3yVJ76i8wmvEPOBuezzOHvVR2wLl+wkgpMc
m3VSaZ6FMcBEImYuzVPSS9SwxfeC4Gpa/hUYTPnd1W2yeQTo6do2wa3T3zwLCcd09ebddLFRr5TF
RPuuOnctPX2wVtpWFdrm7CTPZU+/YexvRR+1n5XZ3nQGbN8MH4Gun2zVpLLS0+pUM9Vjn6UfPCXG
tAulWj/xYntjFNZjbQlaM7adVIBozfbJyv3T5Dsc+UTyuSpPwHDBHEjah1VuH9S/etI3b1NzjjUt
uv5jrYHFGa/cQsExWKZX6tyWaD5C1UunZLjUGvjsTCEoTiHVzIZH3jhv/Xs/Na9zHNQHmkXT3jGJ
uNVom+98JJSfVaenZya848lIsvdSLO49Jmlob/YZ0i/qh5DbjdK2NUP/g54r3N0h9j/w8SL/aihP
5+S1TcflaHTAdU2G20Bm/HO5oDgwEv3CMB/UfD91d9UJTuCAMX/axsx3HhcflEDsUfxqLl9ClVEb
eoaEx3vT1yKCfCORKL1RDcxz4YBicBC4z7rldeBLfo4Md09ow/IahbxVSRGQWDCfAwZq2G6b+CpY
z0//37NxIkVgrCRprIt0xo14qnrM6JckIqw4c2m0tfrgXWWJ3tZu/4dp75FWIilwWA0P9uThqQTl
966bSG9qPBC/xsA/WEmsffeKZIaIw9UczPST+5JD1dwDZnEN134YsTJtUDrVT72jO9t6LElfV2Pl
RbcxIkqlTmfQAYrC1DmplkE0eW8V6r3tYDb9eXHc8dEDJDd2/k+roK/HfWeLINylMLMvUQOHttJw
4NUhCns9/0rSwrd29G7+MP1S54e+JN86L2YpJ6ToRWQhGdwNw1Vuv1s2wyP/b9nqXS4u0irqrW+Q
jNElYfXaNkO7TTT06xpydTX4wx+Rn0fvp4OtlsgS034QNV1gzywc4J+uBW4GFIUaXubs8gxcLhjI
7z4F1ypJgZLloNnuhqMWwZyqgkrfiXGsP2xqFoYSX3Q/ay5qyUSjlBCr5g/76EfgoeNWTfwUhMq+
ihDD4jNiVmJrj4TBh+l2pjlwGJKu3lkI+O+GbXXo1kvjSzH3SMWRHsOPq4RJengy2U92Q9O6GJx0
k44ZpgP6zxg0aGI12SuXhHPGG9w+zzsSZgLgDeCsM9z+zEuDI7DwldsoBFwF7tRvzZxamLRjrEls
q8jshq+jtVjPfm9B0yhT7Dv8mbXqJWWOlEJ+NPWy9+vhAcnZRbPjECO8+6GWT9W2sGRKUl0fFyDf
GPCgdYY15wTLNqtDR+TgxrbdczpXBFEYAT3A//xFjsfpsKeZpOZluWF8TkHpHPrQvykFcVzO3zB6
eC9RjDdXwhWGueP8Ec3rfN6dWkQ2efelT4Xsb8cScQqbZWiMv0VoPMA3Fvn0Xl7VdQFI/anyvWLn
Yct+M7XmHonhd5o4EiJJLUYx1IF5yH/RCu6n70s+ggT+k4/hoXN7j7W8vDURCUF0eDZBm4Jj6I0a
ErxcVPvAfR3N8sVRdRiEBWKUIrnqw36Ji/DGdDbGU2BhlIm99JjZ2sl/XbxUA8w+tZ9TPWJp6Qxm
tmVqpSCjtC/O0L/FmRme/a4HBuYkMLNVnWGnnKk5a4QXTmRbVMHGo3ow+jakC5wRHpqK5bPi//do
Z954jnrxOfezQ4Idx29LzPkv0OdOkxN3EDNBMXBkACMVCJD9vDg1lvkbMVN/+/e+eom590uhpcBE
pHRKPdjp8nUubW19K3Q7a1t15FOJschItC6ygy06uuSj5sRHYACo/ul4Rl4JxJ2CQ43Yoh/E3j/k
sU8vS1V+VPXO1U4dGqWQGUX5zSIB7Cj7baPrdKDMbcmV49kIDuJM8YnZGvMZgRhoZJpuwNUaQ6Yo
+p9mnnLZlIY4mfP8bT33qk27tK1yJ8T8Xppe/ZOMR1X0GJVNfMQyw0CXh/o2Aq7htgC9yA4xD1x+
3WrS/3d4SxIvPLRt8VgvU3VxC++CQf089EAgDY0mEbwApmiDRvTiyDKP5Y4eR1Nn5S6oojvq/uZR
l413G82WkdI4GXxhscyY5AMU7meXTh/sHdhlAti66qbTnXh5NMh1gcKMBk75YaFlpWjy+Oql9j0A
3JQGf1rGb3Kq090DyCco0qOT5SeaDJlJ3rQ6ftajZsLW1iId0LX5OpDauVEVxzCgvQUVR4eqp+rF
H5afGbeVW7rdxqEwDX3nBrSfwOUkW33WnGPi5fMVKdbOhZtwQ0HylZMmYlkhgzI5/CKcwtZxgtRW
b3WXsrhvnQ+7Hke5zBMp4em0z5WDUR/N7lbqmNg7g/RwFrZXBOKMxaqcLqXEKvhYnzcc77+hFsWI
PzzNZD8RRwZGFhyevydAZ3oth2AdrGFUOCcEdJ7xnsc7qHauVLSU0EVQyi62huF6ZiLiBOI20Do8
W3XD3jp6xglfuTitcl+aVqd+JldPbVHxwinQAMp6ymDpwkxNs3tfLC9Wb2L0yzD1JYX5ZNIdvzAq
xpfikCiWGu7PNjZjHHTsXGoQN4a6eens7DI29n5VNI0VHZwhdqZbYTTuLnRRx1bEc6gCL278be1O
3dcwyx7MqPKOwVjNO1Wgc/7cjhYWdK6vT9+YHovCWj5p+5Y/W2H96Ri8XdQUA0mH9VBNbrnRiAbb
tPH4K+gl48asXmra9Y9KcBiCbUZO0U3PiUGSuxoATAVgIgPB5M62YKtGXXkKuQKV+cXH+PEAmwB6
h+WO4LkT6yDks0LnHlaS8QyN7bYPvOA0OVn8Urh0suShCWX3m2IlNYwvCqfILuDlnI2exjbBTk52
jhu7OmWVR+xPQ5Tq2qChzNiWhk0ATqnnB7XuzwmKbTw8NoQAobMgJe5Ob/Ge+jHCAZEDyyS8+pmD
SIQ/Wx8elB8LlSM6sxiKvO17RzjG0c8h0RdU72N7nMOBxd8z+9+sCU9eVSIWi4pin2uQOP8tAkhP
kb0sS7grMfPsfZIxTrEFKR5Lwvx9pvdmO3iO0GaY+5Sr9bEImmrjDLS8uU6Tsz5Y3SZE3HYysRcx
U5IY3BFxeU3xTG0ecaoAMKTkc6Ur2ssqhJ3RzPcd4WM0j+x7yxGEE2L3fZlZE7Z6iPS8gfB/5Grl
TKNFND5Q7lwzGQAYkRt3deuMCcZEVpd8ZYWwqlyPdHvMRM+l1UY/527wN1jJuoegXB5XZ7rIvwO6
wE9LptFfaXaTmk95Qxbh5M0PZkoInKUEU9o41a9aYpmo8Zr+eUXrqt6Fgai8wct8tIa8p6lvZK/Y
uV/KwiB7qTFfe7ujGJLWiRHIciJ5NpxXdO7ckp9FvZQP6lkPpmofa2jsosJIX7TC8jf8BMln3v00
2zq6sHkgqKgaOjlZmF69pm+wb0hFF/E4Xx30wvvY0sX68VqF2K6fbh2E002Et3pgPJGU1Qg4HKGK
MUyoFcvkSxHp4DIg3hhiQFMixxGKOInmkOJTkEUkDftNxPg5riZv1UIyCy4fhqL7pr5Lw6hlGDTC
x43H/X8S7M54HjhTLf7ijrsEwTeXG05o9sXt+p6NHrFBivLkAtFQgPjsTJs1PAxVFb2NmZVv5jD5
TUZe/Db0Ot1nHeH+vhbR9/X4R4RvuOf/dbLL1MB/xIx4ECOOHnW60twr1hYQmyOxPN7Anb5N9PpY
daTttY4ZXmjDFG9AV4lWD7EgFnFyjXoyzEysuwxT6vlCDMMTeqqFKRQ47L+u6p6I1qUKrAfaFXiM
bdr7fpf+1RGnRnps5WxT4FTbOcR/bVW7bO2ZQecCAMIY2cRD2Gsi33RN0hE0yIOW5OEVEd/JlVoz
9daSLJ9AEQykWemT2s6YtibP6lUGSXYdu6HyGde5ZiUEg2cZgaGMHnXJNLTI5pLbAOug09NNTdpQ
v6txku6K31akxacmLN1blgsTwxc/aO4Or4GH2NwcvvqpFdyUNpYlIXjKhvG9qnDbYvINNqueje6R
c221axhWyyqo/tuSD5b+UqKWoEe5ZL+6yjgy+soetSnsr8Pg3CfSVX7bUHLCbnjjDkcmUQ8fkIuK
4zJC6IrS4qg1E5sC3+7GHM30Za7cmSwt96S2V/UwxgmKmgrXZ1r+mDuj2agyAsERqkulp064ypQo
Vc+ww5O364/bpkN7p+QOfIfMTyn9NlFsQBGTTU71oL5Ew6AHWOlGTV4cfuohNgDOKI5C1qOJU0Bd
9WBOAXb0pPwY7RTmqpTWeIgoCLWYKQgwX2h6jtUpieH+a3F8mAq6Q8qwC6WOnBN1FPf0pN7Ro4vT
+WGdtNEiJi4GmXUJEWgVgkRdhncY0DynKonellhy9eARbwXFnHbgUHV/hCT9JFGikdA2z4dAkn7K
pfsVWTundFqcHYj3HYDGe4+9EOSaH+39mo5Q3oHzgJnIP7QJvGvskD3XVQVHeZHGP5d2+VIfRdpm
P8q+/cUQovqxhNWtD34rbcnYxdnFzmMJGgyMa+IJzjNagIl4FfhUc7Gz8KhchJY7j9oXJVFQD0rS
QuAp4laP6LsSvO4umYX/QrMeqzE531jC2NtRRb8SVbmwU8zc7mVwKacsJuVav5KtYn+tM/FrdMWT
FfvdVaeNfY6X6VPJzdV5LSIubWOiZTgr0UhrlS6mmn7YNbDqlX4JwUJ4TIAqbWJPJD8FQbNIeiXE
Bs5YnSGNcPpd6pJkaWnLdUxS61kM+oIRJ/+FUtG5lCJ/VK6OJb+rBnLKWE8P31lc52Mrz3WGx65Y
WXmx9jGNkKSa1KEnrvoDAZoZ5APSpToVoKhYe1tIPztV7VtppR/LI+38+dU0PXBosXfv8+HUV4G4
G7URPox9lENDKuO9FcwNFxcRIPnIKU7M4w/E/mBmtPrHlIpLMtagFeTEvpwdgzhIKnxVNBV0azeo
6DvEU8RFrboys/Lvai5j2xhvIAQxnHWqjYHa+yr6JcMLLhU5Lc6KIrXta0Wn5OgnNU4VNUgRencx
u4EeL5gMMqKy+FSMtbulZWQQVzY5D9NCHhlmB2ADOctWPSO8R0Eng4Dm5GVhyIbTu/XOrQzaqAPM
7Rv1VMigmXyw6eTkxBNt9Dz5ycZCr4fYoiYkVYilQftq2z1H95HeonoZ+3zCHlGKrqzFqRjQjl/V
D4jQ6TML52Q/oPZarXe2pMutHVGyq4fd6BBz5enzUxja8ieKkpAwZKBjqrbIDODUc422DwqZT2KJ
0FoQkGZkHdDwpntVj3ZEpYagizYB7fWTuhzLiWbL+rcsXmPsffJyZYc60dLwxViQQLuu+ysnQ+Il
0pZWWjeCHUl7wX5o04XP3ULvV1dPc1ZilbGXU4z469QGegnWj8ArYaI4CwZchOrBRxe7Pvv3nid/
NR0xZVSQpHb/fgF81Ymcxks3zSVeAfc+Ku1AnFEHyJdqPQaKaRFE67I4Yp2/Ae0rffzkLPWNb/0Y
rEK7G3CjNoWhM2x08mfIUiBAc2oVzXWoVSf8x6XM/CkSHSFGXH9Z5PkVsZIu8aMI9eVLg8NC4ycN
3dx6pqNM6A700K3oSVMwl+oX5fh4EHmbfkUplwJFTIEOlKbGYAuk+HwYT+7c1J+p1LgY6Gg26DcP
kOKcb4UJP1FNKb0+bw5Lhkilmm0UtVQWp6jrli8ZbtpfQ9fRSgkDrK0YnZLIaO/LEDNUBo3+YKKM
30YmY/WADAQMWS6KSIqrx3p6UJ1C4NTmtczdr6qdGbbtZxl6nkyjYnpWDeFz6bOVDQ0nC3tqvHM+
54QY0b+LfAHkYXGmZ8iQ9UMbp9lGs6DQ04p5SXM+XvA3Z6MzNwzVhg9HB5kdzs2AchbAnVpBKBit
a4hW6KWHp7hp+s7nIM0YVC1NXcmoKkuj+78ZTzWy5YxaOh2Em06PToTiZzDTVdAkE1SedCikdjf1
yJaD6bj03pfa1/rjavvD4/44IOB9Gu3qklVN+KoewOvckR5HN/VKgyUAbhIQUhck2msNbuWvqtNN
kn5jdJ73UmF917Kg+sjx2Py9F0uwoS1xXTXblBjRPnLpaOQlyX2nYQCZ+KC4DIB5uwxv3/epBtnY
EWqd995B6cH/4RaaDiHmKh4Dq/A9Ae/1ZhIE3Nr6/HdVykl5/adnUM/oBNRlcHUcYlb0BHK96OPm
tTVg7DUzopymNuvXJMCKXAXam+7b/j2HJSn1cHVNhqONiWZtCyP4bA8D1emOADJJlO2M4xInp6U1
g+9CA4vIcbvYVGYzAvyUjs4mjpdDU6NJIK4Qe7Veexi5deOUF0XPiSksGGgX0THog+nm06BE/R1T
Z0mv2FLIqC1ysDJ77JZNzL24sZo2OxYRgtuc2hiBkLQb0bob0VpE8wY0dPWElIWaErixAh5PHlPg
vsXxhdK0LLbzL7tq5nsWTneCa15XIVtPGnBVj3cADkSkjYyoSWS+uzS6XrSO3tXam0/tjpTp0Oku
uii+mppPZ8Xxim0+onfzcmHvI86LL7CRBSQyjRBWv8vJ0OLvu0Ze88OZm+KoXumBTgcnz+jAqtcD
wYm7Hlrmlh7dfFW/bGMrd6Qsfr56i+ccY2abSZ6fqtg+DcuZiEjw0kZg+oclbNKdKpv7VttFhXMA
7Q1Xy5zFLgIve04Dop5m68kbGHtw4s3qS4/nTZ2O1bT734N6b4SOAJq7uav3SzkpaKtFezBbzl1Z
z4il9od039pMAjZR72LrD6Cdrq/zZPw1temfsCCtba2I+Fe+uV5vPkSl2zwUdR1dSfbgPNNXNg5x
K961Vv+V5c58ddz0e4P/bJNjm7sqQb5loaxP/kccdCK6WO4CwFZaYk3H/yzNhYRuhhi7KLQg7FIk
vq3F6VBxlS6he9TdHOA3ruwHK7TaW4Y5ZAeUKCKeSe/JWBTObkHWeon7jODdlCzUtfEhtIYDu5m6
G7byX30wfMx1lu4dKwwA1nY3QZTXq7fE/nHUyRggBPhBGIb7TpDHObFz63EEx/LPyKJrcKWn/D7K
LI+FkR7/VTdGjvhQVE0RJlhZfQxTjjR6BhooUtNAjqF0RYIwuim2tnZWEdLle+9smdrKFPynz0F8
zDbRLzkyBnnXeD1pK7aA7+p69Sc0OMofW1vMrQIWrb+nA2mImazajzVIbAYK1rvlRfgshHfofMt6
yuor1IcNDPeE4phktW4zWFV/XZ/qMCk3xln4nLhWBYDp5iHfq5z06rjB1bw1HDTvgXYMiFgaiJ6l
BYfAp5OjQlICaHqnNo3d9aUrM1Ng2eL4xqq79/LkI+vQRh4tSDwnBY1E0EpPXeW4OLX16muzdp2g
NdzhP/xslPFBpppjZzh707BdRajkJCzE+yLCY8yA+olAt+qQ6JyHGK1SpXRTtFUmM9MSeIbU06TS
dj3hXrd5AD0O3hyIqRIXh9/XhlXTECUC8+cpnAYAOrYo70jbyhs9w7N6tci3EsHVJsLyUjrD74g9
uLNp+cmTXeVV2aY2JpN/jsu0siILJR8iB8oWfg1CTdRD6GMdJ8bK2f97j550SjoF3pDBd8pdj0Ds
1NIj2K/nsFowVRwdpJq1AXqqTL8rR99YZ+629cB3FwiFHot8wdGApPhLgfgjcaPnyXhad1F0IsfU
TKfbMvVM3es8u6UJwHk+pgdj7vxDsSz5g4Pa72yR+Kx8tMgiyGcEMA/tRK7Nc6LFRwKymZTagf8U
WAgwo0BwYUo/a5HBHwmc0H6wF4dlWm9pAki9ayS0ZeekBMBxZXzaIVkk6ipC+nPJ+tbdl+FEDq30
DBulzOB2sx63c4rsFzjqg2lwQLOboCWzNdX3Eo9Ka8xAlySflYt9TfLK2GcV1Ax60+Yz4l+whMAa
NzOz2Y+4yJ9zbzqq+6qMZxMlslTX6SEnBWQebJdwYRJtfLPcXH+JBb0nLuXFSL8TSOntotkFQ299
KkE1Iq5DX2PCqyxhwUeThIXJHp8TD8uJAnIHAUbdRLtmLc7n9R7ly+g3qtIPiaG+uDNZ2PWUk5xN
L3Zw4vhnMnWoQNMDuRRPYkiICVLy/CbDVFaMt8lvgkcG+eUNUO0N8Gf5rNHw3v97po0dAnobgtUq
awlM5rRBXxMCXln6cXLJFlWirtpEx7suUFkmM+jdyLn6vQfnMrDch5lT07ODLo2JjHNPgrJ7piXc
PYfQrM4Za93Go9hTig4PeNcJvY23L8puWos9GppghJcgJuZFJ6LXcT7Bx7HjjH343Fvlm5bUDgf6
fD6V+vINsEF9qBFqkaBbiL0fsqRoBhAKhd8L2xxhXAA5pcqLg8hwxJPZdwuW5F2MsfaCsTk/RpU+
3ywD2jAWgp8ettcNAmcuVpwa+CVZzgYszHP0rNfpJxsVQgVndt5Aro9bmr8ZDG3NeRs31g+3LL6o
obyj+92RtTI8dnXLSglf/JQzRTqsHR5k6MxusuAEb3P6MGL7tXWrKiVXFX1KHdMYRP+eFgt5Ssak
7aEcTheg1XB9lvYpF99pxjRHNVEIzFf8YtDRTM4dqr3rkRjT2QNTtWawHhvqFXJcuT0vJnKA+u/R
RnjiT+Hn+VOJ0c8dDQIOMXjhmbbHeDWJ+NyiQSMOeR84jx1ohJfKhjYJA/jrupzEgoQTaaNQF/VY
IxpgaFWfap+AQhSrFn88Gi/EluTbVGYYjByvyFKe75WlMSuRE0iDyfhDx2dImAyncYYQ2TFw2xQ/
TNBd4rFG3jB4tNIXGE1cAMlxhPaIDpRY5UgG2nOwijTyoPvmWcTahy8VNwWDsYO3iOqUJjkn63EZ
LuoIVv+swJBtA7kSs+44r1qKbMVo7IDck5os58VkXun2zdbMMMy05dJj9s3wHPvd2D4yam6hFBW0
DqyzeqHe5jRoHOoByJ8n+x5qZG8YGvJbbMLqrdiqX6YFg9NEesS5C6FEuM6lKGBPuhXK2VEqAP89
mIDKNoze8qNtSzkP1IqzatnlYc64sx6trSBUYoM0jPyysAqfKMv6a9TlB8biBtmkprNzQhJDddkA
S2X+RAdOFeEqKIFhIeSURKzDqja2DURQs/9dd+PxtO7W5PZgzg2fnEiHdMg5eaf+dmJy0Bqou0q1
iDQH1ZvCGBQmwT51NxuwQMu3sq9HwedLYrPyhf41RjSJ2BruYlPuCyCuARGjnDFwaA2W7v4PS2OD
gcABY2Jmd96KkmVWXVy0tiRZGGEjsUnzllU6e7En/063QnuTtSUl6aaSDBviRCv6qfzs2jBVT+pZ
vSA8ssdjlxrN6u1RBp8Ocgds7frbin2lKE8o+qv5m5miKaPlcQAxaDwLCBcb/uT8K8KIufbp+VLq
KXqtll47kIS5wRq+aBb3LzOdVyEGyunpivlheumEEWKtXrjmSxmaTRyS+sgCn8w7BeNgJk2mI1wU
OJ+DOE7SC+rhaTmzKlAuzWG+kbyJB53ifcha7bZWGxPtxQmfxdAR9KnEeOrBgE9/gIeFG6bV3Yde
M0ABzG70UTcVYoA6+Csyz9uoecozfd6BlvP2tIrPaIZh9PXAD4ADZBxdNAJP5FteEPfMG+QwTpus
4bnMuTlQ4MZnkEPQR2izVxHJyfSxHlXnPXKAH6yXV6y5swQVF7tl0l1SWKEY0KoCsxDQ2n4k1VkG
eFHkNw+uO/xZe2GGZgeH7AqtRt+APIXzGvbJb6dozE3X+fYNF6R9s8KK2LaJWERlcvTs7GdqdAm6
zzHk6D/+NCAD3wsiUsQGK86MRJb+cVGTxWDEC4ybEsG90eNHUtukpQ1/DcGM0OBfWcFf/lQ4sL0A
gdqq7i3BqFRjSGuPigk3u25Ae64o6cWyYoMPjhGaDcVRzcqpt4BaqjtGo25a/w+pjHsaaoY2Ph5l
zi6m/2xo4BeVekfxb2E8folk914nB2Vlp+QN0sDJJ2StGea32vIkITH1SYVT5wSp0Z0XC1WUmurP
tO1vyUL5NkIALkv/Sc1P3AbJaewmCCHkTCX2hnvB4etidL55rAPb3PB2vEso19NDQsbvNg+MN6t2
wsfO6vM3whUBjwfjfYCXhtuEGb6ScS0cs0gNWp7bpKO4bPPpFOpzchOpfVfLoenjqqBLAu5G1ji9
ppNZSt7uLuSA/khqYM8990Lt5x2iyjUuGQ6dC10CzCrq08OjdDJljFLAoYEFwoCCWpkXX6urDZLB
RkbbMekvxx9TSyA8t8uzahG3gIFxZQKgqbV9OjklVoOmfoiNgbqaeAYCkgZQgX5r3SeRjUi/hkcv
wukb2iam6jHHwLKqTINyeiIqQBOG92yGCCd6Qt0f4qSEFj5kN92D39OY1sIMeip3mvZHQ/hFDJzz
c10xOihJ8ltPD11fiSvnzdMsbHEeHQZhKkWDQPFhVXClUqXCJ2yv8cuh9qtntv+labxHZM/9i/AX
/UsdfA3pI53X75+o7/C4tnWHMTupddcA1HkhGjnaNZ7n7tTaqwK+h2q8qEaQi291M4wfpZlFhyB2
24dFF3BIwPVtNZr+d8hHoFDywtupl8FEOjsj85rPMgFgLb9LdWyESzIfc4qix2xb4Z/9QC8cnys0
OHsntPJXfVnA6AQmAR6Ov1ODBozAZxTU2I2rAm4TZPitK53ZzWJPZ8U4MxYdkE/avPWTC1VjYogX
+837UhvW40wVhBT05qADOUJSnjbqpXrQbOB7CWIIM5vnswfu6hjV/nwAwwtCo57zTVkZyafLcVDM
3fihk37EFOOpmImRnmShOsgHz02mB7Ma3mNZwC5FFF4H/BvOf4Yp5Z+yvZhZJaLGuCqyF4YXP1S7
z1g6CW4PrjQJ3VOhj94pZkx4KEpyv5sZZ0nsLXfPqthnwJIoh5FbeU+xwRl3CTgGq966bk9Ed6p9
r0vpcboz3M+uZpeA8rERH/RZA3fjRnos81dg/aGsfM8ncGU15OyDGSPIJxRU2K59K+lnHFo61lLJ
XG3jRruW9Mc/+758naIAyFgVQ/+3ibjJTThUMZ6DOCyqWxcJWlqW714D0wzvEDDvJEflv4ylfI93
6yyf0BgcmeVHgHT+BeWedTNjd95UMvdt0Z1hCybneyLmeqem9L6Gfb6zxL1rufAyY/mBqbDaTZFP
UOuUmbt1SzaNONyryWQ6kFDRx+i65JwymK3pCXrspiGJZ1tLRx354Pm5Uy/F9G5FdIlnuT5lAJCx
wPbaUdjJiHmsOSvrb4rPd1PnwXLTlmpPBvJHXuISJS3o+4LyOe7iu94PTwBrTGR+FB4uY1sZQiUe
85ZpI4nb7UEFKwxWSiq5yIFNBQTTMCsxLlGfVCfPLi+DK8yzXeODldSvOgPyRCqL+eDMy8Z1betP
mjQvSiMLJwSuZeEF58JzQXllpv6EMZucOWykKWvtSUW9FA3A8y4q9APyYmNjEYi6MZR2gOT26lh6
gkzEqma7n5d90w7uYYytnaqTa5sGNchyB/USnTJwuF8CaBsbV8trpjs9lYlAggWwCq6YcGay8lJa
/w7vO3Qx3cZoXsYWkk7rJBB0wGfvyLrqzhaVepKmaENymsGlQ6s90PKXwNJI7bJ8Rr96REqjR9ad
KbXV0zAQ+y5fzmGYEgBGsUProWnOTVKWOyd2Ecj7b02c0UU00OTJ5Fat99FNVGHEwMSLfroEelQh
MOC+o2Ou3MIOUULbEu+/dIJadljeyQFFOy8AXBqEsL1nFNMnPaR/hBBMvLsRlaRkdIoW7mgxk5k1
uWBK4cYmp9T+P8bOZDlyJLuiv1KWa6EFwDE4ZN29ABBzcJ5zA2Myk5jnGR+iH9KP6SBYGqoka2lR
tGQlkwwGAPfn7917romfB2Kk4g1lr7FPcWau4u6w3v1lkjL1mYV2nSkNYXUhxvgkHJ0tJOVuOyvV
z1EzroOB5CN4GliBAsiXrmaTDVPYmBLyYaL06qG0NQ9N20n/a9b4BVzEYZUh556KIwibeWvY1b0y
GjGvaEnoPUedl87kfVi8YN/AGLIZ6mnhKUQ14hAq639tN7ZWVE+yCc6FybzIyhaoFCuwFbN55BpL
qrxFeblNFsN+BC40HYIJEVxvcA9oUidmN1nbkMlD09vigH9r1676XmkEoCxLEfm1yvmABg75UIh6
riK8u8cwzF8vuKGp4CsauyALdZWF1LNJN2BiIWMZOqsNBJGBouOLhpzZXbotHIeETEtFvjc+Baax
ztr6+gbLSf49BX9xGdFGRjJvLyRDlYEYMDNk+ZZT0YrXY9wlWtV7jsX3X7k4WN3chSwUp4BOdplP
t3UzHPPMWA8wU3MshyrZFvVCb7/MkfCik7aQe8GgLrMzp6z3C3EJ3ajhWnFDLVqIkTjJ8UeU5Ltl
SeRVAyjmNJTcQrM69vdGDfMIGmCwb2PyKocsDNzLU2ZGofA6M65ctbRe8AVaPynlDoqyvDOpR21B
QPmhqYXcFCtAWklT32yWq8pUCQuSk36IECl7tZ3/GoxBf0J8gl2lYSI6hMTIWU1G8bgK1POCJR5D
/vcvJePQc5AiO+Km7aarr6EnGtF+E0yO3+ZBdCziufcQU2wvq2ee6T/sJboux9Z8hKlW7DqAzf7l
06QfwdqCH3I7yfzFSSTvx4oluYw88W+GwM0NDnNmnOz0iQFi2YQGMJioO9FQJB2IRNe7UOSnYlSQ
kqyfxVVX8guTUgm6TujqGi+4YlxkMF5bpY3wyzEfZhGqdxdbWqpw2o2TJf9QkH4PAD1Ifr+6RNKC
212umJ1jK+fRkFnfPl3+1E7GchstrF2GPfeuUnSKF1sfiVjCnWXNFSlZ68x+Lkh4vxSyzNQv0VUd
CJ898DbC31Dbb/S0JU3Z0GmktPa4CdPO3jtasjwgkL0X0Thdj3qGRyU3jjbD8atKlRqF0TrLm3Dc
779implvxKXL3YrijdQ8X58gygfcKruIPs6YRIRJrTcu8smKFhsBsIqJEWGdsxQtwXDh0KcntAQ4
vXXzbKvOTYix5TZMlpoJm4DZbUIXudylCVkXG87yTzV5AscsQyNMDnF7ZavikWeSsUk3/iDhT7uv
IrT+yGUt4pLBAMB3jLkGU6OqTyAO+s1FuwC/JNyKrhj9uKzkVUD9DAFpSE42+VpJyyD8si9USnA0
F6Cv4YiJ2iZwzCsycSvgob/29kmNRrgTwFSOQVz/yFdK4oja0hyOzOUGKHzX0h455wpd5+5eFN+m
Tbv9kiw2TcvGOCSHtIWMvf4hVEvGJvN4Sx1nUEEbJCj29nU6wdvuaue6xFXoK9FEsV0x4jvhtGPA
wIHAbS/UIkXWtCyXyS8zMnsuLiToYx3gG3kGSLrGHuNVumgE64YZw6X/p2h5fjQsNXJtRV2etDYj
FFK5UvsbaQ3lsabLcV3OSO+BZHiJXoxPlz+hOEMiMwEkSjUtPo/NdPelk1ESNT8XeYTBRpXJjaIU
u7ATA+trkd6scx51WUk+s23V2wwTkDcoOarKym/MYvyQZUTwR7Cy0NuJB05Od8mCeSkQoeXRpkt3
cT0HD8ABNl+jygDF+TBcpbXWv7GUKjvGOBnsX3nNKouqeyyqPeQNxpZheLiUsK1Koyhgr9/Fs3MC
+6szMWRMJQoagxSOCmVtg0NgJOz94kOdgJtSv+hfzDCo2A+D3q36Z+1WTyng1zw4FWImOhVn6Di2
A/irepJMezt+oHGYbowSU1XfVQ/EeItPhd4X/xVEqGUMmJXUuFVIGXd1aVRvVWRnGwm7+HBp8rP5
QDIxIeDYHaWoYdZ3FhHDfn6ZzLAETBx5w9vACp+nlQ4GJbnxGvCwI1iZQ2uRQaTUuuZWSKguCLN5
jRAThtWiHdD9dm4CvxoK5O29ff9VsZSA5RRyQlKkyFdSvvUJ33Jo5hhOJV3JpQfMwIYau3HO6crG
OfgwU0dS0i3vdIZMPEUkeqxN13Pg2LHbKvl8rFfL/1oTHNV2fjcrC/cc6RaX1sDY2e1N1nLgGVoD
6vxaCcukLK5hFPsQwehFm7F+UuylQpCJGjshgZFncXnoLKO5KRiJ+QThLpt6oINWVm+miXYp1zXD
j7suuzXbR4yaYD3qdsYNxlDC0ZsnhbHbriEJJ5UDEvChONuzGhwjUtBc3ZANdwaQ8Ytho5BZ+/Vp
stwnZJrcfqEritDZ9EGCsKjVNv0Kv1+XhWgoKWJn+RbPskVUq42+MuQheu/mRGdCucqKvrsvbZR0
1hCe8Z+ou2GZf9JSUTMsA+tU6Ms0sRZ8aVfkxykVwc3YNEcpPGZNeeoi8Gz7Tn+v4/q5XwlY9TCe
WlOzH+qgQq1s7ce5Yhi/jukzLdsFOAq9Vgz1OZVNdWJiKrfEG6ibDhoP8oSpPQf92HnDakfV4EKD
6/K1uUheNEt7dhg/ffSTg4QDfGCRmed47eKE6wc5k9ioFLpfRmhoK9kaN03ET13S8DtUImv3tdph
tu929Qi5gDZEtlIYk3sKgLxv1X2OPgFPOc1dO4/Fk0HQg4ti/Dys9D27otF4ufNs8bLYxV0gsxry
+drHwGxJRz2vIBisDrGwUc1jbCvXqfZEG8O+vYAmRhWLSptTD01K0+7oJiKnu4zJ1Rzq9VB4ZLSk
u3TVpCS/bJzi22nAEvz1I6yYSK1pKWihronCQ2H0+zRoXi+AsYGGMDTWYtpUo6gRaQ5AyawK6dvK
qKvjSIWrJPboA5s7BTbtRqnaGQ0Q0N0vXlWZIVOvsxPW+n4fNgBJHKN5QY6OpA7jPcjNnk5DPbJp
GUa6b03nOezzXxfbmaYLkhlkadKAcmjxh4hII/2+DohWthUU6kyqeqCi6OCkSZpGUKXFVabJF12x
flzUlU0utzXqvxox3KFmEkKr2XRuLusEatnOR6GWM1kpaB+jGWEtLR6FQRJ1UjOcXg+PC+KML65i
ZoUV/TZ4UZ2C+wL9yMUKO45r5FyOoKjpundYfST/kXb/hTtCdcLIAQtrLiamkOsRdP2gKZFn8Sw+
B4btZldhq9nvtsIO2qcNMkA87a6OI1W4WcjCperwYOtIzK9Np70svLpCwYimbXHRLFdfrWjblOE9
t0j+O+OceblcMTnGDxW5KYeZ1ZCqt7YXEnF4pTc1k1zRn9VY29U4fTqkiXrMmKt1vIhqcZpfNXMS
7rff/vnvf/2Y/iX8VULvm8Oy+K3oAfnFRdf+7Zutf/ut+vrfh59/+4ZMW1jksaoG81WhcU40+PuP
9/u4CPlq7Z8WQKRLm4vAg4ZjHC8zeRj48+nyJ8ksz7dMOG4Xbb3MfN2Rzm02IFKUU9T4oE6Ca55j
SINR1SFN4tNSI50lz8Db/W+MZYcQPLeuaqXZzBM3+H/BoCdD/2QA3Z6UrGgQ5xaGB6YRC4CiOVBT
uUYI+wj6E8rhq8cnyp22LrGjIk6kYS743q0nk3nweuLCaqk4GWHQ6JYu3Z/LhzR8Ly8TYsd5AVib
eZDxkt1XIsxYxxwppnofWj/olqXqri6ymDipjyiledaYSr2lBa2BNVgn1hKsoqelBOBdFKh9yOyc
XlN9unx6+dPc3v7jqyXkn6+WgcxDGIZpM9CzhP2nq9XnxlRBJ8S6lwjjrJowoefoU2W2sa0q0Ahx
moSnMhco3BcSuxwiWwg1pkmHsYumzdCQNbneSSD9UAg7pdxfPl1VbpFGJojZjcFJQKCOjHh7eXNz
Wymum6xx0R2aJ1mN5gmtRfm4kNS1NUV2XgqAJbawB6hla0Bu3d2iNIw3ldV290iBkC0PUf1/3LbG
/3gjTG5X+A+6ajiWKZ31tv5vt23UBeQXGOSUdiWp8PH6BBULyGIseOhfHKU1d2YYfpBn1nvzso5F
pWIepM5hrMDKmDRlxfxHolhisHgMyS4DPdcL234yKYOu8Bsi3SSp82mCh3hKU4lhOat8wvLiq1j2
RF4txiVl4ztOCQ5cGLYg/SJ/6HLQu0qlWQCVQGellUFy2zz1XyMNvcB5qGvS3Bf2mN32WfNzElQf
+oiCog4e1bjvzvqsoOlcP42zRN/941vof75z0iEZEHU6SXCqrWp/eufihcyXesw7il0Sa8Iom+7q
MHy6zOqkCT5/2UZJtOyqSktfePfRlYvhziqy++YyVNfzkzGgJiDzAiiAHp9yUWderTdv/4WPdAZi
MR3R+JdEpCw2HpnnsNfg6LgYpJlsxEdBjSrUJv2dSkyuNnCYNXyJhNnpqlbSh4unDibGUHbJS9eH
G7urlhenCa7qjNSXqgG4HKyHjopR0X6syA1TDMSV//gds+w/P3TSAYZu8Fbpglw3qf3xXqOkN9kr
lgFn+sqciKoe6hviGHdujOH+8kGZNMVtUB/vL58CnVhuC/15XA4XLDRCpfhhxd9QMnRXUIJJsW7J
Km7V6PryYXQaAxuimvuGUOpzOSHVkLntEPlkWBCO1w+mM7gAwAv4XU1w9zXKQSm8fBk5KV1yr0nr
fqu1nbNpdWOEVhVlbhpjyCvrJHaZTzbfU7W+grp1KkqjvcZeUL1o5bWtLvmztdwS0jPe9sX6+62o
zaUeqeS1vjwVFamR07rv6jTWfaUhPv5iMWrDCCDz0kDrWAVIuEW2EQ2V85y2LWamdAKa3e61rjxc
Lso//2Hjai8b2UdZzTi3o+5Pn/796mH7+Nf1X/znV/zx6/++39xv/vwFf/h6vuPvP9F/797/8MkG
KCmpAv0v1Kq/2j7r/mNTXb/y//uXv/26fJfHufr1t28fqNC79buFcVl8+/2v1k1YYxX/zz17/fa/
/931e84/+7d/bbtfTfMr/oj+/I9+vbcd/9z+C8gzW3d0C7aBSaP722/jr/VvnL8gu3BUFkidLgaB
F86338js6qK/fTOcv6iazQYhdIvkBGmb336DZXf5K+svzA9UQxUaKz1LhPj2H7/77wXF14X43wsM
Icw/lhi2qgs6y+hkhO6YjiFs8cfnJwnBacllIqkTmZELUijfVgOJNgoUpTIg2W2ako00X2h3UaIz
ZQoB9rjmdAoGpAP4Hfa0FmoEWKbldo7w57D9LvLI2Bm4KgWpNUfZJ65trwiFFWqlxYSDicU8GGFw
E6rWfdfH0i9N/bk3s0cVu3AX6Y0XkXq7oTecu2NBUyhM3X6E5+iI+G4wciQmSARCXZdeGvdnMgTe
A4lnXh8LC2NM+l0qFdgh/DPeSaqaeZuDknBtiW6nd0p3yuGopQ2Qkynl1NeBoUT2qpf9S8Zh2W0G
51PqWucnVtjBh7kp2NNzCxuMdCic6NgdMHM6AP6ahU4XfabZcOBo0BXbT2h7Xcc5Rhoxx0341G4q
Tcb3ozG4BXV0Xjfbiuat60RsuwQAMlNkQ6sQiqr0l6zomubUc15gzcHR9apFA29W92pYI+nbw0wb
MwF4gq3ZzTS2Vobp27jBu22qD1OIitBeZdZpCD49CH4QQun4shnPJtWHpwjJSErte/pFQDhC5g9d
05E0LSICoiEt+ta4BC5SnRYC3kKkXlQe9I6zb5YxVujjYh+PaK0de/HzCmz+IMeQDn+wM2ZY8KpI
mJN3MHIGlBKDmmt+LAj3irD35N1PjI6VZ3bKJ11JxjhTT+pMmpp+w4zdtUSpn22MdTza0POWsPiI
YwwRc0qQUxBpvun0kwfVhIFiE0G4VTAViOlYJwHQi0FfDk6sPmHYwvnF/g/+F1N9C6zSYctYNcXk
IljhQjOhBbsuHeThfCcCxfQFcZAxJ2Ato0PZ0WqQQ9u5IPwUv4AG4FqrNl+LkscpcO7zzr63o5VQ
V3Kmw/VsDinOrmUfkpZFr9b0Klg+XANMLENo30md1BSxBMdSiJBueUexqxTgeTid+XNGvkCOHqYU
q7nPSn8FuoN/JqzrDakhxgZhX7sr8Op1YI29jpDlrcJv7zYMWrbCaG5VMQF7wLGKQTIDZCud73lm
cmDvO41xV/KCmQ59YxBrG+dsLIW9QYnTIIGfsLtMTbQNgIcciGz3JhvKIuBZcYRfgB6Io6AfUJ4D
N+ZUhYrHBwrjvIFHaVF+Gr6Rlsq9Y+Qzntsl80yOb9u1y1RUdeKjjpbIzRte0BBuc3VyEPeG+AFm
Urh6iRTdHBH9kqOHdxLAG86rwm4fZ1LDe72763tsGRpRPp0G6QkYy4dO95QfNOyFlXDIrNUNAlao
QoyDiYjhcDUS64q4keZg1qwhuhhO1ACn21ouOxiKXUXP2o0KaKZiAuq3Y1DucI9P2xojOp1HhnPV
/bQ00Yul4jPg8vlWDgO2UWNGgYSBixWuQscDIS/Kfa7VKvfYX8ZtFblQO6YX0GULWW5o/EGX6HWP
KaHY0GHZWSZNcFooiVtLG61bLMxVmPuKXuM9cvJsk4j8J0VY4RcdvAbc5iOXQtF94RwTSuWNHhCW
neAdiKQV0odQb+amvh9qGj/0miNI+VRcyUsjqh2H4eRQ6dFP8OWnoUYCv1TcrnnduaZJeA9jGGA0
feVSAcOwqsE4xNK6pqOvMl0cfdlNo184KS7nOHk2Sg6eQchjJFGfuHOavAdJBxBipkhOkfUyOIs5
fdpJoJzKYd7yS44HvdVukmlLKCd3GZg7tCIOHrpuqHZsCy8ZildSJNEjOUHjF2J6B8ODUgsUmivL
8KWOlqM26LFH9XU/IVxCjwZugGFoYFbHNKlOBXYmb4gVXAsAi1sGbH6Jhd6NqpEhC1XecQogQkqF
DHUWaQlDwO2q5JaeCUT8QkI1jteMlC46WlFk7uFWKaxA2lVgE5XdGjY1l63snDKCegi/j0FEDn2K
mQqJBI0W7HEZ4MuCeJMnFcku8EAIs7hprFr6imQaMCPWx053lIph7NSglR5YKU83s/Y5tl5MApHo
8l78QMVh6Ghfw9/f4rk81zModhos0KyLkPOOeV8O9adac5RnSA+xIIM5ZBQZ4cGau0zKj9J0Zj8k
aJ6SHXONabqN2XIjOf1tAvmWOys7qoIhuFpCamnmG6Vg29TN5MaixVIjmQ+U5Tq0A/Nh7M6w1Ptj
l8zcrroOkRCOKhgok3soc+Cd079hYXCDaoI0nDXrhFLsdEIp/Va14Xi7ndZ9xxWBG4so2oND8Unv
PCcuvpe7KQANgnnDQ6X3FqXx6AujRLdX3cX0wLQ6HXxHJIGHB3ZH4bMjK5Ecz1BIxmbraa1dShb6
15gOjZ8ORFOI2Mw9VSH7JkjWgVmUH6pFjXwWDkqRNd4OJnlBrEBUvY39dODostdKxdmtAmeiIhzf
7gUd+AVgZ5eQnZKVTyo8tC3wWvKI4vg+Itj8OCtI4kwt6r0g3nU5UElg1CO5cdzWHOgZtNxxOnTA
otPRD2+hf3UedgQt75+MKlDI5yavkSG+MMnlCmrOlymtCDca6nxrIAWew3Q6zgaDLsd+osoiqOxl
Dhx0slyBiDoCe7uyoT9KZWa+C6BFhCX373YLhLeQJPfa7X6C8DTW9oHM2UMmug1zp/ch0oG4KeWt
3UZU+trL3CTOxhyA2RWpPFRDZyNsUsj8LK5F1fWbuFtbJ6wBYLbZGhE2pLMEDWpggpuAkQFh60HJ
TzeT3mOQ6zSEK4mfsg76c4lVoYNXNozWbVoP2B9imbrE/9DJnBsuEDEdkwFncz1oTwTN9iGpEGOv
xwdlsLdsSuvxzEr2OMif1RdpYT0exlHuHSune1pv8MWpZzOMyHcbw2cci/02ybNgMwbzGzUMMg0M
eG6VxC+rk6IN5wyMXJHsFY0XHrcFxWPxqQ8DetVx3OpiflLbttmMaqi66XAbJ93i9frExVHHV4al
ciNSEblOXXVX8ziTkpqH5sbQovkM/5PHo1uAlIEYGE0CJUXCczkaq417Sqy9gGJ3VegJ5LSMLtsS
eDX+oi2yGSyCS2Z7M6QNZsYGyE4rvg4n0AOIn8meT1rLH1geOEQoV0wmem9ElW3haPciZFyeHgpC
/mC7GTSZoHmEz12hPnXqs5oTJTbZB4eB6DYZcX5nDAoL0VWHSUO9xkwO8KNlHrU2xJZSVo9lSwXP
/NyhjkRCxRl7FSbaCHOHXVHZgNgt59kJx58KYgYjmYZtZGm7YXLyAyQSNpClEKcEAIRb4yu61o2K
JNSuvQGksCvQxhB0wMW5aQNa8MqMir3OIW/4MSzBQ9s3v8JKnuny9K6lwvtIrHeSjYK93QYPeoQB
ziHJvVStPS1fBJyN+aIqsXCrvrg1NTKhzEqDz4k4gVa92wXZfjHBNxaBQnUaoEptDCDO6rBzwmlr
kzRHYhmCmbxLr4hDEHGXuXJhqRVtzfBei9ptOuHn7R1SNoIcRac04nmrEsLD5g441D4x03V2ARM6
Twtb0PKqsZMwSdDmbunbFn5qTKyO+Mg8nShkQjiEwjHG5OfYzUdqkOihMIS/KTgqxECpEBCwiI9h
vc+Io98l0WlWwam0qSIgMQnWEqs8GiNRAQA0+waJ+ej0e0UnmbYhMMNTsaEyxpYbzPwJ8c8Mvsch
ei3Vg5XLYtu15eAZRfOZQOAChTulB8LunI0x6Z+mlheuPRBA28GpsUKWvrRXWZdJNspCnuyCWESE
XcVmsOdXdchHeEFEr/blDR75foc04TFc2yMOThOY38mxW98FJ2IWGAf2KTXKXVgU27Em8hSnSK5L
4tpyXq+tOC9G0v1Ia3bDUduLehr3Ig8+1zqbxuRnVtDln9agCBOVJsOjdfpDh0uQc6SAM92aMrlf
uirY66NKKQd3JDLks16PSOfB2dlziHe1GjixaQ9zPEJPMtoa6om4TZVPjv/4ixnkcz6A4R/vRCWu
7fxUw0DeyfyclUO6n6LuzNtZAsIudnmj8y4J4x0pktxYjjwgBCDshLaLnjM8sKlnCe3ztHZ8x9Lx
KYNpl8YTeqmmBIcVwxjqSyrwAqQPRy3acIJ6EJ5UhHcAs4almBSFM8yBaPmeDcpeM/B6zL127LFy
pmNSH5A9A7uoeMqa4ElpQRN0Y0Kg4tWQ9olfNLDgOwLwnEFzgAvU9y2ljx92mAEiIfejHu1Ly2YL
bnrYxm8CKhpfBjp4iLnKkW3+msaZn5s7vOfaaG913De+My4aRQ9pS/kcdeQLoDeaK/W+15zxZHKs
DVuSfwqsKkFeLIcJpGsDD9S1R33YTHYEAnZWXokruCHPgqW0MdiKUr4bYXxD2N01ouv3AXOeFLJN
6Ng9cTuNH2iq4lUsGJ4kVxHIZBHZbDgLxmeZNkiaQw2iA5LacUA5NWHGBIZH8DbxKmjtGstdZk7F
CYlhp8YyDRiu0885asqdNejXWoc+OK+6rT6Ew21LhX9TDzhyTDfWEuVx5IbakOaDuEJMH70trxVD
u20bwzWvl76bjoLRsJeFpXbW7ZgVNBjvhaI+ker3QcbV6EY1a0rPchYMxI8t8aYx0btlPDwylx+l
TRysmT2B6Ge9aftnypjUrXUqBzNC127Zk3QFwDIXwOq6wcvDmBQL3L3ppi8Vv4xVSB2GeFc4Zgh9
JLGo2icGTc0AJFmD/R8jIwICewauqtgMacdVuZjRPidfUy96A2ZDkJz0EEGXwckKPCItC86uSG+O
k15Ux9AoiL7u0wjtXkF1K/R+R932AEKho51a0zAQyqbR0jdNYO/rK8Z3SfyIakzs0XI86GVO1mce
+LaYUAOT8UfCRrtXpvYYqZVGhs3ZnnLlmpgRu+Ll4BvYqJVzjqeo8oiw0bYxKYGA2VdFM6k12lU3
W9sKvyq5ElgZ6RVc1TEDkoVrTveoPqg/wygghSw5zXqkb2Kp7K2IDDQGExmiiBEB4npRrFiaLm2o
dbGmhpcp+mnKGSLkUhgQxPmqVQPlzLpJylrz1NR+SbE5I2vS6CCX0bwlWUNzDQxBm3GKNgUVFyEp
hAdU4mxYQGYS/dmZqaRmWjYN6lR3qHHydolz5ixC2j2cW3JX95L/FgKL8fjbEICRz7gMa79X+KI0
JQuPfc8gsTZU12yI+1zY7xB/CG9QKUqyiSjseo0QHJvXZULCVE2QB+TgZWoYHCbm9nTYFSe4Cq32
s1W6K0PNNJ61kePbasWxc/C2wxXw9wMOzut8XFd9Y1nTWyrOUknwCtlCdeMgmL1hnA/CViHcz8op
s5z3Puvhz8+kFBBC2me8ZMS4Ee1OV9eaF9JiAjSKliJ/paXJtJjhscFBzyvJ7xhyw9llFRFd8K+9
ih75iaywBdp9cpQaylK7iEOvbmnMW8NTj0C5jfetzBXfWGL28cG+s+Lp2LJc+Vmi5NulqXF/B6xH
KpWwjXEY+e7kN5HSbGsnmWir8asFbOZK1CCcKLT7TiI4cbLiR5rqIEtXIkeaag/FXUJIs1vapK2P
3TZSVKBwTH4cY6AfAe55CJny9+xx8DlGMExJ6xN26S1Ynk9jlG4RsnCdHOvdBBYq+u+yj/ZwHZ4s
jiFUavExKbWDned+vFSu4QAI6VueWMahPoRGoMCi5HQofuYcpDibxEv3Sr8odhtwFipyfF4e9ux1
fmJITsXTDzmPDruHxRiQ3JyIe4mDlhsoSMiBJ0AFtnLPUjAZKOboGmZ6w/1KWKPclVZveZFCdF2r
JK9zG33OFpNb5Eg/8yB+6eGlIEI2P5EPHhXab1OivaZg6d0MuAJanRZ9n4O0a4Joy9EzMLdGD608
WxY3jxk6dkjhcPgyR4TgaRTjVlotwU1pw6ieDRbCQEwnL723MYACL0QFSWYxfdNquFGpjglj2YZK
1nhAOWrfmKhPEkv17E4z7sEnI+bhJEeqBfMVDWRxglPPbWRAPW6QmIK3tJLqezIFIcYGbkly4ttm
pvzTH5E8JO5YsgA0BonoyKch5ADCTPucUAtpuakZHcwlPpmDc5eVEwYaZ/xIb5lDFq8QTD0ruhe0
o/yqwR1YR/kDuOMN9T3JfnPwbCAjWRVaWI7RfOFUWVOpiT9rw4qQZ7Ja2c5eQi1BngXAapQS2YNp
HcaIfjMbXQ5FCve5hrY/GTICy03nO7y/rbn0H2rdPutDEBwJM+zp7dXa+nha0U/bLh4GZflhrKIn
K+U9yaNjHz3XyIFFoO7mGp2OMHvWrtbEAvAJfcvahIr+Wg0z/TFl5JavjU0ItkKAWhP6QO4UtluD
m+qMH8hXEpY5284KV6L9pqtSLPuu17xAGQnPbQ48xQhTFbRMFnpOLr6va2BeiOxwBeIn29AwxFs/
HQLcoxZPm6LR++vjnq6ESYzaOJ66kNcnAHRpRpL7as3dnJbVx4IFlZSYzvTikY1Tm3+CFsaUXYt7
PNGGS1zPZ51TTZLdEbqxbe7GYj6q00JexEASUboUGDqkyXdMis1kKo/RIq5COz11FdHrMnd+zqHY
DHJAYTMOlIrBtI9TFgE7Use7rGn0I085uSql8YoTLb8mcA8UM6BeOjr9xnG8VKM12JoDkbhrCERH
EO9cFneIPLGn1N8tevTKMwhahySYXZsoBUiC0l2QIypdzEoVXCdB8hTmtFGzIPIFL4Ie+GuI/jiy
5Q+7nt/CidTsPA2eUut56EzKdzUeNpkZn0G/3bU94O5BV+lGOgUJ2xPYOTF5nWQ1psjjaR31H031
K4gE3RWo5X6Or47Oid+b0VPSo83Xx5RUweatj1C9LTq48RzwAGkY8JmGMaR1od1Vnfqzpl+fG+gE
tSK+LZNdB01tHtR78vS2zHVfWhT5Plpd1VusEHyStkcpEx7wfrp1Ma4sAhOcSMPEB0XtyeDdQNxo
5bjcMsHVAcJkPWa8yqyfgfgkNclzUfs9x7i2C23m+6XDySbXjuQyL6d5DI5sp6vJbyJiO45TMLc+
E9OXQS20YwPumwFxvKrc7sw0PSAI4vqausPiN13ToFg8ueQIZCwyXcjRTYVyr+foKAOWE8+keTSl
5SbB0CMfphKNFN21d3JfOKfM381kPuUsOiYpUabBylU4Ie//w4gmDV39baaN+0rn9E8lKnoDbAS2
q9SUgBnq6xaAiRP+Wtefpf7MSm3TjLnJYIIDKX2Xg6k1J509SxPOTZnqPyxleRxVMpxWutvEfya4
1U0bg3YdrvEBbc003ynzUD50hBOhjAwH6NJ4f/ZjltN5CWl4qPlnJuFt0U84x50euJw0s3Ms+VXH
bi+rXL2xF/kWAC8FyAQFLW1Fu0/YP3S6KQ+FrmPxhX4m5g1mTRYhMUd+0KXOYXZuLIMAIzQk/dYo
maf2Jf0psjX2NY1fF4c5nYFT28jiNFCrT8kiaWTOtwnjv9Hp6kOq5k9LoNr3sjDuG1QgYE6625om
OZnmoJL6vC12xMheO3lk01i333R16q+aUkPjA8+2EOS0SwYiYH7eRjCptbljYQl9NSvFKYcZZ6rz
40UNR3Qmjd0BqFzLm9H2KuZ/hAm1mntOYwLZDQl01Y0zXpBbCO/WxtHbTdcifCDpK9mFb3T84RaX
AT1EZg0IA35ERv1ZarhG+nba58H4IpvWl5X4JYsBpEvB66814sz66DoEZ+NXJMwxa9KA3XRvdltd
pWOOSTkE+S6D82ITWa4o1Y2e5GCfNI2OJ1O7xmighOskT0UpZAPcmG1LowaKz67SCmJkEzNYW6aP
E4Dh2wqsNa5pqyN9nSahOqOqsoP7WpkY1WAxUnWe0PSE1H8dwFrIU9Pc/HfmzmxJbiPLtl+EMsAB
OIDXiEDMOZNMki+wHEhMjnnG1/fyVN/bJUotWr31i4xSGSsjAw734+fsvfYOS7QbJmm0YzZKHjRn
vYp94v6cECwWxq1aj1ft42SCczLaz44yXhZGHrg3f6CiPBmLDZKaQBpGHAfTnAAU2dRUtfpqnOym
icN88MAK+QP92xF5UsN6HZl2vT4J6XgXAoOKfWVPSOKbsC9XVIZ1qmsj0kQmf4ZITEk5cbztOIzu
wQ0ovrPK/pYNVw+hiZsMxQNgNyL8Zv5uzODXVnLaIg668Rb5qAb0a1Ufc3D3tR0ODZCZHMIw49Kf
5VC9gJUSRwkdNsE1RfsuR3VcjCNXKudzZPaS1kzmH+Fk2tsmQb9pS/FmNxg8U7WIg4HCamt6c3eH
Yo/xXkrucmEh07QGKraum0JayOHY1v3O3KDAhgkmmdCuUzOebDd/CajfraI9WFYwh5AT74YxfRld
mdKDIQQyrbJnQWt9M9no3v0o3bKvkFsWm29LRfpNhk2sI9vtQLl9bdy0ZOW7xd7NwIDwLZ6c1D72
btDAJ+E34awydkak2wkECMMcOibArI8Og/oBBzKMs/Q28v0TsMVPlus/4ywj+Qy5aiuyO+Znm2GI
i8feNW+Llt2knacze36780fL3dGufSnl5F6lUxKUktwVPNMQ9lnGKDn+2vQOxX3kEJZikEIf40D2
aaYb3ZXrZXpKkWvKwXS/TRYruMUZ3UQ56sNcvfDueLi7OFImy35AX/DuVA3ByG55l/CxKtZ/KgQ0
rWHlDcesmXTjTuK4qb3v8QToObUZEURp9lamrYCcSpSVNWEXKK30CZ0GqdJBwjIbanwSUHVnJqUn
VzmnEiLfzgGSl6lHxhXPQS/WXTLTcoOxIRii0fZuLImHxMDTV5c0azGXFduIaRI3ZMokTmkFqS2H
v01M5Z5N/2hZ9lV0c/cApu1H8NAmd0FMJLZWEZt59p13ATs+vgDIs6BdOxkcZvfBQOXO0yOR1VKo
wAVpyYz+nqGDAgyDhEU4CSURIcbcHirFhL2TD5Qh1lRae3JIvy7JR0oN5dlir3uKau9OBuIrs8Qg
7C3zCt7zcUB/Fw4DVI5GrDg+F/NEi3G5jnasuLTWQDWgit0HpM/7s/GtBf3H9aQpt6I0wS13yYNJ
B/s+nSj2cgt/WMqrtE2Tn+m0fu8jlCSTb3+HkDpccSpS3MXlC9QnN1yJYNox0gHY3jvdaeKQnPl6
47V5W4kQOGKauKZG7UIG6TcEt9pfA1ZG56gvSctFNA2mZpfWHmjn1FHsvziffEby3kAAuOR2YJjM
o0vC/7Ik/mZXp8GnVdFlZ+kTMkkCTl8n0OEA7xZGA+SGUixzyCCwnawOqxHhqZWQ4BVJMppydKW0
o6Kr4OxaAb95KZ0BHUKErSC5+FQxgdNFYd5yd44AEHItmqm6FvRwc79zMi6eXiP3vvqW54RjqsbO
SKKvn+CeMt4uATiYQ7DJa+6eCT2zTdNFEXDK5ZOdWdaWz4dYt9kE1RsCNnLUqWSpdAh1yKhOnBIr
+RqYEHWosrvRCMcU2ELRKodpiJg3eUE/z3Td4uzLqt3VMzNw1Ruf15a2YzNBbl0g96MorEL0KTQ5
Nkjg3lHGb6YBqk5CTBVXrzkNc0hLYE9ou8vIpG9EuAyTSnWK8lrihGOq7h4YYbKrZL2JpCR9Wpph
PcisO3AZFEeOQncsQrPFqOI48WVxH4a+mI5ti/W/LXVifL86yOXLFbFyAiY0GMy9wvq1twISylvD
OqDi6+jPY96Zyrd5BkgkjSXYxjANmejFOliSkfiC8yonEWFf+chsbDxX9JTpPCYZl2sQ529BkULL
c0bM5FpQNC4d/WRnbyFZ2HTW0sFKZPaYk7QSOVTApB1OjHDHTnKfi1EiRI71POURemr0CPsUmALR
1YCTjfxHL63pbK2Onu+9Ritrcq7Wh4oRz2bqXetmzpeHoEfrjhx3VhdKYEXHhNCpwP4xRrnPHMs6
C5Jh1qzeZsrAmaV1CHA3ua6ruLjzS+8dQc+8L6NnYrL41gbj7Nd5vimX3tk3A75wAKm9oGVsj4gi
8xhSZJTMkl8tvltEhKq/gHDSUhXNsLgZjL2MGTjUociZPXv0G4Y53dZ6QB7XeE9pMnWFx57TLK9B
ZW0h6C83hi5K1DQjLzbeVtg1oWdTeSXoxhYG/NwqjVseAU7oU+2w0oKE734d1/OSY7EeoUeEpeWE
XRO9pAS1VBDSJwZl0Gw1fapYXuNofh49YhhFUByTuiYgNRsN+CHmEIp5FptE2cMh6C28ppgGt131
AFZmpn8H7NZ10sOstGZkRKhTZ55Ao8o2NRd71tF+XCSuKXOMt7HdPSecBjs/yphy2nb2UNxU2wXf
5pO70gDO45k+B/3lmVUA/L/vmWLaqTJow8uvccGUU9WQPv01w5bIpaYuUc7EgmjDeXgJmNzsWoJS
WJ2Q+oOYuqpTEqoIymiSFMoQG1YdPgYAZp+q5vNcG9dkTa4O9qoQdnIZ13eE4LmHwRh+0rNqwDkC
5CMwQc+aBIai6L1oIZm0wfQ5T2o6RSg+4G4guV0pXXym51m+8HByrhBJ8lVItyWSmhPfIlHWpEnT
u4IVWK79pTGKcBm/WArKG9fhPvQhwm0yK3VP6CPO3qFcTcqxeGWRpj4N4t5/7GT7aFukI+Seg9ue
lEwsnR2dQI99ag+M8NhmgNgQsu8NibYqieuHCVr5vrfo9HBToMNSZfdBhPnbYty3TbGMt8i8URwR
dtYYYL2Zq6odObhlWC9hjG5iR7cYa0OY6qyuLMNDbDrWjZCErzEvJ7Ixi8Mg5TEj9DuknngY06ml
g4FVGdb6xWIDsqrmkg/rTdzaBKAPyiOkzq2ZdqjHRrhgyZr1hXDE5ZCUSWjmBWEXk3uLxtApS5xn
ynyahmC6Mkc9oatEtC8zkC823Zg2W29WgT+Vow7wIhvfYlBXR/0Udr15BqKKPp/yAUWFHlPqCA+o
q5uO+5VH1Me21q+QY9FRM1yS7aMkfQ0K70s0dfUGCAt1C1ZvM1ZPdR3/XAYv31bFKMLMqr1tNKAi
4cH6kZi+o9J6M4z2xWn4ks0Sn2Cct0x17OrFRPQ1O4kdgrxDGej+6Oy8382V6HDvq4cOdumhZRHl
nPd08kE1zj8r2B8bSl6LtpzBJLVqln2b5Q6uKRKu1ySANEYQsTtXd5HC/it9Hn5WHTFPP4KhPuSB
2qspeyWOweKMSj/hkDr71Ktb9o1xZ8vx3LjJlzTvokue3ZqjQ9krs3GnrGgvMvzegrGKBr9Zl8kc
qdq60Q0ROXx3i3nHBHfcpFUwE0xDYxnn47aXOR55i25XnZYbPIGcvLL+LBru7yjGn4Z2OHqxl20Q
ZzKOBdgS5hYyl2Foz3Gxx21f3o6RROPJFeKQQOLphB3gKOEZkAgnLnmDHr6W9jkzH9qUp8kImh5R
HXuHRHaXBug3U76RIhmO4o7hAKdvkHcoIpjq0rWPgVo4J4a5wyGTS34ZOP1GBzFd1A/wlxKRcfch
0WY2+W8rWliTEnLnOqazq/qXcbJuA5cef1LaR4FnMBwlrT1H05kKJ/5cVlMo5Rn+ZX0YpxT9EMxQ
NHR1aPgr4P9SBzfPY9j6/K00dbn62YLkMLD3vo/Ys7e/yUadXTTASL/eFtM0QrOYD2bpADelePPk
3okPjeyfaN2Wz9BLngdUlp0fd6cuH54QO+6FHxWIm+QzK6DbYtN5D9L53ouHd0imzB5MMzkRT1qz
795wOTOcndLwGFQyJvXBdJPVHqs+4ZYoGNRZoBw2RVE8T6k881swKfcdF/UlU+g+v2Jh3FATjDum
JneGYL5mOem1g3m2xc8VJqo8RsQFkE+wpTXqHMpqoTrPrAayq00tU+/WGiBJOtH4nPHMjGUSoBzl
nrFt6QjtOqeZQxypwwZaJaUqsyTZzpBgWuTJng8uDp7Cg0BitiZLc/IWKPa8D0fLx3I5m/O5t2/H
mqs3ug091PJe8raiBgN+vGHIy126MF8lhZIBhcw01mpbB+kLDdKJaMNHoNih2yWS2NyEoJzFO8aW
Y4fGwDHuRBBFV5kFBzO4+EvibrzCv/dqcbM0M2vbcprramTh4t5Ear1vVJ0cVmkBwAY7EiJnGMI6
Ts5dYg9bY10+K39qw5EajQMXJMB+1FKJ1Hup856nkIznib73wY4al0ulmHZdzZy2lxXOGKLepqbL
w8HczvH8bUzXJ1Vp/o2F3NvAnWkRfgxCvDhm3MYOnkXgGeLaTVcXYLcYs3pVh8+PBb9Sds/6OKuM
cvhU62mkG5DrapGQTvn3ACOYlg8taEYP6SUKElhxqPaO9oigz1Wvfa5LUjn32zmIsm1CGbfFR7Uy
hOpBiEBDnRkf71rqnKA0j0Y7PhSB91P/DyrL5mM+Dj9mMRNnWPmgm8WE4RV1yJrGu74k3HBVHBh1
jpSJ93vn5xwaPkTqyv6BlHY9lPOMYMZ7ychNRcolyhPTR0R0DvZlqVVBfhLc0h/fqnzKN1Fko61n
9CihMbbrwZbp+NUiZ1PvN7uKlUrIknXtKqiDfeEsmxzEju6UKTpb9g2o0tb2GWSUiiATBp/r0tX7
GLX0ZojML+k8e5um4f4Vk1dhLzU3VVc4+1HwtqR1fKP8Tu0ny/kUpShc1xiKR+eIC911iGw9gFI3
c/c5ZTP1ZXdbxwT7ofSIOPHPsLEuji+f4hbQ7Cpvl57hQJQ1AzPt4ZQgLj2i/eCXK8horDDx7BrD
P1A4kx/cqHfMlEq0RLDOzt5xHeS16wx4tjxO4NA3eUBUHaYKg5QL6ziXo3mws/6TjGo2iiY71mgV
t2k8TEBWmE1Ql7NBNLsgMbvLYuH28Rr3nLkZM3MK0E3SAuVKmEXNgSArdOyf3HmpMTBG/Z4YY54J
zoCqabNDN47PaLCOMRe4tSvZIhbCHlryGcAnGW95KZtTI+IvKi3bh4jfzh07KBYJSyw3GeX5wYuI
TLGrjZFDwCq6cxfZIc5psmeQWux7cUuUVHxl+QIUzQntSqTcuUtArkopjvXABJnZwhtYSzxJMcdS
K2VzQzmLFCLDIDHZ+RbxCNOZgMsG6TDxPlqdXY/UumEi85Z5j85YfMfpLjDakdgzGA8DT3CH7HPd
cnlZdrzrQvrHVHGzJXNlG/i4RuOgcDg2I5QjwPNsNGQ63CAa61siTGrsIAYcZztlL/fifSArssQK
9cghpjAUjuES1ye51ufEizb9nH1thTUh2vE5ypqFyTyt3c2cmeQaq/5Ln3IpQRmxcJbM+4qpSTUg
Iqtd8UDaGhaE8Ytg6P08oJnyguHG1hkLupCm9S6fBy0PWNvTHAAlGjsC++BpHJlXFJu2M6cwMpm9
TDYnnGy+cc94N1UNldhDKWuKz1HJEDot5hwJCjnaw8AkOkFlwCFCReDU0FWKFVB0QDrHFCMfnE1k
xVwgr1PNJIrZnXEmkoJ4ADd4Ko2WMA5Yp3ll8ZGmdwTPCMKG0Fp8mqa0hMqu2otF4G7Jp8tku/e1
UYbKo7m7iE9g5/iZpMndej2VoTbsUFW1JaLHHvGSlviAS71vUR6DauVdknQ8CjA4cY/sMs6m730O
ucOzUXCh890YjNoi23Dus7oRp1m4dAEim42q7J7Mcnhu3bc8SWhfxDNAT/WS+7HuW5C8lXfXNAja
c2rOtLHi5caa41d88FdIAXDfhXotfCADkzGcZDfnByZEeLsDnG1VTq9mzTk2qxamfC5QhecWW0Eh
xbdhRC0bIYmXle2yl3yvkpVRGk4D1HsIbvt1SVBpkzhf4eAkigNIzryve3Fp188wkHFbRklLK/oW
QkEBu8+8tUzySYbS/5FNQ3LwBdfodUUGk4hA7XqjvciJ0RcDeHyU1buxEKTnmHW6c2kY0s1dxc5V
8DwW5YCJmKO7xbbhSHhoL7ovVEviyB5IYriPuJ7j2W67EXxmbXDKKe7qaZjESDIHa/0kBu03smdG
ZZOot1U6vtHEckOV4JrRXuemal+Yf5uo+V/UquTDVBYnX6derimt3WHIX1cjQk5iJN/c+cFMHAEw
ycMWw2HLkXJhhdV3NE+JIpFfhRB3qd98S4smf8olNv6Fd+zQEQA4WUCesWBFKdekyN+LGroDGVft
HuROuwsWph5RN803XBwSrq1pKm+8yPS3AezWw5xW487l4I7c4oS739tVMWQwROLz1LGqc68MXfqU
u34NkiP3s3IfcBmiq16yIOv+1igoyCxzQYtGBMGmINfg0NjzwP0GEhv9ThqwYyd44XHPKsm3S94N
EwKk77hG5kOnWxwg2op9vNgunnw200oJhH3OpHXc6IBnr/Og7A4VraRXqRwZGmVKYyVhSAbBnhGa
a/an0ihv0pzOee443BUbl8voDBwlYM8zm/UdML/FpbJjRhuYB6tXd47KG4aCZnuzTmcM6SsnKV6f
hRjphPiASL8ffmttpObGrIzEC0PEF3vGt1TivtxPS4U06VUkg33oBgh0vtsBIsqwujo17WTbKoE8
VYwncnRSpPtWs11d7Iwh7hhNzJmaw1hwuU+CjCC1oA1O07TsmWvyNs2jCt06++kb6BHHwc2v7tpE
FyAI7pR6d33rPTfCA9cgm3Q/gMk6zR0LJ8uyL1GMN0rO6RNnCv8F9X4/GDWmG7sIsWHTzZTkWtfu
VnR44+07iwbTVht/pqIujq3uKTnVk9+QGgA75d1lkbq+UrvSCrj23S2Lpe5jA19ABOqysLKdSNN7
z5yIaJXB9w7WTRAkcsNWwLRk+GLJ9n5WZqdRb2BkzPrNSTGVZJH3FBkQ0mQOun8y7W2wBioklBib
Rsyp7vjIcxfTfTc5vaeJTsHScLw4JiC/hDhMWvpxceO9O26N61nOW8UI5kA5Dug+uuEYW6tgOJN6
Cz1+gfKoAoS8JrCNhlEsl7iGTaPa05Zsz3WQnMHqQtptGE1wW6OtPoBqatz5m63jVYOGvmpSoWLv
l9k6KtfYzWVJHKnxbpJXTSnKLNrLx/JxIlHWHxrK+dzFXxCMwNwDdSwXoOwojojyFp/IJGuV91CQ
8reLcrmFqH/KIh6xCKownVHJ4YVh2o/U8dgDDuToGqkV52q5xiPzwDKYwe5DT4raYQkbcwA7FWvC
rZHtGaxyXnUg/QcsZscgKvcJUE1aIj2gfQIgxRK9xZncopdiqGrP73Fjy025TkhzbdTictbq9hZV
venF5T6vutvKW12GYuN407oqJuCWqQ1wWX7RxrwRFhb/yvsct+l9XaO6NelSbXtgbhvXS2gfD9V9
kxY3Tu+jCpBwu0bhHUT1VGRwmRdpXCRSMU2o34oZWcPcBuSkVAsVaty4NOwdMgfM6sgh1fzhIP+P
zMp/50X+k3X579zM/wfNysE/mpV3P4ae1D/1Ur7/u1lZ/6X/Niu7/zLtwPeQmvo+mn/5/7zK7r8I
15Ii0FQC2mm01P6/V9nl70iABb6PA99FJ4aNmWvwh1fZ+5fwXM/3NGDe4u+7/4lXWfDT/w2G4nGm
U5FajsPnQufr2nyGf6dKrB69f7tfOTXJFggiJZL9KD3cfTXyqm71KT9sVHoISuobmOsrQzzfoSwp
y/vYMk92wXU7Ex3MfyVvbCafR8fKEgLkaAKYQS3Cj3/1UkCddG7fP/A5a0NLk2ZvHxqr/YdLnnXz
v5ivf7Ve8wvh/BY+AxiM4bbzC+zBm7o8M+Ik5QT0Xj6Q5pTz0cWtce0GA3JARnh4qXIUrsyKgj4a
r+g5JwLGcriLnu4e4pRJ++AK8Gv8ZHJTvIua7gozFWGSghFQW27KmT16W1EliFXj1mdYa/rX5o05
SpPIas80c7opIODiwSMeYizX32BRfoHY6OdG7c09TQjHIr/TM//83CoWizO2VbUNNJ/kD7rMXBXv
lFUA11JS1BXiozbujEtaADBytfToA+80RF5714/qCuVhpkGQHK06WG4/qA1Aj66Zu975NQmsQwFh
KPPIdEW3rphEzJRZHwFibhQF26ZpmQFiDzFR37/W7qF0CG6M4ruxcI1jXpFqThQj48bK/PHB8e3R
t+xsKGjHaY7pI5TlbXebebCPxylA3K+M7AgvdGYX69G0qpK8S1gZxCG7O2dwJGgwWoJsk/HXbpRy
r7rM2n/868wZsKkj5d4maelf/KkAZojLR9i1ccptbjapWYuN6CP7xOt4ayxMSIxeGRTpDsd/Pv73
P1Kr+w18RPwZ2/LHg5KOa2OKRghi2r88KEaxdVfLjABZm0KstSn9SYnhx6ejQsB8NGmVU9tl4qaV
iKxJllwvHHzUWmlmH5NlfikWExunqIiGWAbg+uNiPpr4TG8Yn90YGfO7D0YNoyvmdqpKTyWzkhBZ
QLXx0866eADp954CZfRvUIa/ASkJTQH5H5DSx6/GuiZzwJGug17jl1eNaQvJGIyAUUzb7dH5iDiC
+HVLFRWBzLbciwdg+jDTJ4rooC+QuzEC0e4i48Xo+hrUNw4AvClNEFYBASKCl0X64isWieiWqse+
zqJT14B4+3/+6NbffHQP6IwEpuPakqHNn18fFOCKsGMDnSsXeKOZ5Wl0MvUFLZhNEe1fam1vRwKV
bgiEjC8kVWzrIsl/w1lhr/7LN+ixwTuBoE1ju94vu283T3M/mHj8p7YJDr0afQKvVH+xJudzhj8a
sp9gUqL/tJhlc+iAlyR6SI8H6ilwAT6N5Hj7DmgE/afZTSDr6T/FtIp21shkejSGFvVJ2uxGydVy
6Kb1AJa+/d2v8nffqCMlG5OrEVu2/lX/DU+EbQTKFAAdzKgMlbBHjZfefuxUap0//mXQL/XHn9aq
ao8tJh6SOlkj//MPItjdy5IFHYbu1N9/nBWqjUNjai+lU3Nl6fLf7KN/txB44zn3LM/hc7u/LIR6
6CFM54ysvNHelUaMHNe1cmyYc44RyTK50kPNbK2Alo2B8dz5aRr5b84sS+8Bv7xIVAdCb+SsAeIP
//zd6cw4qewGcl6NEHxt4jfXR4opcBdu2OcprGNubV0qEM7D4fQSCIy/eSH+uk05punCK/F9dinn
Ly/EksKRy/FT5Uq5F65/5Dd3qrpJUc5ayowuftW9yoyU8CUw4kvaYTuypwenYeoxp/XTB4RKurRT
mngk8bBiQlsEQ37zm8/516/KMUFrma4nKX2k9wuZiKGb8BnEo/ykT7+zDNu7aS2xnkWn1wioy8aD
z+H0g3NFWo7CMTn/8yf4BUimdz3WCT/aZS5Eifbrhu4RrABqmTCBtT1amnKk3TaE7n4ha6D5JrNS
bDvtnquG7vMicdHIxRAnF3n2Ryqu1+WU/j7W66gMzGvvY/ujz8ZMlFtIGLDLMvVyOy6X8tHsWi90
vMA5CbdDteruZR1UX71RYopawDF+HOgFMEmEEtWzwH6yMcF03YrWMzYpwTbhxzY8y767/PPXIP76
IOiaUWYJi1IEcMsvW1fum7hgIhKL/eycNB5JU2ZAOynpPPPW9vqbYCHFyR3UeQAQEi7S/IQR3P5s
WQsg4ladvRHfDpa/cf+BKTbhZODz8070V016LEnwm4OYivmXd8wzbQS/7PhOgGD+l8+7LiZaBo7H
PwqmvjHTgwTeymicLqmfBV+nnpubxrSrdvz5z1/Wn3Faesnws/mRBAlwXgIo+vP7LYvIITB6qLZT
OgT02zWwfrUN4l5tUlH4yLxMtDF/907/za+MvcOWAQmRFgXxL79yH1kzhknEywSVMX54KYfM38c1
KRYziTwoqVvz2pZ0950F2DeK4l3syOySKkhcbdJs6S0XZ+7aKxIL+6jvI0/dBeVp+5vT+G8KCU+T
mSD9cQOhWPrl7EB0HfdzzfeTQGd6negXx0SJNWKQnzM7QdXqJo/5XHQPmdEjebbNbtsyARvGJluY
+Ff0Wwq336t0fa1lk5Nm3xZ3Q95xvY+i/slc6UzPxH79x08VeKQjiMjw/L9uRY3lxxKLbMH3ZCoi
7EeiEFJ10/UNBB5RJMcPAPY//8y/VgwS4CJnRaC3a8Ef/7yUBi9bs5WvkHGVxWZtfRuaoT/jwnoI
kN+lvgeZxKtorEU+NPMYYVhaEK1j1hvbJ/kBxO59b2ZPSxe/MjlHZtETAVREXwmh0MkgxgG0zRYV
QkuXNvkIz/vNeyhZ9L++ilJYJhROl/ETu4f3y+uQ8XgYaTFzzRzqxsV3Hto5rw8+ApNBK00MH3hS
hFYeyZu4GWltfeRtARWCjb2jF0xzzAkxd9OBdleFSLXLN2sUMLCvEzA5S3SFQYI9yypW0BPqvu5t
mocSVNPkj+XeituHdeUai0Vpb1dWcENdDWGzVPvOMX64cBK17saQuAPXKr/kQf9YQsl77Bwspb5A
qeO7kLZPFSKeXKt5OmIIN0R99KHQWp91/NIi/Wm0BmjQaiCpdUEcHBvbyG7xh3UXa/g6yohPXDn4
LDEN7KYPfRGz00mPaBXSow4JUqm1SHad/Ohqe191E9hVau6dGXuIvJEwSfTdBy8r71BUOV2w4Kgx
LhOip7L57GsN1ANXOQSYWhnFW99vJ62W8pFNYfIpTjaKHJpqaKpU8BKbM301Tr3daMI1MKOczJDJ
3lUlLasOcZbQKi0is2l9eiHtyfKk+LGtVnQ5SLtmrfEqt4qQWlRfntZ/xVoJZoju2Wa2jBYblRi+
432CbGxAPlZl6MhS7dayGH3jUyXbs7PqM8EI8zYbHjo5IbBneLRRbTQcohKiwiTQq5UZg/S4RsNm
MfgetKrNCObnDJnbnMzjBr1yREM9m3i07LLeC9rMUCfDhLNWyy3I5nytn1Oza++JLdK6OjLlb2et
tIvRC0mtvVu0Cg/t41uOLI8sz/ku1ko9H8lei3SvK0W6M6wJybvyNh5EtgE9Ixgvwqm18o88T0BT
5UsP95eRKFq8GpngrPWCqI3vBt+UzB6pzKkJabZofWGnlYb1cFpb09nnDVMyhJsXrDnZ1mu/5gl8
pc4I3gfZFHdzjeHQhrp2YP0Pu8wvURyKc4vccdC6xwQBZKDI3l4CxgN5eRkuvtZJTggmq3a0buKA
/4O+nB/wh1XabviaMHJy52gix+mH1PrLVOSKeTrWzHhmiZOA8dxovSZSxwSlbLAVrD0Q+oymgP7O
TOJNAvd0c1vThl19We2OhIsiKEUbmthc5QvkorHWjRLaCgtLa0lLrSrNtL4UFLZxTpGcwr5sQ4c4
+k2qcPFiBp5A45dvxdIcgzhDKGoVzGGH4VwL3nLBGbw39CDBUEgFIq17bbQClhQDB4khqth0eJja
9AKtLGdyA6V/0OoPcWw6gNmrBf7Ty5+YiZio+gp7p06FoE1laC3uMBenNmdwvQh/PDJjrXZmPVU7
ldgpZh/0vKNW9nYOsi1rei+05hdlgFYAW1z+NwtxcWPOSptF8kWhbth4WjlMnYeG2AM3pEwmipCP
HLxYKC9bRMetRH28IEO2tR4ZNwmJqVqjXGi1slFMnxLnLeq1JUG+0yu0GDabnxp2pC0RWczYilwe
fYC4RsqMc1Q8mahqn3KtlEZaaJ789ZtpzXJvI6ZG0oFYB3UgMEN01j2kLa289rUGm2LzE97sBAkZ
Mgut0+5wrIcRhmat4M7QlARa043Sc9lPJlNvoRXfMIUI2dYq8Mjq3wM6EHWBxqEroVzL8r4N8vOQ
qk+iOqXIyaExM/gZPaLkcX37pWnuWgOPHTpbqG1qh2qpC7MPhbrWquMi+KJtDZlWsbeIBXnRXK4b
49XUSveq6t/w+uBS5fVcoQ3mM4NJYwa0RxXihulSvyx1hrytnph09/K72w3FPkFgnyQ/E623z/N0
2TYduS55Mab3S2fcFy1Ds0Yr9TFFGwj3SAvVIv6qdu4l8gK0xRwgH/HqbSIghqH+53I/b3rtCBBY
AzosAlHpB6Fs3a/oLLw7ni/7INr2WTsLPCwGpvYaZNM34qnlA5R9Ehq0HwHt5qbVDgWcs+luwrSw
aveC0D4GB0NDpJ0NSj0aMoFtkdBvWaHJmn07bn1TfS+0L8Knndkkd8knqtEfhed3D3PnXvuohXee
WntvbASAB7CEFbnDW0IB0AFpH0alHRkWPSBuFJj0VOUJWMDaWjDj4UDMAh0IW8foPtiYPApXuz2w
fUyJ151atF2jdoQ42huSaqVf6+bYAYmM9rSDJCOsMywGuMU27hIA/sOh8r672E6YUTE+lddC+1ES
7UzptEclzu5MLCuOJOQTGes7kEj7gf4eTUUDGfCSvpDrhOMF6wsnerVxtRsmYfbUaH8MfqIrWrMW
cUrMLM04tVhpoNnFwBrjr4l22WB5m8IS442LAafQTpwASw7XFRd3Dy4dCCtI5/HtdBh42KaKR9h3
FKt8Lu3xsUR7rQvjOcH8w2X7VGs3UI8tyMYehN3POcLFOeYQuratM6FQmoydbSPbqFNq3mp0jqV2
HNExvLG0B0l6JSgcQ17zAcKeBZdyt2JZItvmrdQeJtg8tBaZzRapB2MLo1OvHU/th8mJsQUa4Duh
XVHJ2B0SFy1SW76UzqKJLsawVQ0pjwxvtbMqw2KVa68VLKh2D93TD0EGMITEkmVpb1ac4NLKtF/L
0c4tBwvXMoDrnFD/bIvF85BNst3hnP/sau+Xo11gqfaDeXqNaodYhVVMGD+Vdo4VXcfBtIx2OBkK
X2MLUHAU/iMF6s1qRZyrmNAc7UYL9KdUg1s8GEMS2va1TgXONb9UYTlmlBENXnAAkxtHcomhFNz1
VWGgw+fv0ukLa2xxscIfx+3Du3yatGsOBuFTqX10pnbUKe2tY8+Kw/hcYbkrsd7lkKs2FdZZiIvz
Nl7tYzsSQSqyH6kjjhghX+Lu86zdfIl9JAaC7U37/IhpDgvt/AOtg9rPvceCtOu1N3DULsFG+wWT
mG0eqorUTsIRS2GLtdDVHkPrw21ITrJ2HxI2SoC4diQKrIlEr0Vho92KJbbFXvsXB2qSQDsaB+1t
FNrlmFjxW29La2djgIzjhkx0E2Y61kjqtO+Z9kpKTJN2PH0b28Git6ROcYu6bKyoTRlybueRZwro
cY8WkLqz3xXN+jw4yHZqAlWtuf85OOtrkCUof6g2ibtONrBiizwH/TrlIRrDkGNMhoM93ZdAua5G
nYQz8YRBg2LCxTDaYhz1a/VfXJ1Hc9vKGkR/EaqQw5ZRJEVSorI3KCsYOQwGwGDw69+B7u5tWJKu
7WuTwGCmv+7Taz8HAlB5rbEyROS8cUp8hgUOPWly8LCSgdamv1cztZ/lRwXeFd8PWVVD5WdnssHO
BcMZvtWHt9wSpW1dWExBtS6Z13aZ1hbEYMehSray828kjMNbETYvbkbuqGbfYdvmg8qXNC2x2m7J
15pL0hagZMdGW7UZI11Gtk3h6JtlI1XozFRYah6qUEaH3KanbHa9+Bi4C1k+3eeWs6m00z8ZlMRK
wJ7Um3n0Kbhg4pzcIKw0mVcwqv5Qmewy5/Le74hWFSwmZPDJFhMyHjivT0vqmANkIy65LMdN6sEZ
4AjdPAFg3Tc9U/kHRF/abDMj2Wq8GmoJNpsknIMl6uy6n+R6rg4RaJ8otCASHS/ZaLmkpD2WeYDZ
/xKx9s38R7Jam5JOd7LVHftBm7B1iSGssc37YglhE8Z2gda14tnLoQ/6mL1Lme1JeK18QtzEyf+g
iS07tL+R5eIwfHVAjGii39ZYH2wbOYdKHnbwxMM1MXF8iqvQ7EoG1BifGmu+YE+L9tGSLnd/Y+b+
Izud7FGwrxqWJLqM+zcOJdRaFWQeTEmKhtT6RIh6XHLsGD2ONbZ66Gp4cJasuyL03i3p92LJwRcE
4pHCn6khK5ecPLFWDCSS7LwkRB9LvBRVzARdxzMdZfxNm2YGtcg9PdrpRi1p/NCjKkkT0M8I6vva
vqW2dV/nWLezB8q9cNgxXWsI+KcN0UpSQZsiDEHKWXNyVxNBHlDseEZ/MGx118VCDBhBByiM1X4G
yCRp480ggga79o9ZeJ+mOZGBNAkxWAuJoGF2H4Mm4OQDQEJEAqJvBg49u88XjgFFK3j3ayig4KwU
ei1VeB+kPuBZeItt7N3lnaWzbZMujIQCWIIPNEEt9AQze5Bs/dG/6YvBFbSHZZUkb5wtwaECztAf
Wds+9li0VkNHQLWnVgBvW0/LFA/ToqpwXM2vJJzfqsI+izawV7XdUepJ9hxizTHohHXWcSBWMwgL
bG8cZYeC4g3OxLUl8eLivcoCHn6lkSJuZt1+FoW16kg9ryqbEGlTmkfDjpceewu1wniVTGK8XTaD
RRhG8zmu3WNjqWjtA6on0pn+qzNcSUYzv2obfHxY5XjZolvrVHuNq2UVpu19xenuyDN359rSvtg1
+BpwQv6GmgsMdfPaHAm9RG35V0jjw5ppfKx69yc3nG3lcO2wzsWN+1ZE6VeAjW7D8/qi8cTb7EeY
klJeR0AX02ARrcsJWNRgQJwloLSv8CoFtrzjCP7kFPlhqKoGHgoG4cHhowloAVgvnsp1PbPRqaSJ
2ze7adn/zQANJeTuVbN24xgiRDP9sXMLGSgnJpM2+GXoY4W+vUAG/hg0ct6lto8hxImJgBc9DnvZ
HRrXv4kKr0jJVr8Fy0N/BqdO3rxCkdw4xalkKJekOzpCAvqZyUqWdXYLMWESEwme8PYVUGyZPmj6
PklVZgWerCXkA4ksLqb0zXU7KDWiTHaLFLP1Y8jMlEyew8Ft10IXwARtfNlwLmb+fMgOWbiHFF1t
UlEsXtjxsfBhcdnEOteKNC8bP4g4MiSmQBsxOcs6ZikC/7pyjfGB/sjUS83NVGXzKT5kgSuPzhgz
Khm3hOcijsChvTbs8SBH92ggLzMvzv4Iu/+JO3ZL9FFeB0XzXpe+dVPHLk76FEKHvERuXGNoDH4a
UJnGbUbV3dNpBVsOVWMIPRPaBIwyPxxxItEDE6qAYGI5PBbNeEyhA+0FDQBKY9z0dMNWySpPpqig
srRcRkadwFnOnZioRfOvtLrpuLiVk5DjAhHgYDul7ocLtJbzJO9zGb8KJHiAgTxpVNHARS7PrsWF
4sMYA2MFTcbEQzuM5bAL6z44xkQug0pFB2dQ52KQX5Ny1nmbQ9GaCPA4g+3vRSYfXDCAsBitXcyH
s8oM+y0rFKDKltTKgDFs6xONBN0lFNXFsoDASIFef+gqg57SIL1npPhu4CvamG7WYtJLbqFww2dB
XzuuxzXmgU9Nq9qqJoG/jnMqWJaEAFhvHm4T1T5DByq2MA7QfyloILKYVjAtjXAgS4fKorqQA+p4
X2b5bnSNm6zNDWZycSwV8A+IQsRKuu8oQewbgviP46T7sSRzNZb+dy3xLOC3x7CfJ48ix1o+QSwz
3WUxm3hQVUFhbuU0/DFgX1m2ddC+3sMoYRmIX9O5Pw/URoVjcGKWRciqT9ZZW7y2tTj1VcmnM/AR
OulbaDGZTD1xr/4wUOb469UN4aZmS6QnXaW+RSBBtPZ6YpGCmwliLwgBJrafaAaHpAdWznycLkGC
CKQkgRALHGLbTgCIdAjspLEadpnHhKAcyCc0LIraxn5PCilfPA8c9FrQS8mMnaYsXiSVbE7BSdhr
64MWy9mhQyKlyXlnVUYABmg+Tj7lkLMC6FXM0t4JzhyRSRjRYsFKCUxuU7dl40vWdmXR0eug/mHL
q+5wonYEG0na0vJOpoFrv/A6ATMaZA4ku6C2nsrISo6Z7ddMT4duDTuDqeY4v6og/UeN3Bv6yJ6A
5J/IVpRmRT5czJHbZ7SMNcPRiOcJ4O5k3IdUVa8DpYkG0vOH+ogcaqdfzeD+sKYKpEQ+NNw69tXk
xFpqwGiOB+G6Eq+Dah7rmnktl0cUmVS2zsD6qtq72Rn/klTKAyVBhMZcOqHiH0MrSAlljf3TTnYd
JY64F4kL65CNTsIuBxDspoT6vOqqCV9JF5D7pBSXmx09wIX8LwMy39OAQVGk+8gSzzQXE+OIlriP
Lrdd6y1qeh+vtTucxqzON0jYxdoqHSSIzLj60zmzA0SksgIAGGdbNdQtA0Bj3nqaDYzSQcSlxoXZ
K3kg+wPJWMKahFtfGNFtgmoodHOD6wKaNvvo6jS9BxS49XtBjBx+YClAms+WPlaF8RYVb754HvTS
Mju7j4GlEFnM1dx4zaFS01s8AyuOO5qcGzAX3eQQWij5SdK9c6YkXUqFAZOC7kV0MKJVym497c9z
bHw64AlX3ZKV6U21JjQDF1/GDbnNoNvVE8nFAJCRTO/QxAXn8f5FcBprPSWPQTNWLAvjLqhJsQmb
jLMNJTwa3yJqoY4diaIkwaQcoPzlg3mooP2TYIj3pQn2zXbxM5A3PjOOIb1JwnRdBvalb/s3p0u/
bQ/+vu8YHleH4x+y0tt4k8ruHYpdZyvFZ01UOPbXBiDeMp9fHK85E2fh44+d+TI3uCOTZkp3SoGB
kO5FwsjbAlmFuadIM3oBjoXGb79qrdO7cFXsYH/jLPFL0tK4OcUSp4UWXwq3vqdEcMOmlmy5NWKc
Aao913QLleaMwXaE6WB/TC4t0poG+FXNB0R38HylnBBFMjK++gWXD9OYmU0TrqqBStd2XDZMooY6
HAERrsT4bhJKgzIHGwuaaIEqYILcK9oJYArESqMrrv2MMTlVLEQcyhnwRybIFtdcKKQ3o0Dq8QTx
k5hUVVTVBkMkZqNLU6jJTmGV0qAEDHl8QcuCCNJ5GlwNNO1xpmCX2Cqsqv7RoNidQ0TLSaIqKcwp
SFkYV25F9knkghyu35Dswd7382pLgjVaZ5+6mr8bPgHQbPChRYhSm7kZBE9vOtiz2jdqfg4aAzlo
7A9uDC2kHLkqbJKfm5lwZ9dxLuj7ON83JmkhyEFVZEG0HqibHX32SDUPYKDPG9ILTCMc9NapHW9J
CzSEAr27sQD/q5uoRYG1OkZQiltWlvuiRE0M1Fxiw+7TNZ59hiaBPCNbNFSpqU8DMPs+g7Lv2FxT
OnDFempcY2v54TcHK1Zr1zl30Bb3eTR9M6aunnTibZKUZ5Vscx4BLktTV3j2K3EVPdowpUoqz4p4
2qLmhnTOt7dB9Pyasjx2kf/k9cEXDxGUhJEAdmAn35HqXiCZeIfMNo44A4lFDRVTpR8fuib25zcX
zJuRxq+yy7+lYfxxtFrSyXGzI1urp2DYJ/wzeCNxPbm9RylWiB2G55xgaebo3dYIf43nJLAgEboS
zRau3eUjQ8aBPM+uAZ/ujW51smaQw/bkbzGA/K0FpwQ7OU8+V5xaepayxn124LGvAl1dBgsbUNiu
eaDffM4ipHShh/eUrUHHTouIVCrEKvAn1CbeSrHM0GuOgeSxLSYe8geGBdVlidjBgHzJRH8UlD5C
DNArgg5qTTsEpIb5u9SXoKsEV/rAo68idZiY1Tbx2zduJPYD5U+yHNgmW7AvWPL4YByWLvPFk7Mj
lkgBCFhNoADa31id+9JPA7tMgsEtj+p+jM91VP/MElB9TEP3whSK23wRQ53zPBQPrdO1EIkNAv9L
EjhHdOwc5L4e3FBLrNHsEtpExjraWIK/eg2ooRcMEPuU+MCAP6ziVlk7g9yZYwBNqv8ujfa1itu7
IsqTZ3+C/3g1SSZF34GghmeKn5F2nhj4N7tYWbd4cN8HchHblvcAtfGouW49Pq9cO+Yqr8GVaeVc
zOlPEDTO2rdI2yvolOO4jUqKUdLpL0Ua/MvNtRMZJupqv88s/eXqnvMw2n0buq+97V3sePaPDDIO
MXcDEAqMjkV+N8F4vs+6CsjvslXtYBJWfs+CUclrkap/IWR4QqmW3MSqv3nAvIw6Zh4yvvUd97eP
MUal6XMaDtwcvJJPoPV+1hYiTciRKcjh18ysiqTPig1rS7RhVNqR4++gpEpzO/lInSGMIJ+ALZ8q
BTik6GhqMVamJ12aVcKn1u8QWiJFe1A3kPAllpHF0DfHNICAkzg3U/f2PTUnqzbleSlUbW7Jcr/F
e1umfyQp3L0LBZ244qjIoadLY3H1JCaHaCxy11px1rMmSJq+1746BdnZyKd3nCwvxDsjUKvi0+5I
aEJ957Sr8V+UAxme0terTFSEI8EyuEtPRJXAifOiydrGaFdsaDqK12S97R0zJtRYvaG4uns7SBBH
vaAgMkfdQExrMpox7ES0HcUBbWW37W7uGbIQYrUzJPG84dLrjfEaQDylXQXxssL0zLHB5PKvbQrn
x2HjVh0P3IjtCoubQAwZ372FWj4GBpRII//2Z6YHXgu+TLbVCS2IrWJHFj7gcDwnTEsZyx18kmht
xZyqXLqQbAWsiQqHEw1dLuPGImFWTYEPgM4RmIF75EP/0lDucXI3qzrnKASpO02g8Ht0M3hlvERT
EIt7hfWirB+YRhNRrzymT5KqcNe2t2Up+F3+nd1Eh4Fq9S18WypgNlpynB04067sY6VUvdaj4rep
kiEG3DvXCFZtIxngSJiyhXFM4g7tAraELsEiWIhZgVNcWQ42ReQFa+CyFe8dV6XEGkA3jY8UAAQN
HTiJlkbNN1f2Xx5qMyJBBJR+MN4TjiVVGL7SpQuMJoY305u7qpEkVjLGZZ0dWVsxQdoqW/g9Q4Tb
oQl6sCY0rhs0/XKuPGW1e0FM1KuIHT4BXsLrLc0OeviamCbXaFhKf1s9q0hnc3CYJni2NUfbziGz
LvTZJhi0Uia5QzGLd6ihr1SAnMIu+5dH9lug9VIk1Lz6kVAHaCgLRKneKHK4GzF7TyruGtKeMae2
LFhTqXswR1gNTCPZowQHjNtnuipgXPnmkZsObvSYc7s0pYQ1Ld+QoB+dzr5OaOMrU1FIm0ybmMV4
bXb4CMXEPqGKl6oNHe1DqZgSNl++lx8xBHCrB8F9jrsH4Unvh7B/Gtl41iVPcdBSoPlk9/GX5hqg
JNPSMACHyWxJ/Wozf86a+FH74m/W1ewrAVyufHIcuI8G3Hqu/cjojjxtGnJuIn3OVzRzAFJ693TF
UakJv8aaw7iXjPRwR9+CVnLPkm+djK0t7UPvcOXKrd2zJsUUYFP/CxIr3SXWY1l2IcgeBQuGcD4N
9uyLk6x8i2XVHsPmX8fZfz2LZ7OasQ7m9YsJcm4FdfvetPxnKzLesckd29GOKKdhYa4lAvs4+Ww/
q+kRFgPlujQ9FANS3VhO54pLZhTPY8nuhBkv3vmCsAJv57pBTi/cR0Qu/xgnFfnNhHr2cIQdb+sU
yYaukHD46bXCypBHN7ghO9cpq4M1EJyiVHM/J9zhtEU95Xb3EyaJuWFCsKVSAdILooOUpthVBZdb
g9yL3+0ukn63TyaYMGmV84iGch/N82OgR67auvC3tvpLgBuwFVwWq7QgABfsT6F7fzRF/zjGlKwB
VBl3RkwFZhOWa6l/jzYJwVQSdRKNNXA6dxnFYRrQ3ZNl3iDg/fFqmDWyfqHYm7gjfzdrik8avzTo
St6/MGPv0TWoOstMajVYoCvaanwNmAkgFVWQz2rFcshxYIrBTeTheCAHkz03prk3KV9PBa3ZkpGT
ZYm/fouQSNsNCT+vW3vA87Z1Y+kVBepflEmNjDruCsacCenwdGifcrLebY7No+IgAE8TiPGti4O7
HK2XnYbPtm9iXBjSVsQxz9M8NQYj+y5qewRktvQXFRnioC4fZvnYTpyA/ODs1dUDPjhcPYAA3U6v
OAPs0yHYk+cX26H372awGGw4++c6zt6hI3BiRLeCqYD+BhcZ6tihFsGfweJ81lnzXy/YVXH3RePq
tGqtPt+Qk73HHjNtOHUmaytHzy4NTWYNFEjB4FCM0f0Q95QBLZ5X16guBXwSJ2mecglxLkJ0oG2k
OHvIJXeunx0rN+O40DrlrmFqm9OswJl7nzv81ZpxpHu4wNnD/6+tE2pZk33hoq95UryOmQ+uzOBx
Zq6LmQeEB4qGaoLgKNvvjFRyww6L2YX3yq4Q6nxgEm7W3mEawJPIlthugYkEJhRNjHD2oNhItcnG
ESeH7PYFNv5dE3ePvjuZKxTpnYENnzf5KkH0rvwB1U42fylXhrBYso6Vefoy+KNx5BlcbDrCMRZC
2ojy3VFUcdYG9xkswte2DPH1h8929iUL62apBlhU03PJ2cif5Fr3TI9/0hTiBuDY977mswbRvZWc
J3eE/v7eKgitmzFwbq0GoBI7pDxr+T6awwvRQ2wQr/hLmwrQrDWSt4H8MJfZtpEEuIeW4/AArSBG
MwN+HXShe1dGmj2OAzVTwABIQ+1vs8jkxDn8qZy2xs3CBkX0/WeisCNhC+Ny/Q5GJKGuD9zLzHEn
k/m9D2SGjThxSrsHi1pmr0Vu/k0iCjE9w/pRBbl6T9nTeg6Tfz3VkmRfMMS5Uc0ixuM01zreBVPz
rq38x6QfqQtonUtEjUex7P6h9fgjbCkzX4AZkiMKz/HI9EHUYVKYIzrDLKafK3OoP4agfnStcedD
PYVcyvigKLkdPTfejtbLHIYwHJzh5Lfl3qMieWUlEeMaGwvewEndrlRJgsL+MWPdvwPY9/VWxnAc
EsN9yjTrT9Ykm9EbXoe8fBcF2wfmBs8tZcN4kHBIT8Tg0GNQbNlepH6Q7L38wwl0CdS9+BNMWEoy
FD00hlczpCiLdcsEG8eyWXXGWuYUXNUgjfkzkBUaJvFstspi3drlXedkX1798NPg3hxyQRelhxVu
cPK30Sn1w7DFzEyraG9NUPwDqn0i8dZBVWI9W8AmfoWfECOBTXMKu3ZIRRyjllvkX5u171ZBaGrO
hweisXsiczMNYuPTJBTMNQf8NT4iCpEMyecoH82p3elqWcAMMr5hM/wA82f+iKHnIENnb2aSFRIr
2cbWeqEAn8wygDA0e+cpq+xNkgcfg2O3+6HVRzP09tb0HTaud8Jl9Clmd9jXUSM25uxcksoJt2oM
wpUh2dePXXWzdcfuT39FxH3Q1PngRkTJKXTYW489FLMAeg5VEGvVAo1qSPmvJ1j9DCKnTyuNl4mH
/qtM34eSA7wdWW3Hc1Ovc5v9FXGXrZHL8UGPj43Z9VQak5YmhfFl9eLVLD8zf5JreFsDK57GwqB6
9BvmUlWDxy7HMgDryM/AJGTLBA8hLjtZQVzuSeRgwxbOXnt8qBQL1csAHWay0x6SyP40rJ7ODzOk
WdmvzYfRSR8by3oNzTC9px60fpq8+XkA/s0IDIbVaKpjJTvjYEVkE1KVX63IkyjBOHSSnDFPBTVF
dCi2NMddh1Q9FWa+d+rZ+DDTHiQsDCMPxI8zU7O4pJ1iLxWXuejuaSQECONFH3DAICllLbY8DjU7
SOQHsxMpyrizq4Q3HGz0J3RdnMVegEYaegOTqVHsE5N+rklV/nVynWCVWY8WFVZbN9F017eQ+Rs+
WGKH8n7O9QW/cvEom2THwPpE1a57giTSLZV/7F/nN0MgmZmpBkmmsWjFPrpsPM0/AdvyKTee0qa4
H/uU/XqIqhtmztH0ckw9QUBlujJASmDBKDzvVk55BGgDe8SAmj/qpDvMEKUxzc3VGuEG1q83IlS5
VLQF+k85WOfJJrAITPBNqkjch4zy1yrJD30GI54S17aL7Ts/pLtRoLA6eemsiTD9BQzInYGxbS1U
cqNGsOsMMvFZhR2wvhdQW9csoOnJLb7GkQVeBOU1IKfDGpybK7Zi/aZD8LUfcH7GWwTCw+zQhdBd
J7bER3hr/dFrR4jEYXglarBorkATcg+NE0RSk7OSqvhKih0fuAh7dJB008yUkNRTf8bpjd/FrYCV
wnZPdYPhHkDP5N7JYjyb1C9eh1nceSp47IcFH1g4xdHsup3Vz9fO6MxTpqthFaDIs68EKt9OwSbO
mKu3YusgeyEoUEGM2zF6yuM/ky76Y3VXdd3BzJJn0Uc3h0fSqukj9FXGHh3tr2JOcAto76F2qlNr
9wcL/5XO9TV0x10cS70nkycOkYFu1hfeW4X4T38sHSi9URZ3IlrGDjz7qnDYVm3mvFi2wKUCRPFf
0e5cf3hHtqxWJZGEkwIoSga1+qciUFRmTnDSxneycitKmetePHQT1AHLyOhnwk2aKYEvha0VVDhO
fJTL71rDS5iXYUyOvPhrmufjoKv0oUmngtsi9e8GvQ94Z39gXtxCKpCyeJY3i6HvbXCo2gtd2zn+
fuvwjF9P1cKSjBuDdiETs3eT8FEXpENBepkPbuDLc2umewCG1sOwvPz3cyd4aINBnzonJJbjAvPT
UTvcUwxzl8wNiHcxpU+eiNKnqDfInPo2PJEgAEBAKQ81EnbVXNqGow+dfNHOW74NJhNW+Yj6xwJk
2NxqmlU1Ks6s287l96UPEItCN0H2ZhB03w4v8HfZ9iapvE5ZNuEVdNobHvTWBUTgTGFygro4vxJF
+9vYdXz5/a7EvDfGVQLLEvbTEospYnXlAe5eMrSS51C1tNf5g7///Y+Zm1Cm453t2o3Y1HbeU+/P
zdPgMrDgm6Tl0QzP5VLkGQ0ztn1znNi6mW15chOvuZhWCmZXNtM6raS7r/FnYFb1pofuqeqYhqpM
r+gkZmdNr+AHMvjzqASglDaOdoPB3JJpK7V0LP8HnvvI278pd+xq+W72NEhc0U6nX9Lp70uhNNNN
0XqHXMJNXRKZpnK7e728/H77+1IN7tkMZkZe5oA2SBW1X3nRMerJMq9+w2MQxxhDB/FXq3T3aH/4
vlc8DnHUPXohDI5cEfuyP7RtXimNXrf4+d9hXlBGAj3sSMFO9p6Z7BzDHjAxqtWDZue45d8tdz79
wSfPYV7opO2nqt3iIkh2vEir+xyW7wI9R5vJp13FnRWn5iB9rZgrnMYmjLGTh/4jfu3lv/y+CCnd
U1lCRnL6bxMX27MeEGms0HdeBYivTc/o76Fs1YIyNl+g7ZVUX2O3I13UQEHM5SJavDZhgseMEN16
mkahV9RLznN0rREUrqgH7tW9BlYTXQnL9VsOQSDWhemcSHc5J5pUnNPkD99h6iAh01R7CGzxnAHx
vlhB11zkkK9pdY1OFLD0Esxyr9N0FzAcvf2+SLi39dSiUZtlf5tkTKonzLZV3HtkuAz3o6z3JAH1
H0KCxq4my/rfjwv2dwGOMc+AYmmV9kOmEaOiaa7XI47oDWxpKoctyKSOcLlgCGKsDUTHl7AJ6LAs
vP61LVLMC9BieBRT1wbWTNRV8R7Fx5Ak2cFsRPmaQ0o/jARnbgZtO4QEFcI2IDg/mNoD5H74PV5+
M4KYbq3BmRgRtuweGZLyTMBKgydUrYtUvgGAj/6h03aKAJMyKx4BVjCelm3BivDQjEzkq2sh/B/E
CncDmFuulFVDLV/uNPZb3hPiSelaw1NAh/S1aSf6vQbrZGAHEqvfL39fKEAkjK5hY1OCA489fjPS
0H7ilJ++2FNIzNuMr01j1buqV9SzhKSXleqcgwuhPlXfrgARFI7wjwLZV8e26b9Mk1lPIdkdghlw
7Hs9PFcRtTJkVNjKB73Y2V2jf1sf7+2p31eB+yB5oj4Uk+/s+fPknTuo4QlnIFBMe1e6Eei+5aXQ
dfrfV2A/vxuT2IEvIeAEMLY+yWbhK2VtvVVObh3HHmZlUjvJA+V07JPivwr/zLcZ1SylyDpPPrbE
vW+ZlGcOyOG/67AdhNUxITW26szS3dWEv7dGllySbvRupD2TBxz8PxPmlQvlRhEYuXRnYOA7BZIV
2oxGn/MEnb4MLaku4fyWTSOOV0q697+Lg1pWhVnxITJ634HN2nkmAjvpjO4xoFx8Te8oDHBw8TD0
uleaZTAxRWzomybL3mMzhUyYCkVn6Zi9B1n44ZUNjQjS5vjWanlKqlaenOWrFExSTCbgIeG4z6y6
/QgodN9jt6fCMsB7KDUUkSJkjjj0dAJqxl+33xcncN8WQD9kQX5EjojbOYEbz9L33y8gxTDvQ+ML
1B+TVJ7aF6Pdq56mQTcu5dXPjPAuLtyfVtRHo2q+qjYdGFtn2UufAljX4XjrjGRa2fyWk0EEfxN2
gChFhDCkWtP5NOEj4mWyvr0EA32dFZjYhTs9uEU7X0bNZMaMmj8ejbubqITtKnL3X7kA0dKRgeLa
m3B3xH3JTjfo/DVZsPTctTEKO0O7neT5jpbrXFpzNM/18gL7k8nm7/dwZVMI9mgcv99G1QBPaKRe
4jf3Ps5tyki7Lo+jt4SugvZGKC3Hg0MlngEnj+ppMJi/1A7QV+mTjRF6FToR47cllDxqOzv9/pJx
COip8XGpcDk0/hva6Rv8TfnZhM1zY51yhgBn3xnSJ8cVNIgCE1tHQQzmHaPRdvZQdX5XOTwT+Cm6
XUQPR9GmN7uvyzsHO81d1kULrsGhjlQ+qLTUJ4Ry1SObKHn/35eKstvCmhwykSn+s6GwXqHoW3dz
CoDXomx+bcV03tT00+AF9KzX0ghZaVk3C4ctVm0W+0gGNwYTOSkwZod1hVwqI3o6S1CO0HbzLfs9
/0kj01xw/51pQm/3rNfuOrGL4cGb8qMyeSKMvborR6/ZFo2Rbh3zw8y74fLQc2NcfJ45NB90n3lv
G3tjltNahOFwnyoyc55nUlvBESeIplcnEvVdURKwtuzyBUOIoYyH3NAuNHw9I8UOuP04cG4dQGy0
mJTJwzBYr4b00Hd7Jtg6GLDIyJTWK0b6ymJL3Cj7xyW8TOmcY55ww5unknGHtNzqMhpTtcpndiYU
4h5gqGYr36A8uEmG7P73xTZoB0ozWjZYYhjuxBC+xvzdKjuecnjhUG/R/dk/UkndIqybzCqN1N2W
RJ/WLE0/Hcma/ayya+4VPEA87zrTi4V5yzi1I9UUsqQcujPpwrEhkjzqsN47pjqzX52Aq6ptjjf5
DLScj451zsGdqwYrf+mK/k5hi/8oE0+tDZM6vIwxbzDhRVRZDxAuGdszGQHz0EytdxfOrbyIUbWM
dXTxnKpFSist71IP+GwNY3qrkUY+a9f+74vlJ0aDCJqB6qNMi/doxgN4h7srei7T6TYQP8Osjley
n1UJHIVkXjCGyUpWtv0S+fwbRBE/YZLf6ffOa9t36NbWSXKahsLX6vfJNQ8jcdEUF9JMqDNU5y4P
3oYEaYBTwHRmfzvt56wbVrmgz6mylpuYbvSnyZp4QtKA50njVsjg1SU2xgkyeHJ8KHtDziwCSl37
QEzvQ+Zon9mYPPe+3V/bnhwcV+HT7wtplUdVGO4JXlOIvzDBkP1/m8ffHeTvz7BMwoZ0f8RotY+k
OUkjZkX1VYzhnV9Q8tV3dDPSKLpWvpe9pouzOLJ4l3mIxFRbWYGzS22gE3SMNJeR5eJSmP0nhXR8
rAuy4Pcl1szZNXRwZ3TUddKdv8tdDkGRFt6DAYFnGzX2ybKC9NTpYLyjibyjURUvgZir/k4vS5YF
hvjM+ucRYDimJi3Bw8g5hDnaJU1S6xzh0aEnWf/JZ3mXdnwsW2Yu8q6UNYhJDOh/hGUd/LKIXiqZ
z4d6yD5rrznbOU9hcxytqx0ubfEpAkbe6wsZ2Givp5nxV21TqOEPtIuEGU/AgA7j351la6TTNQd6
wM2m+B8PaIA+/vgHIA/9JVQSgqXFTrDCdnToTaRWe9A9ByFCPrqjxJ5S9fSz4PobrdS9qwycs7Ix
m3PfiebsCbEzXaGPv99ZxXCMzLI4a/GERBM85IMdPxqB8TRh3razKGAGMDNI9HLroatSEPzF4G/E
8u3vz6KRR4Yal1CyXnhbZSusE10hfMlx5W9r63rvMtCiU5WXxqf/WvE3SNNQ3Mv+aqSCzR1ujJMe
egvXE1WCfRROp6hlACtgZ9HhMDgHPENc+21MSVw76PqNt4d5eKP/ZHnqcZeW9SEeFcNQn2Gy8pd0
mN94mGD74Dn31T0IWt5JSQGaFY5oKyVWof8Rdl47citbtv0iAkEy6F4zk+mzvFO9EFWSKugZ9Obr
e1CNi250A30fjrC1pa1TyiIjlplzTMBf6paQ1EOYbxeTMAWBrGjH5FfZ4K4QZolYk9Tzzhz9Y2O5
7bMW5BNic4UyqhEIGRXp0omW5wnPHTtJ/9pBO/Q2jAfjfdJOmGnKsbhf2kuEc/LNrrF258P82dqY
u5R251PsTPLR1cErKGeoEOBTMTP37t17EQSIJkyHxePiuOONmTEI5mRFhLtjfswi7y+KxHLf2wpi
vd9+IERCspEP6R4RG+3qkDD8aheibmVUE8yOVbzxc5yspm25+8K5C3q1/JU5uTT5pJI7PpWO9Xgt
jlhgH0pPqptZAxdcIrMMK3QZUK9z71LjMGFUExBeun74dse2Ppjt/j5jI3XvDemTHPv+q9LRnTln
+tMxh5VA7MunSeYgR/J5vpYRo4nId6yDmhGwxJ0WBwW3BEZy0N//+yfoPMM9COQXbGjjGXRzF3pu
ChNgPffaxRqJ5PuIkkze1YwAj447/ChCC/5zFvDv3w+jcA5xDEacrTHk2Qo5k6jYS/MMLeqGyqds
Mer9v1+CXh6EAmQKznbPOkuEeP/IKMZ6wvz7JzuxhwMkhrdWq/nyXz8sg/7vP20zhyayh97zn78l
QR2lgxre8jqr+Pel/ftK3XVNEseIbf79Qp9QDJrmnF5GKKB1tQyfps05lWGwYtmTJQflLvElarr5
2rsNK37cPCig5sclj6bHYql3gJbj+6gbdLJdvqq6qx+Vxa9PtsNHaRTbf7/RiUeHJ9iC4+JZ2dkH
Qre144eaRf21Wn9ISg9R3H/9vEABGLj5vYEZ/sv0oT76ddM+dgHTzWloNcpcFFhLvITg+P4IWONx
gv124BrdJ9Z48qX8hU4Gs75Em+IL4W1TiTXeTvc8zpzSAcDjGsIoOOngZLj2czo9Eh742Fvx8NIa
02fCiqJrSM5O673iQrt5TvDBut04xFPYaU/eAjdVB6BG/hYwbM+6eqtlZhyLfDJfZsJW6alJTykk
yrgpd/ejrq70N2spltKWZSSdmyOfvC+rz7Gc4EbRd5B93SEodxtzM6nuu4ry8alMe2eLt+UkrNwP
t4WBoBrlToKPx+gvoqJaDHzE0CJZoqsNV+waTA3tdpFB/uNnCKmOGG7fIg+pCfwQZ0fiwTEZR33O
GvWgW6zi2gQaajH3i0lZumiMdYUAAAvbfyOmNRHGi8m40f59Dex4w//nJvCWd99hHejY7AdTUi5Q
89uChTZM+mnjdOpNF7nJmU9iWNejofS6bGerCUYrmn9aCnffySnAgOPZYE+J9WQet8X4am1ztDjN
nuoGKXqMt9xgoZ3m5zxOKkZgmLnisnrozeISt0wpC6toQ23Vx1Jl317fPhS4pI00uFd2/Z7gEH4U
bXHrguHmO7W3JSOpZYal8UMY1alm+ABIAK1ST87XjGMfWfqAakuMr/26QpEtMiCLOmrX5qO+potz
ZntKdAgCwbVZ34p6Hl9oHB8UZL11esZEXYzPsmKP0pgJZh7AwN1xovpQ09VJUTFhQfUvycKN5RiM
0pq8C5dGIu/rc/uWJe9NVbzVi89cQqBOq4VDXqe4lq5ST3XNYrdke8M46cIc+r6P8AtUpj8Sf8J1
jksGuuMsQ47u9em0N1HcDbvI7YojXYwIwdT+rZ2D6yAlg+1rX6uiPC11yUob3lXoCf3QFkiiDdXd
orb5XbXJl4G9cdursTySayNpwElCDAZindrG/Z7SBLPC0JDxMI8N/rPU2mXJHgVwTWNTwK8OLr1O
UPSji0QNCUvajpEFFBlP42L5R9//cYf5Lxc8IwPL+au/SOX9mJiS4YVi9t7M7o0gj2SXRcioML9y
G8kFs1ad0hK7fJXil1LQM3AKPPQsTNDOF5+gP2cUnmM4mQtFvmqmLYKi6IRgJTRqIkN6oR9ZnvIH
zvMF5ceWMsnHDFCzJ6qXluRqhm1GejZqmPV9jnqzHJxLw+uP2lY54BbGuRg2lR/j3e5Zl5g1JM3M
nNGMIwpZncqv/mg9TpkoD3NS/xrKOSV9D+iI7KJ+h0a32kX9vrR8/w52IrvH3sXTZQWwtsXvoGOk
wWqY/mrMoWpmwxHrPYnlCqp2Y97FfCNDo4jTrQ9UBLcFPIXeab9gbB8lMnY0L8t7Y1WQsFfv49tQ
OvkRnWGAyEjLMOjLZ2d02lORqrtsqCGqDHratXINRwAevDBP3elcci4Oz6YV2VtjdHdVNH3Irr8E
Q3EYm+o0tAXXP7RmNCADbO8UY2qEhiANUH8Jf5zhERjGozrJLia6xQBIXQ/TcnOd+CfCLnVGMlXu
+hbDsD+W5O8I+5QJ5B00bSEDOnuvRkDTfYetN7df4mkx2I+6e6tqUNDEJI0QOoP5VdDkJ85ey+A2
DMbBnQo2dd2YMBiKHmptEmHdWw6yNzYmdKt3s/9CSsN89wxpA8d60OL8C97msS82qsTr5Y/ulpDt
z0DQnrXBRbqyOyrSp82KHThvNpd4YnToRN2tztVyNlV8ykekBSZ54ZDFKT+mphQAA2IUSjMKbydw
Ln40fiGayVDvykdt660aFYEOssOFYLGzw1USbaLOv88bIwnzoqVzxRbQI7+aJwuZlE1KRW7ZOc4z
DkRUXggA8S0DdPY5xjgxqC7dBGRtwQPh0ZPwksz4B2bVXbrOuc1AXG9WPxD1ZYbK6t+GwGYeaPC3
lRpMRF3dRdkod6bnTHurtEr4TgmOx3WkP1TshvLWxuk9ssl1844OmcXdluMCjwf1BNpKvHLw1FtX
Zed40DURLt1HNw+XuYyMvdHpL59dTF1y1q13ImlyfMG4TdljNwqJ30jz/KvI0scsxofWL75BTfDd
SZcFjvarnaf772hEeV3M5YWt+WEe22fbT87SUCQcO7Lez90ZpymK0pnJM4yQ4BI0/Qu5hR/VTCyA
Nbzoto6RujgoiXKPNVGnH/1lscLFYBs1FPonj/IwTQ0yGM3B4qDb1caM27DBaMFI6AgAG2+as1DT
zetyhDanSmCnj96Ae7IWez9bdRSpC9TBMs0HB3nsGtKzW5KRpWk67T3HwsUg0wMBePhgOZZp7g1u
JZyeStEMlHVo1VF+MZM/s40Sx8DRMZSG/2R6Fht4bB/VIviZ+1Bw8u4SUk0vARRjJCKY+vFl7mdn
RghHwVwG9DgNotaiY6UqUdQjz2/sULvqPY/R0Cr/NTGoSidmZ7wm0XQqFd8UyrF2YltaxcZnk1NO
pgHOYJnZfxPiCPI7HU/RLb1Q6rqkesaIv6Hecv09tXVDR0sQIob/EHgYIjBYrYKBDIsA9ObkDdQI
guM+TEyg8dWoeBdNBuM5CB9jfK+cunlvrfIl7+Vz3Busswfid0vDxjOq7uPCXLjJ5ktfomAmShvF
3tzdSlnoG/Wog48xaE8GdioD2yJa3XVZ+m2PKSUHhB3AHX1EyV99a7Hox9rEoNelA8wPlbACKBlk
5mURDmt/bEcdfAXXDztSd7aONX0HifmUdd3d4LTmSdnTZwPrmCAU+0jS/af7bIFFe/CmANWDC8uI
npSbx3xckJvvvNp5NMhmmYrFYS0LuiK5WnrJzrXimWqbJLQZnZHj7qyOeuyVcS8eYLMc9VfnNsY9
lzHuSwcWAGmWbPRoC3TjHlCdo3x7AOlq7ZAtc1JEb7obL1Dt5RlOdL0tzPY3r9KfIfvI/K4JcwPA
sRoBKMC8vssRcWKV26bRQIxj0OIAthj2FlXD1joLl8DLdyba5p30e8FbOBFYyDB0HIMfqzTeixbv
fyPbmVDMaMU+sQ4aHEa0eB2DXW/12Gna9pr0pIg0bj9glht+Bk6DS46WSdsDAAGSxMpRoWc3yHOZ
e/tcddZhKUnFczim3CjyVxiQFyaY4vHzU6/ZPqlAjbm1M2RlKLPtg4EwLwAyzyZ+ldAxHKiyUl60
TL9Mg+sTbM8y06JI8dFZYC5SeU9U+xuO6HTvrHAeIdtd3GZHjn6EZC5LIYlZzXAwes17WQTgJCv/
zBCTAHuaJpmrZp/MLpB+Iz7PAfdqhzFiS/P7Wy8+0ouGDXPiW1/IBU0Chfp7McceBixYhy4E8HwM
/ZRdpCHQBk/D05jzZroFiUxURz7sgiR4DZwtNxWB3KAHdPw15A5S5nR4GyPQ/0U1nfJq+PTbbttA
81WsdLa0VzVfCJpzYpJOSH+KDaNYiNN59Ev3v0BarsZJ/s7eEjERGaxL2cInaiyNMA1xJ9i0hXO4
sg/FsESnNXAL/QuiuyT4SH3jh2ztap8mPvgZqNdRiuBDp/6v2c1ouYonl4BBVLQJ5q8sPzV2fj8E
7Q/D3deY0xMzYhTt60ujK+Nau6Ancv0LWPZxcJZjMATwO5yeeBtN5SGmJ0Inu31bVOc8IQq4n5MD
LGlzjwWgwL6HUCRDD+TF7leCynCXE0q6dYbXfgFPqpXdoElgttGr2LkuiFiVbrDANDmM47n6ym0M
nCN2/xEGio4haL8uyPLLGWHibJz98mTUvnmQXmXhE6neZ898rPGMDGgrL92SfcDeM+k8WGQG89Js
rNrhW2lWeOTwzjGlX3bW5yJ5bVoXUbKf8T2K/Vs7lPe14WJlcfUrNcw+Mjo2b57Pa8t3LiynV8hZ
JHu4/hc6AetJJsO3MnDwCiJcSOLmAOeEPOUDyV6GjNqdWGtiy9H2o1f6v/y2QJnY3idFx/i+6KJD
ZRCXAgXl053+CObKqem+kwPMOxT4302lSWaP/rGtXsaalFHejRffHLvTmsGmrBFL2OKur0IbtgMt
qlHYJ1/MzwAUNsBuHyLu2m26qg7Hzt4mrnp2cBAj5wIkaGaIqOlUiNVqt3NUpLvRHp09AZOb3IN6
IhU612ZoDn3OC7jM+B2QnuIpTHGSdBiXBkWwzNB5P+bin4nVfO61hZWlde56HNMmU0Us0ApMHJBv
wDvu1b3wee17tk2blEsOBAbdoeFQ4wcofa2qxzpfEVRm0sT0WVWHytEhXvJnw8dhh72M7TuKvobZ
LJWbgE9Aqh31FtSSKkGCxezQTQfi2QgvxofzXARQR4wIK+s4XbCu7Pju/0oC+DNTn34ZfX2IFHRB
D0Mai4VXloKhV9DQDQkKar180+GSeBUt/PdNfnYZ9PY7xTdkS9CvMHDfOsnX2OE7yZJz3DafXU2/
4hktotQ8+w3hx99oiHO6ju+C7srLffD66pfV49xii/qQ+PlXQGoQ8YuoZfuFMClE7uwqvoupPqus
v7ay7wiuG25QMKiRrfp5MWQoDcJllDm8K9womzmNfpKFBLuYs8m3eFjwGUMX33iefh8DeYssCvbY
lByU07UfpNrLkawOO/vtxUk4aMICn0XDqIjYOop6ROVT9qTH4Jrb0XkZgHU6ffXSOt5b0SL2WSZK
1/WrrvPu1QWIUDBOSn4zHif8ZbagPhnVm55oa2r5avQdnsOKcYklxoMZkORJOgFxLTYrI9VVCGBI
DmP/4VvlEwHd44774QwlPKzlKaBOUnx3dwIRw3HuljezID9KcE/i3bOLx5l9HW9+qOuBsMv1AIEM
k1IqyI3diBJ2HxoGjbMeph0MNpFjrSudVyPG+ckIbRN0FjxvTuxrD9bSLuEaeoIqba6ZTBarJyzH
2nmTRtdtKG2bbac0g2dPP0wBWtS67r90TGIZfOx9VE2Cnav9x/VeUOwDHOj5LmG8MMP1tCCDFF9W
opptj3dutVGVqHRj2R4Zp96jJ/qz6m0URIl9aTug8Qwkjh45n9QbFuIJjIzN5L4tfU9OOKE4vle+
eGZxzePoXtXcR574tuMfT7Xprm8YnsdFfEdiFK+s/GB7PW6L9G60+isci1dbGJtlnNyt5fE6YTha
5zPBb6PBxJk2+N0a3MVway0WlD70OXZynuny2JvJo40HiNnCePBn8S3d7oWcvv1Cb5IyMzZk9RQr
2CkkjqHaLSFsiKb49o02OI6lQ8yBY34bCauZjI3zzpn5mwaj/MMYRm8iGxdRlDZE2NA4euxpeJQC
PoZq5L6hAi2Np7jkEkSjU4U27cDGNBdQ3glmxIEEMyNBIxx9WAKHgmowzGjPIVUtKO+pG895OdyG
Wh6NgtSLPDj5HrNzPf4qGnFvIZPcIZe8A2fxYPfzjsnSiySRfJvAEaFdJo3YGbA6uga1oQkH0PIL
zj7QIdvWZUnplki1Otva/7FgMYa+DRWmzlEu97NTHygzrQX5iWc2d4kLUoxM1OOcU71TQ854mTVJ
s/PnipixXWbT7oSSkeLxZVHlH4wqDEfTAfNZblLgsN/vAHRJWF8UY/lfZ3G+zLx7oamDxTCSvedZ
16hp19wqnDwuzR9e3QZCCE+9wZh2UxCs5wlwS3MbOXc5TVHF/gLAmjZtPn3PYGbmHXDnBXg7HnJh
/CzlUwbB8jBKxMX+SJIbL4xGWpg+pkgIZr9jSOAOJCfNcteW9oOny98sC/TOGeJnhXxRASbnEEpC
Ak3VJvCVfWrhrKSt99702adGvzez0NwVnnUzZ5bNZLjm4y3BsjuOgITgKwVhU4G+8ZEpiQk9cIId
G8QcRMhZR1Q88UsbOJLwY17EavCoZtwnizSqsOnXNEg/eUuiMrt0FclRQQIfVIzEqnb1fRJEw8ZW
xRxmCw8kSWOXMcLRMQMgKWvjNxtQzR9/NGLnWAZdfKudgm9JxH2cROMOmh4bG0JM5RiF08I7R8Fw
WgLFPsnw2Rlm/bsoKnVFTQXCiuoF0qC58n6cyZKbmlV54xkPLsqDMzLrFU3Zcor3SbC1g7eEiVQI
zqTcVCuvpw5+xQ2yWxoHRtmT8xcV/7LxuF13vO17FEZbsQi9NzRpou7CsHMJMJYPbJMATpj81ib4
kgJ1RFI9wF6vMYujmAZuC9ES+17IGQ8vB9FpHhUJHDTuenxYR8scjjUupG3mRZisxXXxracSaMJG
ucEhRlPBl+2NaIrsYY0j2JTQGSBIUDQj9uHoc315c9rxvbAp5PsCzTtmEEzZGbOAOWG0VfvBH0RP
YGHq5kI3Wp6Lan5h8EfaWWVdQe/+0uXMers5aXMeHqrGOI/mrebdyVvf2XaLgG23vq5tH0xn0duh
Y/bcN338pgSJYN3rOPH0N3m9Pr13sVW8OTGYtK4lXzx1BOzKLPFveHzIrsOZFFJ8vRFVL+DQznvH
XT6UtJgsuNF+6J0nz1Ro+0i/GApQoL4YzoshLobf3JXG4GwCwf44nWm5BFPqZMSSMVNiz1ibCeiJ
HwpXfEcDPTXH1ZlXAC2o7G9mXz1ZwqquxaCO9ObFhhHAvVmnX45dsxkzuhWL84g9Qa9fbceg85wh
VQi7QAkeVnL8WMjdwT+OMTcb301JbRP4IWKkgAuXFNzGBIwFy9SZX0fP7074ESJUatsUGsyutSjy
+lxxULup3Dm9c3NxFwDXrJgjuy/Nq5GWq5/Hn4BXF1fRowQyetKe8VKETeCw3Z1AnisP8EmR5cc0
7/br/5o2u0tr37plmPR3S5ahPUamgrndekQcRvJdNn0Sk+Cwf9yDAAvLWE6UkrzblsOicmJoyciE
8zRz8nDsCAX2DMhddUtzEmV7ercDetoHZzF+yrQKKwukJ5dNiv/OW5cI8aXwf3WlkZyaFuQXKJ+N
ZSjooB4KezsObqjhYxbLfKcZie4tF5+EcAl7FIXgk/NF+bjIgWQ7n3y8vsTPrWOGEZ6qabp79OwY
Kuz9QL4SMZ53Mz4ppxQatFj7XsGWD6NklRYZ567zLtY0harhLykEFoTUNJZz3droS62D73Xq0fdp
F+uEEivlrv+Sjn0/qZ4md3gER92cYtu/GGvVCxh9ITiQjYPRjQ/BRLzz0sojXqT+LuHRSmsm60MH
yVsRvW1K82dekNeYzrCdDNFxq+qrEh1DIheacMCkweq2WaX+uK1LPKcLMkXyvu+qrvlGDsJwLmWB
tVyk9J1zj5XaV+WDGdjvK1CagCdpcuvY0pu23V1MxNTW4YfD0pnHoc3eyAoXH1SACg9G9NC4Vn9H
Gz9ey4DKPG+yN5a64pb5k38OVoCQHJ9tR38VI/bPqfkDqcZBGtDewxBm2yHAXiYqVlfZf1i5aVxl
XN8ARruHtI3ZKmjN4W1locg4goMZF4a3YBnLEqQzKdz1+aMaWN7ELfFMKcrenanZspd2dSufRNdl
pzIbiH4mWp54MSNENbscptmqQkFQF+fKNlYE77QTUAYonpcqb/7a5VBiKxnjlaWEYxKiX+iL4CWB
ddLWBXeQNJqj8HFOoCoJg5HKbpDyWSfykEgv2NdTcggYO+q5cu5zSB3PvFuAY9uPxkDJnDMwNUML
pWRQ/Z049i3B6MIxTTaBI/0BWZkII8uJ8zVijVwrh00oqAGQu99ZX7/pIbjZw7enxV2L2VnNdfHh
gm6jHRvpX2U1sOeuly9bMVmQyR6k0ry1umFiHDKcLRjCl8x5izs3PTuqcrc12JVth79sSpmIgHfN
cYgC8phhRM1YYzpGTb42w6RtwmnmGBGz8nZmHD+S0fwMhtw9NC5CzwlDRN4x0PQU3uq6ad7dsY13
fJzUnZm+GPWqbdWXNo3l86jgIqzOGinSkJCzH4NazqWpC63l2rIdOlSWd181wd2oGAibw2xfkkEu
J4AmzIdB20BdUKDKuuZl6iT1Z5elh/E+WOzyNFTVrzEXoWmO1h0WZmsn/qEuHWq7ATwLRqUdxxUo
WDxNB93iLFFF/UBwdfUGpfJT7UwbcCZtEAJYhsxKL9wM/WvsBdgMeaLos79dBXeqW5vrmKMyNknT
ca34ZgI433beuLXO5GHRXMwgwlxMHB07flR4yX3iUDg4jam2XN5/ifP8jOr0ITOrcj+zjICjWr+Y
TN4QOeRbuAcnJdixUQPQ9tgWeJcgNKjYmctMZxYkbvPiRStUYMamAAEAukyLJH/eOd0sca0DtjCs
jFT25sXN//r1KO+Zq/XILJMl5x5EAHgbhf+AcPbq2Em9b8s/WgTOvu1XKQ1HSUGZh5GP08ypKrYp
uWYOHD2kY/c5KfO1dFxGkLS+eeZdDfxoCqBp3bIvnRSjauohEJHsKDgbd077iWQFhzhq/N04Dn96
YD6hVeRvCG0nsD+8XtaQvS6kQEHJ20Y5Ls9J58e6Gge8rFTMas6PXZ/fp64vwkavUitkJSCe+4wD
xW75hBJ0K1THei/K9DSClyqcNsId477osd+x3/+kEfmtekrYpXW7vbDmQ9PWoG8meBM2ewuvc+6m
NgEnMb3LVd/Y1sHvyK3+ylVs4UnotQ0zENGIgdEObArqn59qaZ6HpcSYznhF5/Cn4eEkEAJ/0Olj
Fez9ZWNyO3pEo1dsHF0pH4hMq0SdHBxJie7rzwJt1RaSk+almQv9hU7+N5LVfTODIhX8ZUVj+hur
HNFIGv7LJM1fxWD8MWt5TgKnuw3TodTqyfOmI7/73qDr2JVRCgPNSqYQne5Nw3/nqXEMuBEsLpRp
vICcCbaLMe39BpPKOJDlpsUei84VDQpGZxZcaNwLRmEQmQeUCHZX/hRkOG+KDqmAb/9Eg/1nEK8N
vLmB5cfebUB7x20gd+WI2bsxzD9BhoBW+Gjza3uZdvki1tzUTRP8TYsnfAmfmZ23jHcu1ciS1s/n
9FhjFGSKBApsojmQ1HiTcG+AbwfErkSinyFZCNY85HCU2UeUu4yaOLJJrXZ/JgMJr12MJK6344uX
iA/J6gXBg7x385TLmy15GoMyxZYSkx8xTweQMJtKbdHP3Mcktdf6p/KOcLGTvdlkv8lrZKVc90gp
Fq8Jg86pWQDSYPtQ9BmOx9u5JR95yeiBe0AhhivRV5Tzq8jEZUDDvDCYP8QBljQLKItC3o2oLvnD
0uuCPRSLvCGM7Wj4v2vyqQBo4jNTHf+GUhPsy7MJp0NP0Ieafh3pSm+fFiP1afzeuP4T8RD7Zfbj
k9Xp+xKFycDv23oRW1IFsMCtat7ANP7k3p94CJc1whe55GyMHAYpYDQ/eAMi3F6jmBPcJLV8HwXy
wawpMqxmuFgBIQx+Ut8vWEX2yYgQLsBa7xp6J4aY45dEGjv3voTziKr1XHjT+5wg56uwXmwSVivs
zesGRDbaj0Ps1TulUqCDLlQK5NTAKDNIf+sirPdWbxxpiZafXrAcd2X6w3E6sA4OnY5nIO1H+xBL
rKZlAlyrzWnsbdzPfbzsnBFydUQjBI1/1cEN3y3g2hKHDNd49JmVeCw8NMIWUUjnQe1o/4Ow6/gS
3QErTGT/5EKRBVDPb0bPh1gjHQcw9BqYE/7WqinZAVX8gf587MbswcspGwcUJ9M4I0lULG1RdO8U
tpTrPOVHrz9qM8jYDdibVmfglbJehHR6CjmE+QsNKRbCpOt2WU5iUkwUz6WK5IOLUigZcQV1tv0n
0ky48PPebDMyjuOC/8z2CrHz5nJ8ZIzVNdXFR0PoptafjD1ur9SRqc208ZhAnmYbciH7nXOgTGdr
ezH55zl57bn5HKX5Xa9RzGq+9tKcERP19qct68e5H62wxFP6sBD7BzPjFJf2cs4XR4RyhjqH+7oz
xYuOVE+5Ho/7eaq/atUWxwR5oVvznFNWf9vRfMV5gla/Le9Z2dbnJam+AkDGuNPLgx8Hf7HNfyzg
TtPU/j0Lez56Mywlk+dgHDKfFcCyM935sbEG0GGMCKrayS4tYefRXSty/9Eal8vYOOrmYO0KMbrm
u0bn/UVr5wk+dPskV8jP7DVch8vAmHx015YZcQFF57VyAlg/ppR73yytUJiivDQVWWsGxsGy5CTB
e1AcKkc6h4kyRRfGdlFoWBZwcHsdr155iqfDVOP4Dvxx2Y3t4Oy0ZQT00+3FsUrvMOBiDg0e941t
rBWTPK9IO3IdrAsgX2ATmB23XYImvxP6AFQ/2CA8Lu/GFh9ge+ZzC7aGYfHrzMK2FHVI7O3hWBTO
M6c+G3h2HI5sxKlEvbzxXRN6HjivLGJPVZXJubZpwQSCr42EAdrH1mfDFxkOgiGuYSbmxTTQWVlL
5txptMxRoofdQt3I9+Quztro4ibZW9pO57TIGDgVIGEBOxCtkbzkPovDKS2+IZntp2E4ZHPxlCBZ
92PjGOTMInpnqu79GrpSEG9Hl1cbxhRO6oCodCBrYIEnZtilhO/iTj9tLm9pA2d7QDbYRGVyiKL8
caxA2Aneg52Z+H9Npa+jjG2Y1PnJsauvCjz41mdSjTuP5beH+sHqzN9eZI0gszLGId0+MbWHNHyw
wqn3wDdq9eNn5XO+sCVr1qW6TanjTMFbECffkUMUjm2irgsm3opSpOT79AlKF84b4hsAlqV8NyGu
sxPnaMwMEwMlvYqBvgYj4ZHAAmBTQ+pwUIhba3O0UWyDdGkEQ2mXUCccmNdRzc+jTHAJxV+BQrO7
ZAVMzTiMCUw6eBTwpKS5uwjVbeeaiPFn3z2PGa7xltBuUdUXSImoc9Cn9qyM/+8QMPm/gt2IaPQ8
37XXIEJCwNZQ5/+WtclUZjD+LcpLqqmXgOd4lsHyNaO03mCLv1QkHd2J1A0u7Kqa0FzcL8qE4Tjz
8j/Shjx32qw+OgOlUmb5LKVXmRXJNxcJX4bbBDOK0TG+N7TgLU+encYQT2BpXc7kprrZQgKkIkoE
s3+JjLRgbDxn8qFUzGvLCmIQ9JY3J7UrNjlIszUCxk1cTveG7MttJcz6yEarvdde+J/ZsEmHKUpZ
JesqOWePY4Qirg5m7xbhjQz/7w/P/l9hfJ6g5vVAfNuWdO3/GRBt82CjxjHQzsnaXYN1vDCq+uDc
+izrQf2A+xcQc5ZmN+sWyYO2g32JlJYCcz43GYgSm4UeWji1z4yYToxQv61VJ8emyQjMUBCNRCJP
qSacI50YmtotQrVtX2m9qwEmPTp9jWHanA5BIeXFrnJCgEePvWqhghd/NnZoev3Hup/qvQ8g+/+T
v2YG/yvy22OAIoRtWWuQpSv/x9ODZhFEi41UlzQvHDWVaz5UUXxJOyN+d1h7My9U7PUKdvIay8xH
k8d/x3ZCHJTQros8qRldlbRJBmDkEDX1zNlUzncZ6BZcQApXVe+gTWV2+C9CeoEvhlL1HBM5c8Qo
3z7GLj9YLfg3WYEYyUi3uVJZfNlN+d024wdQ5hUM2Fq7qRlrvLtscnorfR0DE01fR45b0bm7QLT9
YZkr86UzTHe/yhNDhYZ9I20uV1tb1XOeqme6dpo/hjxXOxYApTj6Nomn1Rm2VU4PA4zfgKh4544b
ryakw1z/w36EZabTXJwQ/a8JNph4dNbCvANPU3RAjuaoE/fMk5fTNDgUI1U5bmv65DWaeWD7ADlw
6RUzak3xV/jWN9zf4N5B5hqQiXCL4vlcEP5wrE3yux17ClACq89Kxj/WMPj7yYeW1eaI7NRKeC8t
8sv/BbLmmcwgLg+gXgzDxHZnmneNoBZrIDTBV1n9Ssd/OZO1DSB19oggiPo++Q/GzmPLcSW7or/S
683Rgg9AS90Dek+mqzQTrHQFDwS8+St9g35MG8iWWk+aaMJKpmFlkmDEjXvP2Qfgv3PrPWA+IA/y
S2AxwAHm+jEQCTZs7IlBH8DAwW+gneabPrO1U+qq90Migld+ORDlDauq0T15lbRXXQILaA5YL/LW
O+b1O5E8Fx0F1I7Qr3DLGMd9B7ZKST4gV5UlcoSx2uiSN+faF7r60YAuWZqFOBvEtF6YAqGH16sr
E3Jn1QXWATmdddTkiCLbrrJb0OpofBrzQ+SdoLBnFjNMAz3a6l/G0GvbulX7VQud7G4sPyGmnrg+
U0ILsvGs675cuwViAXCCoN7yIrhLW/U5zMMYtgt4o2ASLZRT6cx8D7olpMyzY6N7U3sGmJVRPsZj
MUEnZUUfEvo42JDiVWUJiaP+Ukxe6HFACh0rhCjSclnogao/2RXM+QHN9WoMYC5axljtIZplt6oF
Gi1xFK9KEakcclsL5T6GQc/sGK34XYwfoIg38+L3L5/9v/rf+e0nU7j6+79x/zOXQ0mdVP+vu3/f
re/X/zb9xH9/x5+//+/nh83j//6GP30/j/iP/3H1Xr//6c6UPFEPd813Odx/V01Sz4/N7zZ95//3
i3/5nh/lcZDff/vjM2+yeno0P8yzP/7xpf3X3/7QNVb2f/mfj/+PL17eU35uXcn3//j39//zE9/v
Vf23P8y/GrpGRIqj6y7TLKKf//hL9z19RdGcv2qCnDCVnq9JW1QjYpidpw74KeOvQrB9CFKC+EcV
pChXeTN9SRd/tVXMdA4HWk01LM3+479+tT+9LP98mf6SNemN/NW64oF12/hTSKZlC4NlSpim0HSs
4Ko+ff1/7PFyYBOKk/Z3WDD71XRivcIOxXg7sQgy973p/O4Bue8AD+xJH7DnmOVdFdbWKjcYVUil
Hy+xBQcTxWX6Sat5QD2Cyr2xNKAXEwMhUNVr1k1H6gHkHCewehlKDXBqhrOktrqj7tT1XhEWEDhW
OLJx7XElAsPcsPVxFCx7QWEfFk+ali2tRDGeG4WRuzB6Wkp27yCAT6Awx/aCJT17TVpF2VQstkwD
iWKc2BKmhvSESizetqVTMJexIVtBvpmCxeLHQaHKGM3Pfto+PDRnVz+/zBtKW6e/AN1UB04g7rWA
0T4tRt1Kj/TwkBTZfZL5I0HesowRhBycnO581Yn4BofUWNdQClY/dQdcOuNQN6/wuuO7FgXN2est
r1znvvfVTo9tT3CJIOw+1UZ0+6pyqTjDtj6mRRfuVJM0x9oV0T4TXb1qK5UGP2LWXRC10da01Amk
y887Wf7lBRKs5/SQMuKMFJT9TqkdZ6caqdw3so4vakzfGwX/VY7KcAkiX9+5Ax0CEJ7unmAQoMeR
hHNQCqEcUheB1vyRnO7+83NGVXuMBR0Q8xxLOCIr6nrenOdtuibr/KJy3D/2fro0KwUpUdHc4tre
IE4cXroxBHGdjsa2gW57jxHNqFM61+o4GDffc62HIWwmclZR76zJMZ4qHXBJy70ldMa2VSO53kx8
Brt5X5hv8PID7vFMIhvu1AwRg4V37NmhP7klAl5Z684jkn77JDlcbxmrv2ACNL0VQK+UEL8etdL8
axpuc0IxAh9DtfOTSmLxJojRi1oeZ5fMLewtmDiKihAJhRVyIKMWJXpbCZ3l/EoabuZcf/4ax00R
qk+LcF2Kfm1jdAAAG2qnarqhK7Nzi0bB6Dd6x/lGRpa2+fk1zJEDegH84xD15H0NRdvcd+Y+YybF
KRJJE0BWqkVF+yhi0lWn7SzozXOMBYvpqA3y0WLKhncFMbUAXUPeHkMFx0S90IeTJSqFW6gDEVpQ
T2g3qzgnQ2B+MU/jmALIrStI7yk6oqZET149RUoQjemnmW0lmxL9R4ZwuMGymys0ICtkZvCEm6SL
e05K1Ndk34V1QE/z5BuQq8rKbg4/zwp6r3U7MyPyQmxKO0D5YMSvnZU4v5TWp0hqHZqd0rn83DPh
HHKo9vCo5gDiPds/Z3kjliLUnnQY3QFhaPBtfeJC1mLKBFKtETVrx9Ztip877vTpVtXClZI22gnN
qlO42qOWW4+4+AaERlVwYxWXr05jv/V1lt85YfLb6SEdtNM9EmGm3Zvwmp+/FJrCrzyrkOe6Utzo
KzxohlAPWZTZd17SfGEeIR5ZmtnODUV5l0hG8yMRnwrp1tNRJq8icz2S0rZSOOhu+zEHKTh9p6J4
1ir0/WGlx/gDWs9e24lJCo6ov53sd+BbTNxiM6DQb7u3oRvpSduaR74Eb1s76Y1Tp8lnXp1k63ok
0yJ9zD9YWays/UiYUCCMzmYsHWf9kpR0BXwIHqJiHTKmYr5i609N4n3ZWMtX0hz6G3Oro66Y7iUs
NMxO5IeuUxdZJHOCi9cFN4I68/NsP0eW9HuYptIddSUjNCQerTaKK54/h74cQ8WpNEJey7FVdjiA
52umbt3wVLFtYNQvg31H65nxZnYTXXnhWRuPrJO/FE7aD+Qm7ZW81w5lpeLlScYAdWlpE6iQvEDj
Bo8eDMp5yBzlPH8036jSSRmr27vIJSOCoTxN4254acYa2HUYuXiseOeMciQsPlOPsvbLQxLXv9Xp
PV5ajnL4WcC7bCK49MPO7FJIp/hyH8PIJ542vqYAMLYDitkNbH357LaEhmg4/3Z0NFda4ZSn+UYn
KHvrqs8EyzSmfUH7ymgRcVh0yFuDGjbcm4mkJlU9cCN4mxcit8pNYzf9OUa/vihiuiGzSZ7QDvKq
Bg92f+XbcKTo/KR1e5A9KllR48SYf3sfiyMK7sEEc6bC25puEqMr9qIf72hJEDaWk5nsZGWAX09H
aG7m1/kidLL1mLMqa37FqLF5RuwsD6Y7xVp0YYfvgaTQJaEjCzdR6nujU49OXBosjKyMizjP0zem
i2cb9efvhuG+a3+mAvZtryNllpUYNhJaEVexAHDo9Mqm6KTxJJ2SP8ghwy0Ky1tNn5NYQ6AIuTk8
CkYzKLBiQmq6EHGk1ua4fa1HU+gwV/GqXi0jHvb4OV57CTlRay7ziti3k2vBs8tt5gkNlWnf30Um
gVKlM+D/R1+QnAZj2NZjbfzqg/CdM0DxoprtUQqmOYYCyyOWQjvGPVoqp4/xoo0FDZtAvcRIkWnd
R0P5peoHNchVYAYkBWMOxiVEJGs1cDgzOOk6eXQkFa1fMvaF/tNW7Qn7hbcSHVYGYgSznYfK87Vv
Wv3kd85nzpHg/U8f+IxSeWX1cusSWEpcNCm6pddu3GBKTZ3X+JZL46SRK4MVhyZ04DE6N4LmVPYE
LNU9pOMuf89wcfpdbr+4PWO2llkcmGW+M0y6aG+ULXOayUxFLYvcEPkjlzdHD9qjDH0YYalkfO2L
MIJxl5Ry0WNuH5RS3+qqEyF04Wb6VMTkcq/I8s7FUIjG135BPHmTOToNgyZSk7btIxSvq+F67sUj
lXVZIoA50GA7ilqpH8xkrK89vCMiesrwAP0S22cgxxtIf1bjsL7XM/Od95RrTzZYcmr0TNtRsrqU
O6YKZ6kmXZRKYlN5HTP51AOl3UFkdJkcHztLPvpMmlfzWhdM1P8Ajta8KmvT0oyIpmrOJNtmz4oa
E2Qy6OOdqyOIxz9gOuQGBq4unsK6Opr4IN69JiP22FD10+jRz/P0at37ebWjXipX/WiMt1BV3sY2
QEevePZXCT1WNcBqGF2fnmMrs884MAgdaqQk4il6pVOsE11paJs+GorXqId66EjraKexXAFD+i5E
azyHHGm3Wgf/W7cL87kymOTBgUpoi1vr3C6dtQrZ4l5xKu0eTThqcCe+GaHfbsNmglcOHUVyQY0x
g33GrtHOgRLvm0heRBxZv5zcZGzdoEYxSq++RxJJymCsx+8EjOxlQApuJar3ntaR4ZtMUDu93JiI
BvsaxlHLp3M0xDTYomzhjWV8wI/JeLRPqzuyDrxt7WN7wT1rAPzFCZQfYVIOZ9OTzoY71vxZiMbz
ViIaEN0RWjziewWwbXqRzOLRjxTISvErkRUZZWhV+hRRaF9hiKLlb2z7nKewcPrXf24JtErDQ+Zj
DZ+2CqW17ZOQCBfqnisobur2ypZQrHBFZytatfo+ccHQjcxGdil9T8Cwbn/r3YKQ7dSDJyJADzOg
tyCbp5q1gz7VnDnQ8MdXY3Qn2AlWSd/kT1gqsUr5ZXOsOauj+zChVpBfMdfK8w3NEfoBQ0m4poVW
soZg3XQWMhdwNRurhrnvWobc1JrDogODV+LVhGDKLvA1fYACvkL9oTyUpvHLCyKb0BqwVUYU5cuw
VKuVSDJsz20Un2rNIC+gjr5GojljYCOPNnvawkQ7s4jS3j47DDi2yX9/NL2w3egEx/nz//wOrT+a
pePgO9Gae/RdcMpg2KFFaRCzqYi2WChRowwpxj4SOgxDbXbzvqTrE94p4kkTGYK9HHk1apdB5pQL
DOO0jhCkKoQmG+SHnxqhgEPxRo1B/64YPiuXvvx8WrBG11qRsfykMwMlL7jPJvMCbtTAoEIQFRqc
aKRtPSjto66SHWTDyJuA97WtK3RzgElkTgThN0MywHqP9C44VVYdq/u6tuUOmM1LIMnnMbnmDp1S
7gWzi/PcZgxN+9QyWDglg4sTqOeVA3DuI1fAU7JWu4bkvCnTZWjbYB2mk3QiYmNi4A2y1yRGJeo8
Y3JTG2egrAw8prsBbx70kWhrdFffuhJBuRm4/mPouZ9ZEIq9zX+0CcvgLdc4uJYSrnrkAo6AKZQ+
u+RgFn6hfagO2ii9896h+4WYgpxqXQW4LxtY9kQrRuPV0ku0FJemDrVHto/0PvWzzU9BON0T8eSt
CcQ2l7WFYaCpbw0AkVOZDicXmsxt/tR8k+T6egjkvkxaeSzdTGFQg7qpLXc54sG72GvDHRyQYNno
tKfj3lpn5K9ykirrn7tzFyFNiZxW7Ng+1n5CoDDIk3vfT9/avn7jFepOWGDKB89w6x2lEVFWggnE
0qmJTyHcHYBhmN+rquTZrwpl04PxB0vKf18LXCakaD1K0WjU+irBLWRftTY/ZPddtS3Iar4PotRn
Bk7uxej28hXk9XAtqhGKhG/gmxPY5zDRbYBcFq+pYew9RbcfWvKqPDrYuX9T8gQPK3ondBljW1Jl
aUu11q1PLyG9xI1F/ZRlNDt8hYwLd3jBLL5tdBfcShj0e9hrMIlV/9hoDdduVePDcVtiAoIwzV6w
h1xMODiZgYTDzEB5zOWxkYQGZw+yZeaCOihIc/IbPNNgB4rtqKAIG3Tle/D9ZKtaLZoireIw3DBr
EOCaI3rbh7KHH5eN+rDClQZKsZ/Y0lHHQa4KXBQGXZFsG6NoNog4MBtVd1pMZosSMa9JkRimhGbJ
4T6z23dbj+5C3Ay4H6lAYbotAaASrK49OEr+UKEOooCTi5r6eGFha+iRArm/Uid5gOP9ZMbOh+UZ
a8NGDj+Oxalw6ZeHKcd4s7rH/gELMF7qJLhFAdptR43Znsv7KoiMhd0NmF7WkRJf6nBEMNKqwdps
1oEsDlWtbocyekL/5axCo7R36ei8RS0pEJHzpObWvVOitSCLEltQ+Zi3oQ4wdjx5DPRp0OJJFQwg
cumWNHcG3F9uBSy1j7bK5BnIeGaw5sdY+XPvNbHZMbLxdxLWTOa9HoyuNnx4kG9XaYUuPAaydAaS
uPZrQyAMATRq+G14TkB7h2l6VjERDubwJpDqnGxE31gPT02AWXOUF1cP3DVzkBWH+cnyT8tJxgbB
Sb1+Z/QCF4JO9FpCGq2EcJDSasoYhipGjxBOIm51YWKtHDvMdnldXOwIYa8NrmenF4iowkZiB7bH
e+ZGXB2e/RyA/kCIWNV7kXXKQ2XGb+EYxDTzxl8kyLC0kMHlCcU/NI7i77DmFNDerkjktWurqO8M
5ru9KxmUxIgGvKFjG8ij5uz4Clx3chRwsZ5cdowTTJhDX2hy3/EGlFlJrlKsLgIaX2vzMwG9tImq
kF+W7aweqothP1ZTdnZDyk4u1Oypt6v12Lh3blq5X1V+TYBQimawr2ilgB8Yw4hsDP2V3mx7JTJR
hNIcKZm2Rxrhi5HR3yURao2oJuSh09QFAU2Y0/R7B1kjHrccI6Ts96bFsZEqjyxnwB+A7TPmeC4e
dah8i7B17hJykBbAq7PdkFobKxzvc4yWIPC8CAHk3hJBudKVBD5Nrz+7zLseY2e0NmZJo75wseeX
AcEQCW26cwi6IJQHvwChNUpDW7tEdGNv1QhcMYmZjI3sThn63xwgfkcR5MmRRJGlLuEOOGbnLDzW
II0cT1cp5DHw/SMcSVgj3toAZ7AwUA2j0UEn3A0glzPr0KLojBKPw6qE9qjG4V0CCJ6Msb2qwmeo
6CssgbaQJhIzWinqztyWSCkRioIaG7ST2vJ6FKkcSSjiGRkbDbsBcQGJ6MBpWXyqmcglrkLAHdbO
fYt3RXXEb5BWDVkEWrQViC/Xeh+8SKf+rT95Y34rQzW/d+B3JFa6LToLBguQDTgOj5EwfjVd6a9l
mRM+1jaH3irXNjhFwJW08HTV2FUaQOCuPqJYXSXwYnCWU8azLtAnxkbYh8rKc8PqIdPDN4ARyd6t
oOEKvvYMF4HQmPig+7l+Rvd4VX31Fo7WF4KRjVKkl2EavBgxY1kS/u7bMGxQZ4AEHX2ICoReg59A
23lIYOsII8VuLboLPKNTbHjWHjkJjiC9Q4UD/z6C/ASC4pMtqsK1pV+BIz84HUqMLMInGYh6l4m3
sFY5Ho4k1KKoGA7gpJW3tINMJ5AT9AEmOb1SaUMMtkAY2L3QpU9WiZO9KqooSLxkSo80laY/bweT
GA9OfzEPfqhG/ZKX44uL7c+Lw9/Tc7ByRfw86MPvQoVthsw+3g5JffUH5bdeDtEZ3BB+ZrpW59bX
7yzOFjQ4mInB4Ugy90K6YHmK42xFAzPZ646+N4B68dqb+MsNYPR+7fj35o2RHbkYROBsZU2ygjtY
V/4Q2JGWqlB3IicUjP0mu4u17McrtgH30AfVQyklSYHur0DTYYBxEEgFdAVNPFpG9OXB3jHyCFGW
zmVQApNeJcCAeMMSY9/jVHdA6i9EFVIT5swjA/05GIfnsnZgNGbu0TeyaFFG6e+xMSH/53Sb6wKp
rYllEElpw0CigPJeDY5HfzlRYGjK3Zh6zRrk9m8gxQePYgqJUXYjfv4SDZ627fsO4BTZ54xMSKrV
18rIMHUs8Fp1IK/XuiffjBIDjdam90lU0aRFj8CywvGzw5SaQ/Z/mag3gTkxbojI2sdFTJJoKG/w
QIgQzsxT29nXRlWag2bt9RJVi95oBbVvST4lfFkmzvEXfXjskZERbzDLUzIZtryFWXuhxv1I0UNR
mZmLyr3GUy0Vgs1bFlXrH1Wr62HDtQQKjtmKbT1fjGpCH7tEUhkwSR/QvNHzwCytIct1m0K5tuIR
YkiyNhL9iYd7hpRd7oHVUrv35MhJ1AKLUJJDm1IxI0fviMeyEnTYIvtgSXkvhmJL1ZWvHIBzIKrH
hiSi9ns0i28m3QsdmiO8tEhwDddbvdLzt2J0Tx4nMl248RWWC2EFxKxPuVN4xP0adhojhLQk/6tz
3pisTflX5rfP0HkZhKSKSdu6+Q6A9iEEc84mRuOmIhfPR2ippM5zlLsAnOVTIXPrlyrrb4Om16bE
UmYg6QJCnZkbnrPvAkWlyL0X5uTunjfJEyk8+UGOBNkadlEhn8wQMjO3iu3UOxQgjo1GTvlRNdPa
zCJyr4UtYI2xtnHrjWfzXhMaeT7M1r8c8nFNQ/+2Le2z0dE49fRq1vEQPkVSP/g5SzNhRfiyqvY1
yCVVrh+nS70rzwPnu6KYCGNGvQFygooEgx5L05cjOKw0dnwPnL5cozuVBTh5X/SIjBsDkVUzPlU+
dGVp33XEEZySVKGVatf5wmv9cJMug0gjSoGAu8ZJnIPlABtjz6A1CYBqr/jk/aHCvQ+D7wjv1WiK
XWOSoReWYOo857UNaA3Ink4ey3JCETcJzgpv5WV2sB/RAe0ztv62bpNtSfiyFne4PEMdcXLQbGkb
+GAewJ+6ciClza69mymqrYndf8sga+UGgCVCT8UHbtxgbTWHTFrZLkCvUY+EVAAVQnyrIeFHuPOG
vK8H62p8RjgTljJWL2FKnCURlmYVAY5lVrjQ1Jr4zrR4syk8l6OGN1OE/MnSUjuiPyplI/ve3JDs
tDWbfB8GAhtWQ0fbRPRdp9l1YAi1FC1e/MJpmjWzXRpChnuaThAWMoFF5TnKfmy+YwFvKQ9yEE2N
dQomTYPdItCtCfCI1PzUp8nensZDHJfPke19GBHdycSv0zs1TA7gviA9o2Xv/LTd2RV9F8Yi8uxZ
zG1CPLLjWCfrXJM0ctGxokXx30UkWErGnAu0Sk6tZixUi+CORKYBwT6CFh14iIOMzIKWu/va4zu+
BnZ/csti6bIeMgmzts6YFge794AP5uneVSHUku04WX5vnt8meJvyq2H1xcUU6krxCCypHXcgfBID
WxZ9OdAlbyFIQRkPDr2AEmrZFHOOUyxYwue/9xBF674KkSujh4YynI2igKum1Hfw3WlWpnaOB7Uk
BK908ZpZFg5NC2t3KUi7xExM3d0NL1OtlFaTvLOrOUOaxS1z/Byu/YANAvgsf7qGIJEIvwIbhavT
dZP4YKhTYXxwsC5byGV+/BHYI2HTPqDWgaCwNDQuqslYSiEqh+oAylBjE740inhyp697joipAYAK
F4Wy8BS1PJiE6vUkGR30gF6SoycBfhAi0Eds79sxjZn62c+liho5YnZemrc2yTHaewgyQwDsMBJM
iQu4bkGD11r+4E9OeDWBdFjKZ4UCCXANvr+9rSm/g6HHUlG1rIUk7GKmq760oajoTODQV0tzbbjq
cGJGTFem9/QjsUv9qdMV4iDYGH8iObLB746+6+9GMyazW0mngCfj0iPl3Mdj+xROfCtcRnAnPYfz
R8Ysd/5cTlaAtAm5DCyKBUWtrSMWH+SoUxC9Hokz83tqlTHgzMo9EkeAdk3qozC3aHyPcfOq4rvb
qr4ut7mDL8JvTPU+tc3qYBckmM93hd6PNwSbK4L1bmPi6M/2SK4czQtaU6qXU22Jdh07kA0S6BT7
OguZJuO0kTl8XM/hfJ1KIpx6hZXGjJATJIhKj+M4ubEClTSRdBrZtLKPT+MUnik1+CaBOQI1g/TB
XWfTRCZhvlZQLbsamuM45sY6CFybNHucHj8P5daoBOI+LKF99C2Jl4vaJ21owviiUXDSG7TKySxv
6Eunc/yzRrDcsgwhGYbeN3gh9EnTgMw0xzf42AjwXQtxnMuBovcK+UoPW5msb93ZqNJ15pv+awYo
Kk7d9lh0pOPMaQ30LO/ssjROYkzie2dE5oq83ozPZhuhfSqbVzkJjdwxKO5173uSWti1QDMwxYH4
ys6ObG3DPj7F/cjiFZYjFCaBOjuYpzjNuOwYLu3w2Pk3Cul1x8HvPFNZB8U92ibsRMk5bb4JGufo
Iw+pJmWJr9v+QTVEvcyhmfmqn350JKCoiW4+eXWzBgDhTZoMXKyZuf/ph2aEBPey8td5kJB95Sht
cix8uSt6iT9zJC/OiS3zQZm0F13o7WTpQOIALLFMMOMuoy6kT2t2UCMIJ8Xx0nLemQGuiFYaXjWn
X3bYx9aWW4pFTSAPmayW08HjByG30d1CO/h4fbFJNbI4Tii2o0nW3wr0mW5vkX6g6h/NzIUrSLSz
hgiBvgpj7zyGJZeK1Ltkde9dhkK3OS9K1rZJEQBSzTsqxIoYodKBUYE8xiHylDK8oIaaIp8Hlmjo
wvUOo0m4ouHu4rjn0eYbhW7migwyyqhCSzzmfIzkXeCSXBzRsR9WUapbZ7PWm01upwasYkxIgaOV
D1FYj8ufR68nCBT4LfhOnvbge1juNwTHmChWuWJs6XqQ4/ldXdWDqDX3jhKTaNdyfoaRrg+QYwNT
HnO1ouqelBwjbUVbqD1gT2QfVP5sSolHnENWXGUVcVqHrUNXOa5WjEXCNTb9EJTIQ5FpB+l2xdVz
CdWOiHDY1AP2yEXVkrKZdt2nGzGcJk6J9yPOc14CWrpWErYHhjzYvEq5sybQeJ9O3d5isDdzREXj
IVsEyn+uwGQsfv7sJAQLE3CiP0rVfpmv+bi2wB0wBF/6U+SIMUWMzB+BZhs2DU5nMuIE3GTzc/5f
TM7KZ1/slbbOyRNqy/ufJbBW1RPlHPh/f2J/51p0nPnDQD8pOXxM5X3j5+cK3s7556PINw44ttC/
8mzPF8X8lOeIGiAE2wNElZjzGKkriyyerjebDpPbAjS1s5BsiOldVVukrEva/vq1DNLfP9dQW1AI
2XCxgFRZd3ow0V/suDkywqJNrRvPToeCsTcak1hX81tXLfj7hhruwMkLpm6xcqbmRlpr0BwaQ5vM
+Unbk5XZCcRL8tBWjr2SUW4jTCCyMsFBTSQKwMjpMqAjx+j9EHEEIdbIviY1zbyakQuCRDSSNaGy
miz6TRalW1ae7D1D1Mt5sKQYol+7GGD2b5Ck5QdHUXY/zVdKyhOGHLGYl9F84iL+fMEp+28k1OkW
+Fi9SiZi/jABW9zcvFVsGhbD/rYd5Q4xGwACL06Wfp42J6nZxgIljLrTUpwhmDJon4iUZPaWC1Ui
Rdu3ehjsf2KtwqxxYagry7qu5FYxQ+cJTcQ92oUUSlk+ge0Y3rRe8dJpJscoQ+331SyC+NkYKrPw
D1oBT6U1dRMLSqMvXAslWIl87CvyHoLKq3ckOFQbTdVywnk4IdctuPZ27hwDyZevvYXn0zFtAvz2
hQ22QBmG8uQW4fCjMZs1SrLtCfEjnq/tUHFpdUv0nBSEencxSyyjwm9we8rzzxva6aHhR9HXTGLH
Rc9AzOOI8TOCcXW/XaK1QQnTGtAtg/ak8iJGSaw86/OQxg6yL0XIjSXU5F53fTQn3PNJuVpEmAh3
aKXp+sB3C2xsOJqKKbCq+7NlK4QHZ5lzREi4as1Wf+psgRGAHQ9tCVRbfkymUb9VJ/tMJjSrWxVY
C9DFwnXIehC2Zm/ob64t1iOxkD/PcWdQmInCxKendSh/HOi0i0QNpspYsimMPkLetmHFryeNVm82
6qnAkDNqgfbU6+m9H8v2k2Sve7+naaaPGXMqc9mQnwif2OU/nmJvRjdVOB4iMdCqLt4SzI3id6qV
hop+dR3bwxbc14dZMYBQUTZpSWTtm9IsfxGhsw1jBndTG14voxurEN3YEf7eA23G87yxB77d7fRm
eP9ZmTRr2LPBES07v9WThg0Bjn5k4kr0HJm85mF7N2Ln+uR4uzHMpn+apT34yR15mCMbypDxvkMU
DbAMtR32KbHT+66arMq591vzk/qXJRSKi5Tpr4ULle4o1boDAIDtkwkX4hDQSAj6TjZijpNbpUi9
nXYga26y5hZK+Bga3bbmkIuv65AxPT416KUXXlI+zJo4FBbaaVB5zsKWFbU2M3LnxnPENhMpkxXX
KA+KRpYIUTjqtiiT+FRYBEuS3LbRpssq7NH0RMLda6R2LtGYu4fa7PKtFyNNKfxRWfsMyQ+p5YBo
6hTMX6k3bpxCVbcVkSB1kX/M4x8U+e2KlJ51D5PmJHWdDRUD1CV1Irlz2lg8lEb0USll8RCjTN/0
pbHppvwNq5PvcWgbJ0NrH/QkZHCrtuUdYDaynIEFbFKlfinqpNtl9JunyLS0q/t1wLWzy6a7SdA9
DHRMzvPvEdv2Swzr75g59us8eTY1R54NwM+nNg/f896963QR3KtN1q/jyHufx6s29fWqlUT2GPR/
bl0JWti1aQ6EhSiYd+JRY8bAnMAn6qRFA4B6xqHXvdAEEgUrt6rr7IrQmCLSgtJBLA0fnKANhGFN
vTcMaGXYfs5OO7Yo+lR3M4cXRH3zYcPgwHcxguUoCE6VhkmQICgeUu59opPnDR9MWr8xIwy5dRFU
KDYgxgj38rNIBv2t7ZJHOgl0v6ZKM88I5JjXNQBSwaaTLczcD35r7TBUQXudFYiY6ZAdMaHZRlMs
khulqOcAq0ygHf9q5+anRsfimV6HuS878tl16RwaMPRIXoZfnQnaFdDgl5L6T9Kzk1+QrpqNcICe
qBqJRobu7tQIoNLPmxJqTHlTh2evi8IXi/mONgn1dE0n/2rQ9wJbAI2rztzQ9UP5pwbuSmCXW3ed
pqBySC7zwG6+CafnkYc/lF7orbQ8udl1A1639ljrw+EpGNPxXUUUAwxCNQG+ucSMeTK7t5vukdwH
+arJ5FJFFOdORxddmxR9fRMz0I6BsAVh+GB6xKyi3fe39BDHY+TY1dIRQt7K7nU+LiBIbm6Zbqo3
xx/hVw6j2sCaUj87k1Jy4aYgPyB4URrXujgXgtLQbnRBxn3THnpBwGjTXzOcO7TZGYRT8vZ0SSaR
oh+1i8rRrp7AKj94v30fTJypOESLerj+1dRflHnNJAMtjKem+gKuy6/K1PQdx2F6uG5zZ0zjJcE8
naxZ6NNJ+81sXFGLjLQYCMqthxVVKfYGhJqb5d/bmksjlVmM53Q3DQbfQ59sLAU/t1HjpRCKuFYT
agpVy6ajwQZgKKf3QLskCvNqWw3kGTmMHjvT4lDMZBvdZRKuMJRDE/LcdxTK+Pdd+5imCRE3gf/s
jWfyBaCRiv3gdjr9p/ichQCd7P6FWoOQb8c9c4UZW1+AnUst9OwI3VgR7XxnZvRL3OCWhBGZwQ6K
Ks6W77UPrSUw9e+qKX8X+MW2auSdwJOsFCRvy4D0qgWd/g97VLb/Sdh5LTeuLFn0ixABoIAC8Epv
RcqbF4TaCN77+vpZoO7EnO6JOPeFIarVMiRQlZW599p97zg78oI5D4Tue0dRuh+j5GjCSIR6T8+V
JX2Xi34dBg4dxLYkx7aEoqQkwgsGXavIjx6rNDxQE19gYh56BIG6ikYacJ9NFs0m1WwL+6LZ+jNv
r6VTvDAwKKaUYajwfpM74qJWVzM+pOzX1Zq/7bdrmJA0DOOKVf7OGTiz2xZJTUPkRUvM1rVVnZtH
yzQhqqbFe2UDDLf6Ot675bDvelt7KLVgKZvoNbPxUtmlsfPyNrgMuKnMXkG4YDDpd5/ZSGu8J/CV
qnKo9zXKd1rT7rxE07Uo1e8ghXiCy56c6zHZkSpVr+qKXnOVxhQbtbE3Vb30A+Nx2rGY94A7G3+v
ieZn3cfBLq6xb8FcLTiZJ3fFbNIW8wy+REs1CH2D7JIsQOwCm5Fc0jXCHuYsVcT9LJeBzV0wDYDV
ehJKSEuhOPKw/3fjp8INRdQukWsD9aw/4350dzpGo2OtgzSxl9j5rAXrJ91BvGkxr/tiJJR87Yvy
2qs65a3BlKDPF63iJYJMvzTj6jSF3qPMLQxcnbbmrIOIKFQfrczO42B0SwNtkKnJraDIHZ3qOulb
+k6T7i/KlsFgQCINE4LBveNsASCZhGWag88DRgQA2fyswgWqUwhGAG4rz29lzwUUJx08XIb9sJI5
cdT2Steku8/98EDOiVv5O7uMmHhZ2T3H7LWVE1fRY75fEzlJjk+6SQaMbrpEg64i+yWays/In9UF
jEXbpvmVBvLEYMFH/Z3QWm6r4RCl2dUjo3CMg7dkpkMiV/9Cnnzf5gz6gqBjOK2xFrChUQ3FPyq7
ejuqXr7H/AvQuGIhHEJVzDyajl1zb9nrtpETDYF8EwOwnnqJnBfaXzN0z73SSQFHOmEo1juvIoOg
xg5BHIL9e6BywpiSPtiOHWwHx5wh291ra1vPXVxxl83bRZKheQ1ktUPyuUwrzmidG1B2osjHsoX+
2JafblytaM0wHTHArQl4iOEQyG1ffA41iCIXzmcdQPBKkpTEN3dax7VKdr4xrXj/SUuDQu3AIXPT
ehsE2tLKMafV+CFhDv1W4CfNgjkwi44CCbwmx4EkHzsSeKS5+LDJP3n089YYDl86LqR1hXDbsVOx
4op+sTCmoaQDjgfjlfvBItu0i+/S0S/Xmu0DVg9Rtde6vbo9Qxd9qSom4mbRIG7C3l1ZZDc4drej
xNjnU/Op68zmcuUvGDDiMVkUk3hSzZMMGDjllbuhkww2qAUpPCm5H6XlbaZyqd5h/8A95TRuyPbs
DfUDsKf8cN+mKroydn4sQ596qgpPlDEYe5X/Q4c2ExswjqcBEzYyhA5kLg3F2rVOIuekDD95XA/S
fAkne9UpCJg4rujldz275UVrkg9GyVzs2VCtapAoXpZ+oERl6SRJD0hx9xipul4gY7latfG7rEkl
9rzoyvWdrJ2yeAsJJRaMBA/oC9ieOM29DwSjV1H2xbUzLVsw73PO3qqwOfEUIiZwRV0LI5MbVV2K
tOnXEYewBVNMxVSoJeQUnHlpdtYSwwCftE6qnnBl+Ibcux3ErChGYMD5ZumOAQHw9OGmwtfWDOje
+bMymM1MXgovf5x8vdhI0yapAoNkFoNAodmuHWX+gmbSWVeUuwszBt1GNNcqj1sHgNux5/s0HYpK
eFCiTx7GMtKWwqQ9Az5+U/qkFCDRwWDgA8pt72LkrHBM2ZoqABA82Du4CdA9wl6CMvNBtYYEFkoq
yPlGekY5EFMCBQ8p+xJ7JBGIBUuEJBWhqBocr4ZiekITnDy/RenRd0O01S3xrpZ5o63gzzFWKtN7
J0g/x17/FENtrHzrZFeBBvfJp3fvYRPuUBkxhNJcnUYocbo0bdCfRlWBrbVEqWAawTHup3cmeQsD
Ad+26dmF3WhTjlV/rN2BqeZXazO7HGdoQty7yMJnLOKYHDhlwkqN1C88v8mlKWq2UqCIBnEkx9aL
cLL5dwXI5zIjrHvM5J1u7lrd/moGEGeTNay9QmVot8xHPJunWYC2yzhbxmQlM5gDBVX23A7gB/AF
wcl3C847IhmXjovOo1SUQtZV9X2+bmOmpH4BT9dt8Rb4pEBSowouk27WUVlqoZcuBln0mgvjGiZ5
i9VG3+RNvc+tMd83Q4/6xiTu1V9bmbkRZvw7cU2S4+l7L1n77xxeohyot4L2hVqvIgkCA/WybuM9
5T+xIXTYV+0DIvsnXx9e2wyXns4dvLLQFyzaga+wyLhU4VOlAQDKSINNOvOR+QzYwoZ6EN3YQg7d
STPh2GlT9oYx7Vc2QxocxFyd1iL3lOj9kO9Ny8aP0Ui8pkYBE2zWZmWCGYzhuNus8w9tmTgbDcrV
gonbTJMf++zQoqNouxAKfZxzMwLTXAS1iqAmG5+Fnb3UOSLyCVFWHXsE+4zOPutm0g0ATZ149QWq
5kZMe8TGpD9UZznaO95nBB9zBJQqFDWscVWNy9wp6uGB5OqXj1kK2eZzIgWLdHMqYqA6osD13aIE
WsgK2I42C67zl8ZHHxYnrwGYItfP7BXd750U9jOUIFBwrvXRQ6kkjundcO17rJLasrQJdOjCVZ+m
LTdL1LMP82u4DhZEV4t2qYcoTgVoqCmfwlj/ZGGvT2p49oSHWn8cHmTB+Y+rBkxQgjFvYFS4MLJM
PHAMSCbt3hh9xr/+vcMKkcOyLEaiG4SR4hYfnxvZBFc4Epeu2bWjHb7gb1mmwnSXeuSiw2FKv5mA
pMZN8aszT0NsKLqp/HNUdcMq79OJtG/tjCmNNNbY3rAoRUc9AAJnmptM14O1NnSfPj322nEl/wte
pCySize9p551SU2PrGiTfJQMGd/WiaoPVjummNqQglLQP5g4dCvI1cs4qOiKTIRHMSxYQ397JsF5
79p9e8LWr8HBqYme5pzEq0lnxs3kfdp7p5GZcp047xUt1W1Atp2sbERyaOBZlMIWWmYjKU9xWhfN
2XfRU0ht+DSz8EijGV52CcUM4eaagQ68K1FdRKBNh2TqZ0qGvkLwXC1j2hsLf16KMkur1mCvOr26
lqnJD0rgEUDOJekggAI5VuY5SjgzTgbo1UKz7so8G041E1o2JQX4ZTU6xS/N5f3OU6DlSUBzOWnk
Ieu7eI2ijyzcxiEXpiw+LZtM5wwdA6J68TDq4U+ftCB6wrqiVAQwOhT70kICp+yI9xTbK9kRgpla
X3x4RtXhGaFs1St7y5KF/9XC6Wdl2s41g3oRWSVT+VnMrLS7nCMNaBDUmubrlKkLviSyWhqP6IZO
TGC0InNNSDNzTm8X+v0pUtVrXaBQy2YxYWBRU889HiZuV0Gml2VA4Yo0cXFHMhZItUI06nyNXg8G
lxdtqQYZLcOZvx2HxqZXQPZzHVoCmgxtbbBe7bz7pgJkUvA/i1hwgxCVmo4Jg4o6JDwrKjYVI8og
5Pa3OLB5owyP2vwwUCfN3BI72Ue/ItUyZuQbkmshj8g7rM3kEX6CCFFBeyGjsY6HrURpgMYEMJ/y
VtSWlJ5TBYyRla/qsCCijdhEbcUODWpwUisr7Z/TeNpzXoPHzYi36ax8MarDoLv13jM7lkR2B7JN
TmE+/AS/ona62MdtTlSCYrKNI/Pk4riTnAV6omwWvTGmKwGVz6+sAJOh9zWO3noYuVNLAohDA5mu
MEcC5KIneyqefCjYtBp3aYOhkeR1F+zoaDvHEUUe4hI1bDSm9XDyAOLCLYfiONbBh+LE3JXZuQr5
gqiYnScVSiOfpG+aPmlZQ8HVygMJ78tR+v11agHqon1DiMMWyPW8pWUFDs905a5+6TjjuLmmM/Dx
/RXUb8SmyIjXuW+wGtFhYVxLVGnTDz/ijuG8qSa5EKW/NmfVu58LqNzao2Pg553GkOhm7QqF0wal
BUVYti42xKYOkAm0aicN6lnn0+B4tsAcLo9dd3BFwWIfy7faM2g9VtikURUwhQHa5pVANbGkc3II
1jF4sRUR7PtMIsHE0f6Rt+2zQzgwvb2h3vSif/PLloBzmI34RECr9rCXtU+ypIGL5IzBnGUFFm0V
Twjcqx4HdklvcmNNXIuWHngbn1BxHUQEQscvk8KBPjhAbZBp2XHMQphV5SP8yezUYgonnkRdDWKf
ToOu7cyp048dotPvh3I0jwiEkEFkpkl2yaffYLTk9HjMJdGRPrlV6z7M3V2i5BXzxY9ASHdJBsul
hpYBGjqV6xBIf1KP276mX2e4D56lzrRbw73dQrc3GKfuWndKllOfTWdqmjW4vpBdsu8TbzUB+loV
OeFdTkg+UAS/VwtpLBJ8zuaCOW8+/5GDSJZNXzQ/vYQZf0Vbb9GY/Q6d/c9+rqVrrXzzvVI7RjAd
F4FHd8nqIN3beTvnhK36mcfFBHNpNE1He2ry162prelwqnPvoqYn4GttFw0kcRUsPVIpJ+u+ifNn
ZyJSJoNm4CSmvVHT+NzHODD7Vp9Wlp01y7JOl0Yru41Zh4Bio2xNS2y4Q2Vwz1gKDnbh0R91xJlB
y0QjQM2w8u6pAemTBnlzyb2R6N7U2brFjJar+p9MO0fXJeu1i6CrGVAQAqNAkRNl+wAL0YLRUbUP
o1+GBv4wjPRtlhXOWhINzs6wLhp0MEJLknMYr6JJN+hGpfdRj2BLtyqU6fVT01buxRMjuxAnGq/u
11gsHwwG4AgCNnPAZzK19Aa5z2gJIPJuzfFoz2g3xV2B/T5CJRAhUTQszsvlUzLWTFFJNuatsn57
pEwsfDkGlxTVIyVcjRs2SX93pgLhGhOZ3Nv9RrbWySujx7nSXlWl8TRlGwih91p8x+ib/A6tevCS
9DluriXOxmvZ8Z5ylaw1A7CjrdFashyq6wznhEe+UB6SwBBGabUufNYWtm6DeXgxwnYaXrWpURs7
g3TZ40NizEOKQpSLdRTawSac5JcdPrbRWdey35ZprxKkXfgeXJu+Xv2sglSf71K24FimS4rBDdV2
u/cb9w1/NDsKUk7ImZvOGOpDrG/bWAPZ2hodyqD8UyhAYsbkdedyzgSUCO4DWPuBr7p7zikRuZ6I
A/g2uUH559v5l0qxUxP1czL74g0EBYLRQEPVxxcrmqFeZ+1suFhnly7ymfiml5LD68afoO63FmTN
zP/QhOImTehf5vTN/cd+yM3DIBhqi2VlT9NuJCp3KSvWTK978ElC2dZ2nq+NmPKdXQFb0e9Iko1p
4IrWZkiRAMXUWUi0eozvQzgW626fHqZSXgnafHGEXe0SL/9IYS4uBk/Tdw5X+doB+o3F56h3fral
Nf9DNP2O2Id8VSjGrD7zuCmrsJ+y5oHACi3kHskvVQcINwestGbHPcEUtH5gbh8sOdfu1AhAMwOZ
v+j08UtGmgFZ2uo3mu+SthQUFjUPx7gxHrwVWZHGzki8z5EhHeUJXVUdekE6RXhvTeIh0oNPoMB9
DxGTvHfaKKAQ37vxtwZ6KRw4YelaQzKM8x6N3c9GfBSMejssK342zY14dyts+d4SXb0MnwfDnQ5j
iwk88y5jNdcjjYUk4QU8JeNsYzcyiDPYwxw13alcfEJGfmlVlS4bBl2uIPlpxPjGKOcKRubMGHQh
kel2UFJ3paJDMGUoCYn/qWkKIWD8MeaPRmP6V/SCc9MXAUeZi1UU6TYRX2LP0Dq8lKZ79G3ri2uy
egqLtt1WMPVByBlnRqqFR8iBY3/WNjy/elkPalyLXKQ7Qm/XKb/Nopq6fFcZmUNuH8qlpqJ/qNec
K3lpXzjAGXif60VVod21GsRsiUX9wkT52pr4e0whDjInb7cjblba+PDcEmoCgZWNsyUH9EmN6QPr
MDToSoYbTwT6kZHj14jI03SQB9SMvTWT9TaEE7kYGk2uYxFxgs6DU2eh3838eVNX/RY4blBRz960
N5kN3dYPwoPVaycOwFtT4uvpGo0Js2Uvy4hwIM922m048edEGuIhizom9fR1Zo7rxjedZ/T7PsLH
VejfcePqa4+2wmIWcN4hgEdBfA01z9ubpRQwmot4A3x2H4+Ni/eEpB/vR9Pg/XRnLKA7AgAM+d0I
l+Ci6M1NZeHTqxtYiJO7bGzsC3bapDudWIGdI6dmwQxoomXD26lV6Ssyyy1HGG0RxWhRLcI7yD4b
oDiDqdU9moGeaLe6Rp9Rm8p7AjDOhMeA1kqf9clcGL16rOJ+a6kNFFL2hmyE3UMeIC5xfPXQYQaS
xemecyUiuMVE072WNbI7YVYfEeMPDJmOtbdl9VhpT4AS3si/eoHVgHuDwI2iSB7JwIPpVhEfkXk4
eJlSY86HoIWO597yNSJ9tAa6i3tnisxAxgHpGcwUHH57dphXLnt/JbZNGX32vthpToNyOb2Gub82
qvAOlhaqWl99OPtycC9lSrwj4i4ad0VAY0ta2wFO8FIDD0viSb6tKKaAPvafXYCMyy4GbDCiIORX
hM9BMn0MCIO5RvkMFMVFo7lf7e8643w/Cu+NGeg71uVMUP/nSn6g6127Hm0IIkx/7fLkTgt4VRDX
LfSo+iU96Ct2UT7hcH1hIkT7grYtFyURB/6w9RvygCsYmrOiQF/dfJ0OjSigbNb+/6yet89X3Rju
kth50cekPVrl1ByRdya7cJAHo3WaY1D72eEbFaSxH2dFmKwzrLy4KoAW3siFVc1kwsOStitQYi2w
I8hjZXfaC630M6t9fI/EjVMCau8M9Q5N1gyxt1MXIBI8+zDhIdA4QT7adsy2MSZ3whY2m8egk8uI
K28Y6KUWA6VGEFrJvu1JhL4Rx25PZzA6PZJEewwAXXYmSap6o2Vno9DHY5NZyRy/GbB2c0nVaLX3
TCW5BVGEZ6K0PgolOmRtRn9mDhxsSWE5espsHlTLmi7zknaS65srG6s2XRgH3aRvxfPAaZPX3XQP
m/sHgrno2sXQ4b08c06jrzO9d5caqK+DC2vh8j0+tsr4zqeeOkaC7SVWw/TRme1dIwisdzwDBzNO
kXn9qm4D69bmJyZlhI6nnnAlztKaIOpfwCUh0VbhRYQI8liXyDOZwRp9UC2iHFq6mZ6qtJ/g60Hl
FVHMLD6K4XCojKci+aLPlz3d6tSibEzAUiGJXOCVd/pEAqLMFBTaiRaSzH6aPqMBPWDk5+XnqnPt
/fwicZXX+xu0KDwYwFiJDcL7nfuwlAsLK/z8kVaokzM2NH6z6B236XBg/ITYN1EX3/WnDx9h10oO
X7bM7JONmnQfdmO2r8bAOTuOhUuxoWtlVmhTITiyNhVG0+2/SSjUtjqUQwZDRuhFl2o2T/Uxp1yl
+cXDNKet1YjPPqGWdtBR3emqgkM/T9tpnNt9TCyKqzHxm2WjncGl7JRIer6/t8bJkr7iKTLMj66f
5NXTe3kgU9ugy8sf8A9M239YaP9kn5l/8im/yWdAe21b4qA1HDkDPP9BPqsKC0CE8H4bnsVKOclD
EZJCqOX2cYgtue9V+h4D0SrNUDzFaHjWNlIqqB8B5cm3Eucmx8kwqmMbHE+xyyjNaUS8r6oivOeO
Jy3NQo6FHzpvh7Urc2cVdXCL/8sfAiiu/EbwzXy6+Q+RrmcKaXuG1B2AhH/+IdAD2aQLhUauktAC
an0LMPUhbLV1CWIOUC1EjllqrxfBkwsbekZzfY02JfQ0B5NQGHLgRPSQ25TKfk/BDz6A7U2aFy3S
jmRaav+FLOtYf//K0rGErZOYAc8axt1f1LkBK3IQVqCK7bTPGNpkVrZNiNXYNim9/QT7znvdmnso
pQIneBLsc2Uk52Jo5hzz0sQfS+tmW8hyRCaZ+ofAwVKf28Zj48QHcKfTG1I/FJCuefRmFfXtoSzD
lfQDqJ6u7x/YAvs7FP90SA0CdRKH/kBcmehslZIr10keQ52kYs+SEDpnNYoVM4fRPfg/raWTXsLD
7SPZig8BgQIgjkUDCpTXmbY0uOC2GLeTD3Eqp4BW9KqvTFdxNLiOtQ1shZbBcty3vCNPSNPCS+Vo
9eu8BoVNWTy2jXb008i662WMIUhP4Xxi4r5LwmHcjeOMDS0RiKGi5U40X+hwa0dEO/FDL832WlAO
JQIm779fat7/u2dcxxVcbBZUW2SE1l/3DJVjSAdMA/jBVh8V1b4tVfA4EZp7jkps88D1zVADl01O
IZjNmuNOqTNwu0HdYDjYj4Hr09u2CL+IVLkdZpRSO2fYoowd97ennSSIaCxnAIPePlRdmuy1UMPU
Qm/0gSidZAm+zd1abs3WYBnDuvfoAXOSXHCuCB+bWj3KyUnOdWSjaCWmG9pIcZeNGI2Fx0CPaFv7
JCXhXDECodtyPTljv5LKSI8E8/QLppbR0basYD35Ht1ft8mOCDR2Sao7Ly40u13tply2WY+nJ5zp
tui9xh0AEtAGt+d2JU5x1TEdwLL2WMuo2qnefR0z7/6mP709ICC+B4eGcsfygQNnnb72qRqfCw3N
upD6+NzWxtWvBEf4MUPBYZn0ZyYfSL2dM/hIcEScgljZqzC3yw8mO6sy9+yf7qzc6zvgYDPQftVL
jS0BVznGh9Q7qyj/QWmd7P7zuSKQ53+/SuT/W5DAHjPs81yXktoGPPHngqSFkoORAUEGX6m3aVBR
n6aUJFbNHgCmWKG+I3EOiouj03IYGu/swcR/FBOL0cQVJhZI3UAn9iXOWRfxnxMZK0MTz30Xtfed
NoUXZb850m4eqpgGXeBHVGE1x5/YuCdvLYNqo6Vf5ZB+eaU6I9XUjvbM1x1rpiOlGrR9GQsywUJ0
1TdSimqQdhLsPaeGEEkVpNPFxQYU1W7xeHsoug7MB4SuJ7OkZpnG0UVSqkPThye2bue14KZgTFSc
7Qfb+B2lUfNO7AGq7KJ9DYDuwU8gpi+P9fQFXCME/YnYmX9/4S3z72XVY/n3dBtgN1sar/2fL7wQ
U2fjikoXjuvhGpFlidA8K7KdI9Z6NnzEeqIA3IU6sUmFPPmlD/4ibz5rK6mh+6LuihHZIeYqGOGg
u6Df6QRn4kKvAfTZhzgGpW5lnG+tGqPmTPFjcXUOjj++30TXtwe/I6UhMoIf7mTi+pG9Zz6D6QGi
W+tLWMrj0ofYSFMjq1EmhcZpsAZFyAhGqtihNwMzNBB6tvr318YQ89r0z20S4RGXos1Gadq6Zer6
ny8OdEWVeiEBL/jHrO0NGnkjCqO8g1FdNi7zAWc4FnZHk9oq2vwz6a2fQRF+9LZd35O8RIhP0gKQ
yujhixblG7f+uK1rvTuObe8cCPcId2WLVNxorftBEsFZ1FVwCiuR0U9HI6s6t2BG8n77jMN9ekQ1
C7R8/oIpiuuLVvj6Dy/pSISLy01jlcMpGg3j4NqRsRWT3cy7D111A0urK4nriwkQ7sIw/9kM8sEq
nTvWXHW8wVx63WFlij3gdtVA6rPfA0TVANwlZF3Q5TgwUih/RBYti5B+yAs+1GIR6eqCQt4/Wb33
9G1a0FCgAYKOwQAYCKI8LOHwzfJkWg00LA96XuWPujR+hJ0T/lAwUyJyVBj/TG803vO1aAzyFiZ3
lTYOc7RQJ1gi5R+WYdcSbqRPcOvGhqzQlliAZQo0iiGP5t59r7FRgTavcozq4qH7mw1SA/qe5VQB
u8Cz0FxuN/DQdM2RkneGZoxXus7EM4Bw3tye9pk2XhO7uhdudrrpNckyL+70VQF+7SxywsI6XCq7
KvLaS9Y00wpDYfHi2QZzGSCI+DgRa8hGW98ODg0s5inVJshC6aqPR15RE8x7y0L9GtOiRGHm+VtA
hFz8Xaw3W6YpaqmaQb2n6XiRYrC+QBotDVap/1JXGfrfK4BrCJuBmmtztVvSc+fC6x9FbQMXsfSr
BIiLE4ZbbQr0HTgkzpRhubsxz1wMrZL+Er1tZ861E88sYE1CYfVdhJdGtfQZNj1mIho4Ltr1UXWj
fxLO8GrLgGkiEDLjeONTdq38TbfAAJfbHMzMaJ61XG8PwOiZvTrBPm78aW0khYB2MmSbAs0u45Lo
DYteCGvM7Fb01LOzObgMjKwiO0edT2NfMQDyJjKvmjAPmPq42VqjCH/hkO2BLvNXI8kt5z4VLQ0g
T94zaEc+xrJBqWBirxkW31crecekwSCWXt0ulNQGiYoHBn8CsYLLpDRo9fcGSb9UwgKA3CVSJFsl
aTVsjPnp7XMug86dVkXARXEPBVUMhJj8yHXXetwOo/UD6DPT6YLY1dGw14xag6VfjQaBJ5Ig7NwN
h8MU0wOxW2k9ASe/Y6kB3do5H4ivvohlKu9BRwFiTdC+3+i4GoQG5BsYd6W6YvVNHkrPjh8Q+f4C
DRodb8+C8r8j+615CfxzibQc9mZL9xxqVWn/Vd6pYKTvVxFlRBsiAQRYEYPDT3sZIWwufGcKfgGc
wZzcOcHCgd/IXL3BZ21W96Y0LqNpxM/ddGkh7F1KPd7lKgQgwsCWFnQgxTZhmktmdOYDaAYg4hMb
Q+AM2FSmFypcO6luHtuYvERFsgA/AD59HEVUmgwuYrOxr73tdM8lMZjNjMtLDc8+twOLlkApFOdP
JWPaB2c0vtfTNhzb6/dpofa0ZRANuJ11YR26SoSPkqQ9XLH1wRha/C8yirNT/u60YXi+PdzAmHZL
lcSCrNM9WyvU7sRLdOXrRG99kzmsQJYTlK9JK58k4R/n0NLDxx6RxkKLiP7tB4bPVevmd/xexOcK
IiBuavnbwxDYDiVQQoiJLTGLoVJFLo8Mz7am7sAEJ13plfDODe7oRS3c5EAXAkvbbCrw6Ogu2rqH
oUNSM9IvhlUtHvEp7507LZqYHcH/YjZ7/92eIGP1nGmfo2VPO5sURVT9pn+pM+ksU7cKjyUqtmVh
GOnWhR8JoyBuLvUcjuDkj1E36KCTRLEdqLapZRluNPP4m2u1PlCsWw8CshYiNfPZFE5wV0vEcEn9
7d5ERvfmjmN6JMTFWOuT/h7BebvrZ+1nNBlgSPPB63YkMHM2k9zMaKuZ8xG03PmmMrYmTfwelTt6
uzvE4dru36sCE5L6P654x9SlyXxSWnNhQJyI/td6GQ7GNFkJcTqgnzapae+cBAVCoR5CbscSfuqu
pEdMlxOr6+iSu1nEuza4CsEk1A9fQlTUMYljk5EfnaETT36a33mBu/5eRQy0V0YDWWHUkUsxc4+X
JTVnRy93L9v8m7r/B3T/nx0N70+WO38Md620qW6EJ8kekfMf+4/FXzFhpY3UkKQcaWqboEN5tUqG
ZDcriFmy2QYzyCsSlYIy0W2tocLzOB+a9LJC4NgMB4PxLy4DTthB5qFPuJnW8NpGewVxFrnh9No7
cA/SEOO0kL9wLDCJjquP76+Ufasx7NMQqhndJjX8GnpIZYId7NX65jiYRu4c8nzJ5kL6FOGyElWK
POxmZXRQPh5r29jauhfDyQaLW/oouswIwGPA5POJjoqzbsfEOrnjYzox1Inx40qttR+xtAxn4wa6
rtIvfJkYvIasABFQ4cLgVmdVndQBRU1xpw3bPiRKaijgThjBqjG95Dw16AQ4b7brfLDNdWjRHm/9
X2HiMyQuh36nefZeVT3fMS7FqwdGbomyOz8MWb68Ld3xc2D7w250mbLewOVVqv8EmeYd+8aPQJAm
V+FDZqxNOudxHdi729MS9tl/ubDdP0/qjglAQhiuazAsFmiixFwo/ONasEOiKX3Z/ipmaOWkZhe7
eXttSjEjoFleFqUeaNeYIxaCO/PsYJd+sFJDLOO+p36Yb3+NXKFsJqblzogkvMO0MQrNX+L2TM4i
hHI9dMyX6AduYjL+9hgW/GUa1z36eGsiI7zpr1NXIVhlOmVQmu/ZCUHj+J04FIlF5NvsWW8xqs++
uWa2zNR5GmwJ+uxRUVjl+yzas1njzEEf1txg6mB6BOfB20RB40Bb1R2JaMI0q9mIdFJiyjnqgywn
C2qbjllzHyvoxrdMjW87tCwvkjEzcNEKUnM0AMmJyesY0nt/mpaFL3TiMOnVoNufTpGZPQ24YA5a
XzD7nD8KBmmtZEe4s3LZcvKTKRsXNFMAtSVQx9ZXSzcqq1NqfIUNmcCqjmnGo/jyfMKc6qd/X8DE
XxlN8/vs6hxpHGjHhk3gzp/vM5g0J7WL9NdovgzC6b+LPA7fpCYyJNtFaVhfMkXN1SXhi2OGO1CN
04fRw0Zo4+v3JTFE+EzitufkMdGWsiSvQy+q98qnTZCRfIk/2ynfkUnCe7+vMyf9RIvzU0k3edTS
PjmUoy3W8C0IiyZvJQiGcZkIikZOduWSIF1NieB8e3DnDRYa+L+/CtSmf63jtLbA1RsCkbEB7875
qwdKyy/iaEz/cqiJLswMzh1xb6pPOwWT7gcfea6rTRanr1PNe4MhzNo4Ju5XAM7lDuVkAX+A0kUX
KMQiZuKfVb4Fo3cWblO/2yG7U5paUEPD8q0M2ZCnLJqutwcXVejBChVQLf/NyArMgXygN5zeWhm8
zU/U/36Ws0KDVfp1yOsEjQ2IKhyVZDbNBUk01yfS0p4Y0hV3YEYyJnUKARf9wg2Bc1vuKMIDZ0hx
jrQS5Q8grDDuUC+C/C0+pwyxCX7I+hxIb2HNY5y2j9660U4wgZQ/hyrvLo7QHhjaJ6d89N96RYxH
yvt7tiKt26YtOztG0mZx605FmVccm0T8EqYCUCIxbKOspBcfFzssuNZr5ZN0mUncSzWRVBvpd/Zz
H1pA+2JQ5bhOd6Z8peHwq57v61K0JXtIjqM6quEhoTQ89AKjCDe5Vy5vfbK+Fdb2dttbU2vu0rll
hwDg+4tsfOCHoJsNYnF+baf/sIuJfEDEBHNzZ4wIScbB//0/3J3JkqTIuYVfRS9AmzPDNiDGzMh5
3mCRE7MDzszT349qXbsmmd2Fttq0utVdWZWR4P4P53xn6kr8PrhUFflkGxzR7ZW5/oXGpb3CjWOP
Ir9i9Goc/u5vjahy96V05ufUKcMoG3Z/e/1ilY8Pf7ydy2Tf+pN5E6W5PA8qjs6kezCHLFhW//01
8sm9FWWmgNW/1ujeX9HOnJEOajvEpvUWGkbyCbWi9luGzARQdsRtU4D1Twbz2ucySbDU996htjAu
+6Ql39WVMwNgK6xT7Tj90bBG9ix0v5VYir3skzjQlPskq7m6N01S2Sv29IeyMh7LuSJisHMRHjXd
ed1RgebN/ZNmCjY3k9ndVMRGAifpuy0YUZLhZ7iqEHrIc1S9iw48rU66kVAQOm4MHxN6jmZr4lzL
Rrws1s14sAe3+HIkcvI/m7FIfPWAMeEb5t2hbJaDYdrzOVrm6CYeYXdadmzuZWstJ0toeKyH6qvj
2MKkML9Y1Mc3LVyyA9KXvYxnjEiNb74WgMbJD27YazpgD2a6Cp000TlS0BGpP8xBy8AJMoFqTPUr
iTnE6GeREmCSeSarHVrTz3jJbuDYdkB9RbfP8e7uoj4eD62ddYdhFmiAmvYYO/l0HtH1ik4vHkzo
fKC13AdluWP4B7aa2eV8+htFbHmCg8EbzzISD3GW+v9EERt2EWAprZ6qCFZkPhbbePSXl5bJPuNo
mIQ6DRPulqiY4H1JWT6Kweru/xyC/1Ho0jn9UlVb/Xb/Hqz0LzlM/zXRTMw3//9kpg0RQpd/pP84
/Kivnxjht7z8S0oTv/jvkCbd/8sxHJ/LE/QUwcQ+dfP4J6RJt/9yTVpC3yZtl+bA4vaV/8xosv8y
mG2jSLVNg4g7mxvnnxlNlvGX7VByuXw9X1CM6/9JRhMSunVs+39tOfe6a7OCck0GmIJWxf63Ws41
5mIyiJYLzFHT7kX5G4FtvU/j5lkfYwCRsnmL15q+cfroSOb0aYbJ8DAA+DmLCNpiXJLf3bb+FVl/
atNXRolOrcaAActi6cVXR947wlMTUgT6WSYDy+EPJkj5bDQLf91s4Wa9rcb0ZxmJdJ6F/TCSnbRJ
TXM6JYa6TdoJ/ThDM9fJvxRA1o0DT2KobnWAOY+FUp8NQrwgnXPzmBd3aZsPj20V6ztsm+QVSLXT
yEJ+sTombUj4QMiUKGGMsb7DDL5cLRlylcyjoqgzHQEI++YpE8OjwwR/Z2ccFRP3QeV5/RHBvXtS
s/KtgCgkUPI7MiPlFTPU+bb0058pT+e9N1X2tdLjeKfp+C3/2N67nqrFbmR0tEokklNysWvzp8rj
14Xa/zUpbYwp8GnS/FcN9RmlHZlvFtmr3pKPmzKGOJw2l9LDyrzMLB9pFAEztnsA2/jTS1XeltVd
imAln2LxXIqjrcXdsahkdkBPHwiQ+3e5ZEEx+f3eAy4apJDBgnLJ551RMEJRTJakgfgWKu6zxW+9
0Tz/qYRYynceTaGj3ztMNBHo+sc1heHg6kt3tKgKtMHPQ6PKv6s0GqmY8+JakAnsjfPI0IWF6+gd
MLYRI4vPhhhs4ETSBRqUxvN9jgE7sFSOrVqOzjb1EX5OdclANMHUICiON6XXMv6DDsbo/WepDKqC
9isaGc9JOQt4IT2uNM5zNALsTpwSdAs/RrVzltbaFs40HCD/9Bu3bvLnDFVqM4ysA9TWNec0LAeH
FO5RPP1R3sdx7W9dkPyhtJJpOwzVKaNY38YUqu1UG7eWOTFVtGnRqBGhmDuYxGqGV4YL2q2SXbTj
tswO5sQegBXlfIhTuz0mPiq4rKiCqp6SHb5qfU/UNSJFH19bkzTL7Z9mEGQ+pimswhqrNubSSM56
sJatRxeQdbG8rjqnQP1YiY2O3vpOh0LAi92fHId7LxJrCN/AcqZCIxqTYr1qvoj91qqQedYdIJ3x
ZteRuH10EtZ7fts226Lv8a01ZcF1X8IlqJv2yitb0DvTvm7MA+SlHaKo/pIwjNa83HjHdadv4fL4
C4Iy6c/mXqtLNAtcjPwDWkUXMplQ+bHGMwCbY3wqcGTtutF4TWpPHBWaFHCQsbMZF4Idzcl+9spG
ML1n50X0ibdZfD8/evryyibgYrHz3EDqJJdgcD7QLHLatDcz7KO5yX/MzOvCMinI6iB3eGgaUN8q
xkNwJzux3PXAj9fWobbbiu8Nl26mrBJXR3bfxnN20Ufgupoz7Sh76yN6gpc+NY91W9cvDFAdMr8J
c9Tofw49BqQ5ntigEjEL9nUFZRlhR/LMvVfId2XiiMKb+M265cFCKvSpy+LHyeTBHNLmQafZ3TY4
IG0GlictltiFo5ZIHhkR/0lxkcrywzPTL6sI0dFjOXVCSpX6bHdRAAId4ZVqc4a/Gv6bQbKaaSIi
n3pZAQyQAWe3xNThXvtZTkB1hI981jqTXUdR7QCXnFZ5yDQhu0aeEG8bs70HM5mjydV/WtN8QTMy
71Jg8yen6k6LjSWneDOVBm8x0qdNveZ2L6TubfrfqWfFCtecR9lfz4QMkuySEQkbdcv3CAGE+Ga+
2tZJCEivlvwld3F11/yUA9J3hl3eXYuqOFclNeHsDeesJm4DOH66KVX1jGTjXsUWXEQ6Wk/2oMfm
3zmaH12b4K1oQZBeDIdS5Ydced/WlKZhHHVvBpIFT3ceM5RWdX+zrLDtSMkwAdJwxpzAAkzxdKj0
wYkemnqETQ5XdUPDIoHxIueyE/UkzAlT/OTp1wXxdZtOpMA3xhGo5xTGjCOXtK1O3G2Bway1V/6b
ACkc5pjNU/I8ohmY4dyggSSPbOORNBrNmMbwIzJ/PUAb5tHDjRD6un7xVpLiuMZqR2JncmbspcCB
gxnsJmuLPCh78+B3QPWWesL5ZKKsGfPdkRe03mFKPmlCoLZTYLAxUs0KGzQKwvrY7OOJw1h/BRDK
WlixbdWkfgEqfElN5wr3PpCHBmz1aJKkqMhOq9eMKVEmMZJgqBGihrSFwwzDvKeCuO8RXubo0NQI
JofN5t1QMysD2Lkpp/ETnUi0gbpLT2f1d+zgLcQN1t1oEUuN0B3fXrocUQ/8JASSslH5NnU0BlnR
clSZmD1LkJGlPb3WmrnDIPKY2UBzCq/8bTr/u5rST6NggeP58bGWsg3zLrq4S3NGsUdnNhXp1tGi
GyuxBrxwOUTDWr2idzlOwu5OxbuXWt8OkMTz4pzTio/I46wm9ax9zyqfMD7XHoNl4sZLm/p+EI0R
oHZDsgowCbOsOk6qB5buaFwQicED7Lj7zoZb3uU9g1Y86JrTUSENp6jl8cJvuB/LdAu3o8DUeDKM
la45fxm2euv9JQWK0s/HJtJ+hJXcRdMq3mjyx9YzKEKMExlL5VHnbQ3BwLbXIzb8DDjX5AxBFGnP
Sw1hHFTXS0rqkIJRH9Y4GbdVgQLMkN0BUq/EgEb4+iJGTErxgoi3iq6xwTBrAidaVLg0bNW88Enc
9n4BxWq0vhAGIeU1ixc5oqFGlcMUDCYGqzGQcoVt/uC+5U4VwKx6ib5fjBemJIfBdyifuu63aBjj
Kd1+VKI5uYCZtvrqxWZTgzlBvo2RvDNFfRM1EPpZV7x4JFUFFaInYHtgvFX/VrZMSBIdJnePgh87
KEZVYHlxsDRdHE5DvQb+5M+EW+WhVift3kMyWLTqt6tNKAoSCTI1VtACll0w9MxOu0ZwGlCP0zW+
Y56JXBYbUbDWswrme5nHodSVtnMk22CfDs1O2eZrl/XdidHf1aCq7GR65Mesk0TKKtRiI8l5UCfR
FVQfAkjbjBNg1+jqJ8mSceeInxH0/UbM87JTuWmcSoxT9WRWV+MS11fcgGoXye6jWP9rf+m//BmU
b7uwtCrfIwqyCQd6E4kmcFSGLZ4V34bZUlACmd64ylgAFucUo7UrDlo+fNpW/sni1bhpQAXjyDiY
/nQeovE7Z2qAmQXihiZlsRmnJ8VrZ9cakAr7oYU5QoqR8+QlMGt6XQebaKfzRojuOxqq76zs4EXq
HICqbZ6tplSnedEp9cwdlHK7e8tZw65Om6PnTa+2mT1G162QwwGH6q22GL+5J7w941o9qXhwzeje
c0SIYV6ElohuHAWXf6CkmVwYBVF8TjQv9En3PDlDcRSTlQaYZM5yHKxzP1lXg53dZYjL5ELKh5Oc
xwUTXjKXn37swu7FUiBkRvgbxlY8ERr83sVpDooCqdA9zJa6augo7DtV+7cmBXcyevNeVvHFFx47
NY2Autwh8F3b4UXeTpyiaUQeR60MlIqZ/kFWkZWOiC0xTDZJfB/7xdaGlKLTU9ttGtam/1WAGsN3
/Dliz2iEdhSpc5NKBzKpPrEVBrASteY32NeUSsn/XPCWJ4N9ihW+YbCzPqHVyUveLvdas5wTG9i8
xzpiZxlXwuhsdDE++8MEPj5lZcXdImmsBkhUTim3pYBKPWfLc10aZ1Q/fP8QuGq5NysMFvEY4zGt
eKHcrL7yokvMHy9hVJBR21vLoG/clH+ZpuZ+SJ+k37m70Y+Ome+uD1p0X/nLxxDRNjXy0kvvc2rS
J9dS0A1tONAwdjnaE36YpfjglLyfq8bb2Frp0i5QG0WOfRSd99FDwz+J6EOSg3FVdAb5ZIPN7aT8
T3s2MxhEA/V7xHSImmZqfEA4FhTpEQaxBC2a0sCuUi60UGb22yF/LUY57ud8P1oa+8qak4DGjJRy
xSQ20slCKGgthThqhZOGtpF9jp6VB0SK53zjFUCF+VLouMdkuTxaA7QP4mZA8sLHJ/DjQJJLEurr
1knxlceic4Ns5gKNTfcqgTGpmv55hFyx82R7KNmlBsOI9jV6Akh8U6etfoWaET50dhtP3KKZ6z3g
/t6XOF6Zyt1I3NDcFCjdy0cG1xtvLiPI/TwGnBM34wzFTlVSbcm7oJdwbJLroPSKxPY2vcnRZg5Z
sU/a5SXP27tk7j7NKZmCZXCxCSTNVWz4z1hIUDnGfRMyVkeaq/GNd7TEKEr3LIecDdDYaYe5hW3a
jUbw7EYfgdC3HIc3s9sD6Btfl9xZHitQTEuu/PM83cxWnIZqmlVQ4ChCFOtuGpKMDi04m2qhgjFb
Bp665aX7oZTJYVQmUZuuGsLBjzu8f/4PszPrBWq9PBFbyM1zVou2ippqDJkk2Wzln+JVEYlS6BSo
i7pP9YQNUKUOSzzuSciy98LlPcdOe9VJ4F4kz6iNMdu/lbZB43PDuo4Ngsm0m2smrEmVQF9B3MrY
h5kbnT2pg2upOkIBIig3dn+cRVoeagHMeabb8swgxZRndSlFXu6ZdKkuBcukkbbHWM3AT096BNzN
lYWzNOrB7qlHYQapHDCEGb9HzGM3euoepqXrAt3xvxM5I0QQfphpXK040dir+7B5UVmSnjl9A5J7
RaNckUbJXStdhzXpKmMdkuWToEQKberjYLSsD4OdEHZEQVqUJ+8Uph4qvwQFmF+/aQOOnIZ2q+iP
WW0QO+s55CZS+u/UPPCgl69E8lUYxI3deuSzND8UIg87Fp1IIOUvQFjuasvb2UAZ4Yhuyzxt6O2Q
qJba/FuB2sVEJQJI1fs4R5plrttez8g+3Mxc77n6ooMcdqdqPvhzfRR2TFBD2Q5hFdtHHb0TK+6e
FI+FHEHbSM5J2W0Bws4ZD2ZSuR/SclVQWW31hJit2gwGTUlVGmjGC1DerodsRYj2OyZgNlwilzqY
Vog/NWisvIaGUq1/Zy0JI1mIS/QrXLE99GJsHuwfM/Sgm8L1HwcOLgNzUN0L70he4Nnl7tkQK/QL
6OoeKA7Q/Kl6oz88uA0e367ygewBa94MxZPMV9jQ5DDShq3qTEwqupIBUWfjXFis6GZa6u/ekftl
GK1NJ4HlO+TL8SmASNSu+wz5O+Us96z7BHPEgqPtEhcuvqKW3qri1wCXKjdmmn81pUF0C1D5zYK9
ZMpKLCbaa0G4QpDm89lFPLNp/eJU29MLEYFnH8D4xjGQF06a+dorsr8NSiadBMZWTjzhHk/YTOoG
x/cbf2b4D6kxUgiwx+q66NqL3OqIMyGs8wEbZO7tKg3veVTn8W6ZPqeeSTSEylOFovFKJeowSNj1
uAGDdCKJBQkYUvdx4Y7MvW3TGfHtMHw5DnMISTZvEC/DzoX7Bkh3LeySD3ScHdOMcQoTkAuGQEja
Tb9IDmpCsKnoTEEgtNCeYhI7DzBLcmM5LhqGnhEjZWfCuXdt+4QkXGxbvMVIC+5rJQR2RJexlkcm
RSzTIBol9KkoJ6obIOdi6h8Vv2XAwgukHxyKRR8JwYhwzRP5EjOfJxV2qlhVUbHXISy8Lg7Qz+G8
L0qK0gVWCjfq3lkSe+shCsPSqbgcXBgfRAJ6y5cYcPitcU0PsT9sLfur0ZoRzy5NgCPw2HV5qiBp
Ldt8iJ48U8EijNJ3M0keSj9fdk7tpOvemp2VgyZ4Qc7RNRCiTdYJYOfWFA0S0KNsC0FHbVDKZWj1
MSjjimVQuuFPFI4lxWNs4J2a/HSrjOLS+6tlulZHQRbFxmMqHfbkwWHq9y+zzrNkFC86GQZMF3HV
jfwpcRi+0oJRfJfHrkAlY7ANDzRGVfixgA3lbR0STXSdw5VBA2xsxKC96AZYKE23WL+QMWXO16Of
fDe6M9zI/gfjAUWVkz2aXbS6541dwqu+TUdMhkXFj6PjuMTR85g5t4hGSRayBKlou9G25c4fkzJM
kvESr27Qjh7ChHjc/4kjWlBoJVbxJka+Y7K8L60ytro9POLIghPin+wSUJXgXA5KwbDRltq3HFS0
7YuHBU3jdqkJQtB8qKtLku4AeU6Bsdx5DTGLgyPf09j9TiOuExb1dCAAHdIVnDMu+cYdSoeOor1l
8kv3NLZk4lFlzbPG9LaDwSEdoOF97wUlP6B5DfFTYvx1uEN8mignLg9mRpaxy1DRGlDCud46MuQ3
A6NZH9xS7jSekNAzYVZ0ZRSakouXCxiEv4qfijl+83h6wracPzoEoTy35DOVpIHUSxnkFsylZdZP
cjXk9X771lPUET5VwhUvw5yKbpI8jBXwnUwY74S4jpxtaC9cqjkT9H1phmqJXyHoUww/0IEuPO70
mS3UNmkBKaSu3ki/gJNO/54JLlzi0fH0I/lNKYA8GMThSJIMWyiCTOitLu2wp31Afm30dHvoWyCJ
2m9VLF9lNHFDUFB6WdJiQjbfwesN8Ns0KxhgQKlGu/E9eGUGqDyA2SW7PFqcGvnuilToMrGJPawI
gjKsbk9t5f+aGu24hzho65Y96ShpT/m87DLNJZsmWdPYxuK6r+NoO5KgOGZJAfFzxnoV0+57DQAr
YX+l+ZNYaT+6T8EwkdhUG7QokYQzkVCHoD84/flL5lQev/tghLnFHDpNf+ATQCMz8u9ItVGorFet
5gtnAyXcxPQHGxF12AhYBRgQZmbORxgpPVHJeCjNMdRcXOOEszGQWmiA/QxzSbWrrJwLuRmviM/W
g46zPoQX/ubO5mPXYdzl4ts4Be8fOE8UhN4rCsFiPzqDh0FVUj24V3ZlfuUwF+BU1NCLo/qq4T7f
+Hn3lLrjYzQz8MEjlYUD8QjWQA8nzHLbAJiKPPUrMpCOfc33MFDbwjLm3qKWkN70NSmXEbTnhxiN
1xWK/GzAXQfs6slJYamNLDo0FazWrvXvkiF7TDVcanT7hLogVsrjez+t9uyV6o1fxW3g+DyMqBAg
uEm0VSCxQDnYHR8+kloxtJuuAGw/ezs25VAyCPIJYoOZcTdEJ0gu8YbFLrk+nsYummiC1IJgoMgB
2xYzrCpnwPBo1u6hc/x7A10+7oGF90fXXsi54H3nNFtcfli11AB7iPR6juH9L5CkXUJBWZYAvnTb
lwWzQqzV3+T5qgArZJC37K1qz7QCoJSPjiSIAL9/G+ePmcvnNmIxDax67w7WT1/1ez/nzc6J8QvK
cuC8nm+0is7fUsO36RtQI6lJZ0NdEvNVm0SzNp4XxyEtxKhe9bbiDmuHCxDE1cpO6p1H5ToecoD+
IePAn9obN0atAcKj19lYMr3vc2i0MSQkL9fDOMdLPIKoinFlbPxRvmc1362biN91dIA6FB7OfWwz
2rRYI5ArTj8a2fta+RckCEswdPkDEuSwsfP3ltoJzwkjE7PseX7p5ViabS2TI0d23vcE+ukOhcxq
0cq+IKHASYu4xprpp6omJpd1dwHSzf6DTz2KRYxipd85LR9aO+UxUG3rRm+6Jzt6EFQxQDB4Ujsm
IxsvgnuaDr+lt54FicES0cF3hWIF2DwXoW0C9nX4d0ian0Y9ATaZfuBd2OV9zbVnEmE2NyXndPQ+
+wgn3YaEirmJAUncgjNjerxmLFFQYrElLKUuvE+vWA4Wquug5t4gRTfHIg4dZjNbh8XO2GC1do6U
Zg35wQOxm5crDTYgPl77gXyaNR/bDAa/AK34AdkMQpGbXzmjASEwNXhOCaQI3Uld6TUxj4v5Ldgo
MwWMNLKH8RNi+thBzqj52VlYKN17YXHLGW2rI2m3984wwSABIwF6t3rURHaJsZ95JuGcoKA85pvQ
MxV2m1QP8E08I9jiWLeJazD5m6Re2ZoZbbgoznbMD6Ov+aHNw3gg3/in89eXYuRCFRm5DF126Zw7
frQGp7BebImBc5jqJgcmma+swu/+fn9M2Nz0Ho0bszNo5HdRImT025HIRtd8nibuqCGCGuXru4xA
KlwalEVtfp/5vypOf/LZNkNYdXdmk37OdX6CX/fYxxDny97bUm85m0n2R2qLfh1IeC6L5BY9NW/a
FNo+dU+X8Cn7klFGvDbJ2qXK4tuexydI04IDSitu/AyoJzdXT3llkHXq3LaZG+YZHy0BKN36FHKA
rT8sNqEb1trvotbeEMCZ4SChFBkOtV0RZxTauP+hZwWLhui7qK4SAp42JjZszlCI4yIBreI112Lx
31Of03pm14BGhYxS17wZC3uPRIb0AH4cW68jN37QuHx8ZOuSy9+vEfxngtmT/bg0WrUFQUyXxM9d
n8THWLVw1wAyhdb6NOjNBLMFMrdpvRPKw9LLGwIyVgAWYFHFFT8EiZbN4CiJZrZnIgBxO+3cJ6zQ
V13LmwTVA4kxYatw43OsFlGyiwo+55HTiskMURH5Yck4seqGy0jq0akX8YV4adizNeke5idNM818
DpHWISFs6hwmV/xN6tgYz322uy0nvD7z4cjI/ynGp0HLgz+vK1trYGKu7EO3LR99VqhOgnvBse+7
BMxH7ubJzmwJ/6FT2C1Cwqtmcs4EagN4QmeAyQpsHLXvquB9maxqp41KC6KZl95vC6IWJpBpEIVC
1P36riWMN0qq/Oi/w59j7mAmr82ygPxZP8hxmLYRrKO69/Zzf1dJTvk4AjgQTfdW4nyLPHqEqnbn
gfOgC2K9UfGHT1ttgWkab1NyxdbAmZRo8fjiwDXdVKn+pVeQAJdYu2SI+Fzh89QOQKdnos0mC+Ro
7FkvuDMRkpExsvVFTXpS2xP2Gg1f/eSAF4mHHbTe12lYEzKPomGHxi1JN5VhMRzTe4wsCNBGAFLk
g0lLHJSWPbnI71K9Bk+sfTGpwDCa3Y40LUQ0qHAxm+uanLE5umt9ugrDGXYT1W1op7fGwEi+tBJQ
x/45Vf61O0S3S+1dSThPRT7drHFnGfmGNcapNNGuVS6NK+6wrSqtnwIPJ1Jgkk319wJYIwY8O6BG
fe/R3AeJ/wKt4waqjrsRbdoHxsxbnNA0uvIB7rC2t3OyWhSOU5o8fsb0zNKoaRiLdNl3ucfsfdMR
vgJDdyBlsTVvGF19KvZSIQCWx2UgKbpqGUn0i4ssdat19a1uqIV+gX2o1nEY6UnfnAzdbPZO4ZEe
0L0P4mWkv9+QuHS7KF5Ga3EuZj0cpK8BbLOKOyJVnVMiGHdY7sTbSaWG38jDRgruVjfu9PITLQaF
HI8p7wHVvrucNH9QREdoDtmLHOhdOx8UodQMLPGSN9TTlpc9srd+U/EM0xlJCQF76QM6gmtNq67b
EptP1s4xSyDyEXtu/fXMFc7A4Zs6TzXahSrpaJVt7MaxP74plTWMDugd2+Zz8ilWFuYgoetj0orQ
oXclu/iCbFpk18A4llWYazwLuNDQYgUNuTcABIPK285jgN25MDnxmsTMKFUgSsMZvLXjnhSidb2Z
YOCM61O9MDRrZiuQsfhASEg1JokPl01sEYRd4XzULi3iQOZzIJAZLUDtJoaNHuxImOtrljHBN7UV
gRvzf+fpO8/Kc0qID3qVQu4E/YPl47SyGixRs+XWuASp1Y0Iao7jjEd68Vgb9F1e1kvoQpQ3q/5m
BgS0TaXHG6A1e6skgmcA4E724m86ruVutFKELTCEETImmUHsLpm7bMgsOcwuh6HZYpIeNfJIXBx4
KTdIXikUPBPOMNzDiUg5sbsy+M8ld/81YjoX6fj/r6YLFGK6PZ/Zv2jo1l/zt4jOEH+Zni58oTsW
ol0bgfY/NXTeX5bNSFwIV+BNtjCt/K+EzvwLXZ3j+r7JL8KJg+7tfyV0+l9/xHi+q5u6iRXN+U8k
dOAs/90ao0PT4rH7Y5ARLiXOv8rkow7iPLCLHHVm9qi11XU95VdsyCCHvw60NIbrnHXNPTiR84I5
74AGAJeVHWjlLjUYww9OfW7MFF2bIW5rPO9B1ogqSK3Vhi+fRd3sMWLQ7KGOjr0ELFb/7OWavU0H
gk4LLX31kgGcmkZ6YZU9dwCWgnFVu62GhUVrHBgx1mOvM1v2UfIGKAGZ22vYkcv6uSlMwJLNpuLc
3SRl9taVa5cI/32kSXPkdD+05Q8UBEZO0ZpgIcgVXWBYl/RuTOovBdkCmwJJheeVJ3diY2z7NVtf
r3qX7Ts1xENWsOIw2oZpZ0qnFjNZa3LvPSJpwVLtFevLN2eQjyCrAFK9x8n8VBmMwKdxaMiAy+LQ
KzPSZ2MmuXMzhzG752va75wKtkiuirR8jdkNvAjuyICicLrVMSvtmrJrzx3z1gODv8dZh9yJxT5J
8w9NyecG41WXq3d8kjDYNNGH1siHiUZ+vzRP1rzGYNo+WyWYLJsW7z90sud5wmM4dTi6hrbNbgu4
X8I3jxH8ZiaLUQLldb25tYGKsDIJNhm89xmeGxKL6EGvF5Q05ovpfLpONoWuBQ2/ga08VeSl+kC8
giUBpqZz6PNf6fC/0wlLbJ9XjLUX4TLtA0igip0Odjngtn6wF/eSdnko7PaceBP1CVQk6flruMo0
oepZtSmOE3ZR8ZUsr05a0jE3d2leIy8cdYxU+fRtjtFV2zHeyihDAQqCnkxTi++QsGGzus0U29zC
+llQM26xV75ObXeWybRry74CyEHmt0nYtyNPsQXCei5eSxQjfFFyPFe4SmL92jDzTl5eycNCggXW
qG3MXn7Xu/7FJUViduB3xdHL1Obs2rEV1bp563dYzUYxBZYffQ8OQIysjjF0593zelkSoERCR1Gv
2jP5hgAg3STTU4Wx1HX8m3xqXlUrD54oD8m8nOmjLmZhEoO4PDtsGv1Mb05mBv87oz7KrP6ql2sJ
SsjO3JmrY5EAj/jWxM0SRI7+RXwtk3X5rjkumtV6IStyJBq4jc+KwNG6Kd5AmEMvrcqL5cDOAkNG
rN26onatDQZcClN5GIpV25WdLH5AayQyPCWcT8HsfAjaHJXzaYI0Ng9d7X2OPP/brjdes26NHCfr
yB9ZWu7GOfqedH+XIn/ieiQLR1YT6EpBB/+8NB5x1Y1OQ7zuLfsr5la6Wu6NPt35vDtTabyaOVuT
PHpXhvYbr18kJXhgSor90I7PmdscAY2GNr7/MM0bPZSOc6ejC9suBg82Tdd3Pn/hZKOw6NpHrRxu
vHl4zGe+Dfww+sBHNU+PVsddWiGssMi7C9JXPryOEXfXwGhgwXjUJ/fTF9mWDLYL1ghAcsq4tElM
M1gPejASz2uM7hPZC4E+8lTnPs94UuonuyCt3m9vh8l9dSp4ORVY72tfb8hi0U62mHYeLIjOlSfX
jrZuxfBkrA4TJAOkRDcWWSszfjFzPGB92DYodLEP0zpm+5kKQTOtrT20AJhI9yagql0YUhN3AFQ2
NuYDcmHDmcM2i5/TEVVhOly3jLEtHGuGNmEXkMeBRb7xAgZrV07dNa/1ao8/TTBU1l+pj9bWswks
Gmz0OMnWQGMyQg1zdGxkMrCGNOg0wqifHfPdgoSaS7V3e8RPCFikg1f6bSKaAg3KXZNqe2nvjZ7u
1R7TG/jVUFrIU0j9UxWh0hHGrRiOljcd4B2cRlmRJuDsRCEPVs35Rqx4lyesEeObnqSZGMEhKwFW
et0NY3vmdxFtpNqvX871ie/sYeTqHWpJ9lS8MYDYFQs3+7pYqJsYjw1lefaH3yjDlp4xYrqr8TlY
c/zAax5m9njoGVTNVbX1TfdY4N2rOMzcgThpyTNAg5KNW8WizatZPSXFn08r8qZj2ej79X8HLbn0
1Qgrj+nYGzKtq5hxh4jjZ5GDqfbGrSbTPcjnx6lu93EP0C3DBpVd57jt188VUfMevHewfs6EKW2n
3gZSbiOxbgNfRYFI1NZIbpGoHNjUHeoKG1/nu+QQGVeNAE89118gBBnY59UduY83iWTnb/p7Suyt
rn0vExPX6ExoHPMgrTjH+RthyYdEqf8h7zyaVFfXLP1XOmquE/ImoqsGgADhIUmzc6JIK++9fn0/
Up579rlVEV11Bz3qCRsZ2EDKfN/7rvWsY8GVSOYGaWrM2bMMAI+CvLLrHvHVvE7LqJ9fYn24CKJy
Jl/zOc+EB/4q5DVTja+TY91jF+yjSyR6t7pKLmVc7K2Kobp1yEz95DX+fdT9ZWWlWzEfHo3UAjCp
7BjzcpGJL2Ur7hJEW1A8Ln3fPg6md4+4iMbUCyZ+p1W4v+SA/caW9ETmLqN/QGizqPTsOOJCWURA
ZxrKpIH0LEruUe7fS51DrBY3ZlC91kP8brn1qgfu7UnetV+3cviSpsIVBg8m+1ujSxTCfDxY/U3h
PYTWfVAgN1WRcKLYPhBdjI5d6oelJIm7sALWnZoLRVIZz1xTq7RDfLNNpS7VaHCsXNyCnFvjdzzo
cXcckh2zpo1cNbdWAXOfcUqX0GhUvOamuEnz4ApiYDeG7W30VC6i3pPlpbaOItbywrUrAUSOsn1S
EpJBqb71wU/mZ3FMv8RfZh7d4tA8pbnh6AVaZLW7xfUpoGYpRP6zrOq/KDfkOM7ESyK++PmqBrRI
/OrRKGBHaKvs6OU0ck3hlhi4i8wQuhA1SqlakRv3RXdvmZAN7ovSpVD67ViOe5Q7wVTWZ8ChS0fT
kN/jov/uEJ274XigYflEIMBzRBOYOulrrEqXHu2jJxyo9CN0BMwBYNF2aUBbWU3duFoCnd0Y00yT
iGi1EFZlW53CUXzJOmKy3+R6U4/E33CFnavv/oK2SVZ0dsGPUg/CbciHYylirSrMTQwxl6ENlOck
2xdGeiQ4lpZY4J1Jsnwyoshfxm3/HcXuaxG/m0q7xvaPaqP3kbAi8R3U5qFCe+0xxc1H16H0SZjZ
SIytASB2so4Oy6ZU3tXe20ShfCdGg+/EOee21N70EA0TN8dRbW7BlGBRoNXoPcqxnqpgIWA0QMGx
XghGhBvksaO6L2Up2vjuzGV8hBeIBsHGQWoHbvTi+dbWq/KzRZmiyqtD5d7U5E3pKiZzcvMoIRYO
mugylPo2NBIukPx6vuWIKH3GSNnDqD0JknkaxujSZboj1A/cxg5J0CNiNk+myp+bynilPXADfET0
+pjp7aPac1Kg2Myz7wpwfCdJqyEWtqU/SbeNRy4gD7HHaNvoHZ00NV12H8LRfABH/QyK9NLI8Ron
qOPKDNnChCIE145Rha3tnWKAPsu0QkOU5x9MVkQnKOQ3Qh0QZ9W5jqSSrjHyKQnElEs3M0nguWZU
KADlHWLKK0NkXkssoIu0MQ5JGB1BZ3fNFpbPpz8UUMAHQ18qem5O4enrzOU2XBXauu5pC4X9sK8V
15Eq41h2Pb/U6GixfnRFukSedhVd9soyWNcFGITRzG+9Vg4MOmSqb5LYU4BcDkSTwXyjodOUqb+0
gnFbpoWMKZqxjtAHO53mAtKcZTyAIzd8KlvI/xCjlaawsOoeuUdx6Ns4XFp6KVBuLQ1kMO6i1YoD
A+vukHa4FtwcdZ6SK8QacyiVgOFazBWuqx2oyqFbQYK4HLVz7hW/GjL/aLMi1wuRqcrlY0/U5oIp
KA5eT7ENDNdLVIFbVesIKEmPSc4pUqfJKc2I7AlxL681P9xmuFVzUFRlBvhHFNwSgj6zLCVAOIKg
21RjALxSuU8lUJdMvOwWowIlLeY2fqB5TCraN1cv1oHCGF3UGefUmPsl0mxr38R9Eul2JosoIquP
StM2Cuyp0Q3TUx1xsvpt86scdQjWlLw2Fn/mUDSHrZmZMcre4s3qYoYVVgzlkF4Dwg4/qRS756ZO
EAelJSNb92BSoA+QYEfB2YvfZYUcjREK/Lptck7GZSsXT6GrfEut/yVOJhSDnpA82VJ6bsv4mozL
aETiIhPGeC1YcnKIJi9LWJaS3ZlcpUKixNCGIsVCVUxvI16WkyWmm8wxfJN+0U2GmXyyzhgGYCNL
72yqmxVwZL3flj2SOSYlwbZD0bOWpSFjfO5zu3WZ5yaFqq+xyS9xkpGx0k8WniHe5qVGRc5NGM8Y
na1Phh81ay077MNgXyjyPZ5sQQrfdVVmhU3RCU6WdNMnCxG1dsbPk60IxiKM8clqhOUhWgOTpGg9
GZGgMiI9mMxJXLXxxlnvQs6hqOBfgn20J/Gw2qFHJ5cgIUzWCkgr01WORWGyQGmTGSqebFEh/ijs
9/SNpzz3eDJPiV3docp3+CO4a7GrOurxyUKaLFf5ZL5ScGF5HXYsjUY0HpraiSarFm4hh7Y0RVTp
aiUi7REzAN1mWcyXYCpSgXscW6oJ2F4XSZcQcwDWgcqEJdBMdzkbMbiKOq4zZoTKZZI0+QqxP7Wm
Vo5bOgh1mFVxAYJTjv0s4YKL4BggKeksBj73KQ6OJDBKfkhK8VQZk6XN4HbK3x6bW4HfjXHlt6Uv
JRdDAQ3N9hmv8JOOQ65tQ/8NM1NMPrbjuyXZyRM6gsgEZFmTxQ75mXboJttdjP+OaypGvMmSp+LN
KxpHJ/QHw97k2isBKczPyMtpHElKGQGaGAlGwhVrN23n2G58evKSbrN7wAJMtSQEUpEMaNkVX+Eg
wTuoTHUVWOAtRDNo9z5S2XLyGtIVaR9CYlYTU3Y4jgdMYtl7HifaAxm0GobFYnYuYmEUMryM3mRq
nMyNk8uxnfyOHoKeG7mtRMxMhshoskbiVi4WP4CmyThp4qAMJitlNZkq6dV+EKyqrwSYx3WG8TJB
RrpI/NDaD5PmGAjGesx85ahLUXdjxrUboPk7gjwhWvB19paabEktehQmy6cpf43GKFx5a4XJj1xu
6x4ddIca1ZkkLPysNx/popzrm9jwPxCC0DfRpCel7vuvgiZm1Y5POEmdAdODTobp1O9E/Ni5O/Dc
WxGuQODjvxjUZFFl1SvAryvdEEbpRFXHrxhjvhjr0D5NXqskfspVumNpBNlr3GRyTZ/dkq7IIkkh
nOLe42PUtsfBx7uilKB1UoFwPAPAxM7UQYlYlXWvhAHJeeJNOCXGB5o5kJ5bFcQIatus5A3EcINh
hGxHHXPUkG60XPhwDWEX6PnNCqsvaYzpuKgZ/3cTT8YLzCweKg53ktPRvqxw/JCjsYQUojY2cSQH
Oo8I+LikUOo3191obfXXojNh4wffgpW9mr3yTEZIMAJyaz+tOPgs8/KFG4etpprj4WEhfvoh7rGQ
u6+DS1wMefDLCZxFVJnHuxLy5o79WXDTgz/GEDoJkoBJfhcoLyx7mHfEESBdROVFiOl7oskbWRtp
RlnTVWWjr5XgSDGK+Bp3J2ricwHIRAi/S1M5TXJMpZN2UEM/GzUkfTZ1DEEqF5Lr3biabIUwfvXC
HntVZXLwUhOxSv8beR5l9ly5BoZ7n/5VXPrHNWl78VXNgnddYfjGuOdYuihZ6gJ7Vso5TpqdfnLJ
QK60itHSZpzcgMOaVDXuq9Q68/c8Zy/6ny8JGiGpfOzE9FA3xp1CzIMloBRDeVbWpKFo56TjrLFC
bdLHet+uyaw5DD+QV27iCcWqjuOTBvRhmQYcPVn8Gmf1VgbjJ/l0DqNwqG2v9N/lUXMCKNt0+aJX
D7V4ZsonaeRTZKkRwyca7NJPnETMKox7jzERhosxNe1q5DdJkzinzN3eBRF5qSjnCmNjn9A0upwe
uCBbGUs6jEWxKQ2DcFaJUbEaP4yN5bRiQCaz8TjQbylKhBQlf4wuQJkXxu8KgTnTNzWs9IKU8KFM
ypcuLreCZ31Kg/4r4Y+/jFJ8nAZCvIBCp2zee0iMLT9VU3B2mCjYjYzSXta+S76wbxN1G0rtlfhR
5KaOZ4GqKARbh4+7oMt0oETwYWV8pSH337tOs2N5+DbYo+34bVJNXweV72TQOqfnwKmZgaOgOA+9
ty6GXVrqV9FMuPDo1OTqlL6vpm1VnAuhar6tzKo7TimOAWoPxJyO1oQ31H62ZkUoNppj2ihXF1U6
stFdRE8NRyDYSGQ9PZ8VOfkJNRcNz+iKWHtLUA5BCnfCi7cmWrBm0qDxQVPV3bVo54gOAOah8ald
6h2LnB4ewt57qHG17I6FaQiLLNGcMOhhs0v+1qenuUCltbQS3alSjtSYq6RCyrkYPdd18uCqwGm8
nrYgpniRoywVkocsU65RhioDTD+1ftNCpsCPQ5gyhCfRuJchk5M+Nqbiu74dJBIiYbz0xHRTcdGd
SGcOluVgvvt3gzgERn/AwXJeE+QSnSooobqxzkd+dg2/MOonQU3JgQdw5ZYFKCx+Kx0ue4BViMN0
O2CZX2i9dirz+gVbwLeOVNxWFBI4xfhMPQ0U/sIkvkWKvmUDFqjQHvH2Hys//lZQMC8U3cJuGTpI
p9ApNFxnBG1biGTXSdaX0sClgvZyMUz/vXpPMpHOhsCE0dr5QvDu9eYpUADf1iPyUHQ/yHRKpIaw
VzNuDjU5mZ5g7YomfQ08GWamYAO1sgtizHBwRe9VxdVV8dvjPqu5CHSBsoP4tMwl8JhoCtFSDTfK
DUtBjQ9tq58aN30oZfXK/fABMprTNIDBTH+VjlzTxOzNRDpackz34JQWYV2QFAbZkAjXd/wD3MtR
8rgqkbaRfMUKsY5JvUAwym+PCOZqqjr93Bwn5Nj8Msyn4llKLSfJmHJ0SZetGK7QdY+Cz7ghrAqT
QA9HP3a9fTnkL9A8n9TSOPWoSCuXeXpvGkxTlOyiMJPUg+7JoKAwqeSnHwMebNILMZ+VbnoflkT8
ZpqNi/NhrNIHoqe2QWZwE+EUJ8UCT9BHW3P0DoRwKUW3bPp2WRjBsUY1HrR0obUgeKfKmyjMVwyl
e2r9D72Bo2NUXIyVTr+7Sbd3pcppFW5pOkJjUyhg6Cvc1zSpPQh3yHUkU2cPra/TARagueibN68M
QVCr24JShEliS5bFtuLqznTIEj/6jm9sgYyoQoCFtYK2cV4YJwBkTu6Z96AkWYPbd+DWMIG0LZzD
K9d4xgMmV0yhdRKrmRJ3aJ9TuBV5q8BLL+g2N4NZH/Uuoe1bcp3vveGZ4TDnJLkbXVO99IXySYww
7TSIc0pBLEJq3BBVXVphwEeU0FPuyU9I64YW2srtOQLSQttqAh9UM6cLtRoEdkQdcaFS36GSxQRL
sjn0z4KHZYJcsUMZgmEMkTKR3GgwePIJgUZc4I2TUA427BYu0UZDOHJp4WJ5uBKjHJOLMKbiqomU
VWVR1Wk5N+0wRgHdydgJGZV9/f/bMrb+rx3jTfBekmj0Vv69Yzy95KdhLGh/KDAYVMsEn6JoEvLA
f7SMp03YEKCQSrIsEW1g/m4aK/ofsN1kNmqmrKEBYtOfTeNpE2BQlSgQiVABRVX/laYxVPt/wq5o
5CqoikjnGj2IKUuGyUf/O0KvJTZCFCkFFcPCeJDfZLuzm8Qm7i39yA8Nx//SfBu38So5EnG+Nrbx
Q/giHrtTslV3YUgYzyJ2Sie5Bd5C36TraskwZyMvx0PzlJ3Mq7DwTvoyRcC5dTel4ydL7F8bZc36
LQXuB3NHGu612xjr1oHjYUc77T2yw1+yDcL0ydyl52LDKFo4e/v4wqCS0b2CCDBHOI9aY8GAAAz0
okXyfjeahXIwd8o2ssf1YFvYGJzoGD4MtrwUltlm3Hu74VF/i50BXJqNx0R4V79QdUKufOEieXWv
ykF9UpIlN92NB5NpkV9qorVfxTcqFe1BeVFeeocNt9rB/LSJbs1TcfK2w9MoLyDQbPsVaeR2eEda
b2trxhcOgcWL9qw/FRtpq+31XfmrTc582+SCfJkh/c67dTt5x7h9qayibX4vnfogb6QVVIMlvODl
yLdp7ICPzuzQGd99cWH+6jb5pdyG6/RMINEDfaxn2XEv3t6fuFK2RpcMV/vEs1nAzQLKLx1Gckoo
XB2NKzJa3El9vozPvbBESxK1K/MrSVd5bbfVNsBIw8skmzl4+qid0alVKhpFxwDzD/QXcd+uOkHA
0L8jkkf9Rf3QX1EOfzA939IaXHtX8TLeyS1bpwdrjXVu3WzkXf8y7vtVci1tae+v9VW2aU7VlZZf
/Eny1/CUXLksac/dLfz0iGK5FcayPvf8FsWu33qA9q6t4+7CdeRU9+CR2SBGM/xBVPyk2mZOFb3J
V+sAVcDxVplN5nEY2t476j7lbjwQvEXSNUfLVL9QIEOspXYn+9earCVlla+9nbtVbIhY5J8B97OJ
0YtX5UP4QaaWVa+Z5CE4GpHvETlLKabdaYyJ9BWirfiu282y/cWPJdt80EeiauXL8Fify89wehnd
kyPWieK1eOVv0p2IC0CYO3abxq6W9VY54ZuFccO1nxm1WyzLi68szEd9R6j6rbkKL/J37aCj/BSe
6T/yvSg6AI2E7KCXOb4STjrt4NZ31H8PBTcMRdeQC2E7fBaNZdovUTgVD8qTd+99a0mp0PsSXwZq
pck+lOBRUvycBh9UW5bkvaFLYup2x6wRE3UjHjQbPHUJ1fvJ+6jOlCcMGvXJZ2sslW8sLQtyCh/G
ODxhIrC2VJFj8buXQxokFEbP3Ws2QM9ctAuswgVd070SXs2vMjtS6dnARs2KlaTtsg274WNbguWF
Pps6kbYAern0VgxdZevXMLzX9UoGAmebz5VuAxfeRvt4EW3Nr3ZB2hT3NkLc1JW5Ejb6iolxnW6p
v/+i+pplq6kxego31q9dg66QQt6SStAi3FFEah93CY5c7Mbf1wY11zpa/2KyAfGu//4Go3jOHtIr
YeubflsfBKpKDkUX9CG2fwK/Et4ZVfvQjpY+51pkeztz4ZH7AWtxI/zy6K5uWBvRtqOI0aiXcDL9
G+uKCwl5ZhUXSr/ZTf3sgjYxXChgVOKTadm5+ASMZMNQRRuvGdrW7IotusiudXaViZW3GHsKytI8
dtrVd7dqf0EvKgfXuli5X1L7GnCWW0usddT14i/1uboTs5Emq5SOMYwWB46HgRqOoLvEp9O1Fu4l
wBfoNqP7lHjQGlbg9An8yCq7Dz8lYaFcwPg2LyIy4OWoLhgERRsquQwymA/6dCKJl+QU+Fb3A9Nq
DVeQTAxanyOUpYj/1pn6ucdKm6gWMZYL0+5IKD2CvX2TeNmwK6iiLIid6NUPkhlIqSHQfttj+NG4
7vGPLPU2ynE7FIit27jgbhJURI8aB8dXuXf3yQWP5WTepgVk2uhF/WBn1vvgycKtlzbLdLhrDxWW
Rc18q+vXajwMeLMOreGY8b1W+XtL1ylDNUO4ihmOQ+6aeKRfM12VViO6BOoNPnM0nlH0s1BRtNuC
bAI1PMAh2vaP3QHnkZQQktzvRzK8UB8RK3wgl7hZ6C+RG70jJsVvoJ7R+JMCN7VgudQx0Pw0whU9
kRzRks2FdypQLYbn9lFbVueayeY5vT6CBVxwxV+UN3UfPsbL0C43tIreMWOSKS4u32VbvHIE1N0V
/kWxgjxVOT09++wtv9Xxu7CGJ76BBrjvtuFjt803XBNW8ta1x6/OKY+urW6iBblzC+LEHH8DVGZL
Q37ZvyiX9Ei46d5/lbcEUot76YMMPdSTe+mp3bXv7Q6zYtRdinf5WD7K4HW3NBRgFoJWia/I9y/E
Slfv9Hd0d9V+NWfpKa8W1jELcKYy71sJJHlid3rqDsWhfaz1BfPefMncRFr2X+0pgHFDg1WDSLPw
b77nQFyRQPL3H26JGko+/T8YsW6+stNb8lX9Z+7gRC/8yPKhRJxdV/8xb/a+stVb/fZPC3ZaB/Vw
bb7K4fZVwVj+j//9w72e9vyfbvxfX/O73If869//7QOaV5Cy5u/DT0mEUT5//d/v/uerpo//7/9m
N2WWM6T/eacpX+vPl/wMWnX9D8UwVFKrJFmUJENCR/gjcxRk9Q+d/rdlyeqfcsa/hI6G9AcIP1MF
kKtqmmiYfIR/jFnVPyyZNBb0P6Q1yKos/ytjVlmaU8t+swI1XJqSirlBE1VxAhZqDKr/PmiNPS4E
SOsni4SYbUPTp5TVjAXeJHFM9k08xk7VM+GZVv1snTf87ak/CsaqknyinLzSPGBpBO4l5cY5rlxx
+7M4b1H9Gm+CoYrmweqTctVg9cHiy2sCIiAO8wa8iz3XvmkfMy1MB0D8tolxwPuVx50d08tVnB4Q
EjHN1glEnBfnDfM6BcI9fUC1vAo95ihfdemnBTSr0SqbuxaR2i3Lg/6cNjGmbZaSpq9vClq8NeWl
YOUCx16ioBDWVj8aV0r/RFKVirHR4qYmADQWH1WpsPbCtLVwUwNFwxkjjXmZ9291vz+qkHDnTT87
GWHshEggF/OiD5aLyT0Ff1eBvcsMwQzHPLUF3zNXPqAD3JPTsk7pVBBk4WDUtHKRwg1YwoyM4WKZ
4ebNopCRgtY0NO5Cpt9BSZKx1VqZ00H3u5YWeo2eQE9DjOWTMnas6hrt1IfZet4275UrbuHgOMLO
M+3/88quzWy1ioxVHx5GgJVPFPbijSbItAmnRT7juBrqfNjOi+II7aBOuj93brzhFmcoEueNkkew
rp48dllt3oyB3sX0DgJ+8FM5aL+s4EAuDFp7SdBVLLhcq4XKYoQ/Lf5+MGARWWoVUpf6x/oGcN8+
rcuDaMTaOSbJ4eRKd4AUcCIH/FdS9KBnXvfQ+REUvbhryAegITSBcY5hxZdoGyjChmLiklX7w7xv
0gN/z6sMhIxWfA56r6/HTi0P6VhWh/nZ7wfdR5JB9vg0Kuzqz27ambDKv+837+IKcr03dLNgXBqW
Lhr7QMIb4+qfiAT28Ij0l8Li8i9IbXlskkjYm2agrciVWmsu7o8eTu9tkDT/NpTriBPq1k5rugLq
uZhQRv+9TtLch1L1tMO8ykJjvR+T/s33cVdUnaS3t9IrpXViokZ0VJHbCNkUW6kwS7KosAUglqX8
4wXhh8cpCCyV+0tGS+/n2e91v59NW708Cla6x2gxkzvKgH7C/YaYHYiilE5xY/6sm7n1ehfnIHUN
Y0H4qHeMVQt0UEIPI6qk72hI/Z9VYApC2JJ/Lf+1Szi9QFL0dpMZtBXnv2gRicSYTfq3fvrjB2EY
nvzWOM8b5+OhHhm3RZovggVlj4bk661l4p2Yd8nUGB8MyGVYpxbzuEnaYsXFu4FACmSa8SmUBIZ0
oThci86nczIUb/C5pg8I9eOYEqhHnbX1jvQwRNzv5AMWGMZkE2AOOEVtlw+5dK6hyN1FDgIMJF67
nRdR7DLP0WEERBWqP7PxviPDVU4Vug8zqU+iDjx5XjM/jBFKB46zbDVv6M0a5QY56EwSVJRr08NY
+fLPs3kRcFDDQYcE4fcuv/eL6VttzLLoVtHQ3EvRlB8NKcjO01LR5cojZbd0XmqL2tgORMWBO+1V
W+cnt72cEFgFBciJ6spFJYKnpBva3UQRKXCG5/YWIaNF6FY9Z5UF3aiVVYervHcqQFwdtLbeib0F
x0ehAocLvQ+3papjs60L5WSwdZi3ukOEUYXi25JDItrUXVZoR3AWzT5oHhVmrlqJ23ZvJdFSIkH4
Nj9oCeYSGpfJpujL+mddCOki0IaAeDwDzahlbuccKJo/p246Rucl3I4DsjjW5dOxTHIJcbpt8+BP
B3Q4Pfy1bd6/q43qJ0/qr/W/V/31/kq5x6ErHebvR8G6cMqs4ZLXxXx91Bto58L4qCuN/5ANQ+Fg
QEMXXhYFhUvU6KSmDMzxdYzlHVfM14IK2VmTMuKH6HyskOUg7vpr3fzMo09fYmNBJ/OPfeMCwp5S
W9RwVevbbSdWWta6exfiyV4aiC4CWPSP5fmZbsbuPpK+zCa2zmHrtmeCptFvm/3wIma9ZkNNCxFe
mOpGqeuMsHtEPy2X8G1B3P19SHQCN4mNJ+klae+tHvcH2YIqMG8toyHHUn2ftylcfi7iGJ2a6b0j
jfSrquy6fZvV3QvZ0tNaVcI/6koUqPPQH+z5tPv9MJ+KrhvKB61c/j4lSxmNGR0UTtH5QY9TWr6d
uIsAx6+0PB9eGGyRrI6N+hgOHlJLJn9014eXHgGro9YUbLBH/ZfdtGm3PkY/Ep2kgeL2MqQghdng
VghB/Aop5EEx/Kc2Aso4wLe61a5UXDRIVHFbRrd5VYuMy1FyeaB5zh7zBsT1MIwIh1r/XvevvlEK
eAoNsDJS/CfEHZU+6PJblcM0IqAvd3Bqirfcj5WzwNiDhirBAQSSTVmSQ2zPO08Dt5suZNtAro2T
XtWi3WTIQb5xiUvDXo8qW0Njd83aEBauwX/kayExgLlU/tflLKT0KZsVJpJg7LuFVEgPPtDYi1/h
HMiKgJ7GgPi4yt2vKm13VtUmoPlGMqBEPbu4CbzndohPcthnFNlyRkVh6p7h7bpnyCkrs0if4KQZ
YH6STt2VOSFS03hE3bXTg8hYcJcOibn9CTVpZUSh8jbJLW57ZtwSDo9i/DAvz8/mh5DrDrGyYc6w
oqwQMAhCtU/Ngq+Hjt4EXbPvaEUQMD49VQgW2c/PcBr9fXFeN7/WrLx2KdUj5o9BHUk4z6S9J5Xx
1/QkmJ4govx5Mq0hTzt961SDFJa2a4xjo8qY18J4cGLF5OAqVOMQJOJjRFQSTKBpa1jVgzPHIsxb
mctrjQ+oTNI6MtGU7ieCOB8Cj0Zvcv29an5GInt/TCQycsIa6OZ88w4a+ZDLZbzvJKH17S5Td5bs
kJ3ughC3xMP8YP71bF4UBqpdYpksJZljSAn04kT8xiv1FvmxwJxzCjP9VZuyn8hZ6XFSRxCfpnuP
r/iU0+jOt2r7s1SnAyPXoA0eRL/fR0lviVfRF7UWLI9/hkJGeTdzNSSq1vAaefFLr5sSMK+mPrRe
yB1gCi7BYoAsCoqQZQIxq9K8x+FU+h8Qw4S1pzNRn4/cJoIiNS3OIZX6mHSrCjXe6vc9nlwccdP6
6et8Jfm9/vfVZl73z7s1UBTs+TtWWkdEVdjTEZ++bYgIaDPFYNhoSt4s7OxbPRCQpTKufc7gJW7q
ZswQMRXKs4HujBFtHB8lK1afe8KNPcq9Mmi2u2XqvyxSlh7MLFedoVO9dWqF9asrv42B6L/rOtRb
0TPUPalZEb56s9RJFwtQqqW5t22rMNzCJunQ1TSvNYK7D6UZqa2Y8LP/eQepqV5jX9XPfo2ZzZuy
6rHPeYu+GLEHJBRiJj3kz7ORdf68ddovKwzlfTok8APGh9Jfz8fIz9FiJtLh96IWua1TEVgLHUW8
mLmUHOYAKgPrwrXN5QtK0OSQN1lK0Fhw8fUopZRUQiydHlqme4EaCZd5qVbkeOVWNWXzTHG3mZzn
5LOSyPz7VfMYZpokGn7356siGXxBQSDQIhZkpO4jWXTUu7LHqowY4dRddfIqazjNiSdWLuA4hYaw
rosx3fzcnupEdw+dr8Bb0qNgL5Wp8lhlqHYtrQ7283lgRKglCk0mM3g6EXotv7uBh6FfaLDN6GD7
CY49k8sYfzCGbtf6YGWrVkU4z9QruQRylF50qMvnQrjPCwIqiZVfAmb3cliRBXfX3XyYCRXuqXY0
+t18js1bhQC6v6yORHKaAwV1GZ3nSqBsuuo8LyILfFoejQLg3YAWHo5TfykR4+A96URu9ShbAhPx
9Rzn1bq/olxGHBAYGAXF1EcjOqhQ/6bxIGPZoEm1mzply0Qd9j/K9E1vHpQ+1Kn5daSiakH8KyWx
mXFd+SnW9VeS+eq9RtxOhRLxzkDGyIW/7kSuc9NPFKNCTkPAwIRkjMN4ge4lOZkmhJtMVPv74Ovf
GPkBtlNhQq/Q+9m+LMrqDEUGVSkt2203tFzMLH9SmU7LBK+suMMdASvUx7gZMNHD/V8auUQ4qevh
L5L1x1SHUIBEJN4A/PVfAjA8aFItRg450TBTmpivnxJVAgwyLYgazvfQCuXtvM2SOv/PkMe0rfK7
tAs603hLS0KFLSI3d15Vt7c+IK4vm4JfvAo7oqmG8c3NAC3hbA8clVBQO1BLnBMeeT9zTKAxRUzO
zzA7jmS1tsBnp/xAITKL/U/6puVFh6JBVopO4In6QO1keifaWAvddSr5/rprGX3V4gBLRlMfuilz
W6uKb7FDyDWv0lxtXCuuTfBJsyLpDMqNhsWxriv9YnWKdRpL71k3onPYt/qnFEoXmvXSM0dmBtM5
6Q+V3KgECAmh7XvJiiF8eOSOeSBRGDX9/HMZ7fOIAuU4/3gJEJO1BsPcJhPCcSdRjYHUIx5l5bnC
7HaQS9Wi8kmk0GhamL6qWtqgNleezVz8HtQucTgVgPEDVbdLiTMrLINYBAbQT7orGNGloXuM+uKm
JJJTNCEgAR9MDTM+I/IU9kLZCMQftMarSheDIyn5+E97NEoG+CDXun1jtagUKuyRlhAaN19GshUo
HQUfX1MuXQORXBq15kPuroxRsKQk5Fr7tZSfEFXUFzMSV7LSm8d5qfPE+oJiW8SwVgc2OY0yRS6U
sUc/Im/JMrTCVrqJPdK3zMimvTONPOWmGXXC5gydZ5ldl0V21LCAgJmYns4Pc4BmHoLdFDHkMZwj
T3NeJ2ieiPjXDJ2qGn7VMnniChbBtSaFplOKsXSJlYT2pGmFn310QLzrfcSuCJQZWvtZ04Ronwax
SYANQpKxy8hAC4T7mHIxQee4Nq2Ym0QUZydVKc3XwGRuUwd1eEefAZoS/OZJKxCTCXkkOq5aFUek
TZTUh94e4I7aQhVnx/nBzNsM9wisXaSIjbqksFOt/rbSnbaXBZAQXa/wxC6GTOteUh9VjJkwpRhI
3n6ZN8lu3OzDJmCUv5D6snsRk/bPnea1mCj7Je3HFDLT5mfsU6WgSCrC5//b5Xma2JjjVWtM+q4j
GiMhtM66bwr/h7DzWnIb2aLsr8wHDCLgzWvRexbL6wUhqSV4IOHN189ClrpLqnun70sGMhOUiiQI
ZJ6zz9rPPj9P4QzPujapFH8Vt8pqlWcsoqNDVo9iYc4naSawDAvvqXWcOPUxHCi8NCPTWY+zS+D7
tjgJHcAaGW6vBrtGOeuEKMbet9TzrEaw7Y71c5l8zfthUYtgPFDErFNWV1Eq0IGfkWOyKefZj65h
BKK8+63vPCQpKSZksspNdcZymQRj8NATm3o/kmMfs/Ko1vGfyezua4lQsC8uMgAkI0PBvJH+NSoH
2mZyNvj1QX7HXvNaWlp7pqZ10cwRtFU9kjDKqwEshV9So26YVG9kkckVXxCD8FJWFEmrVysKpbjz
Bs101k1xtuQjyKCWIwg05HDzCuHjXPlS1Q1VeW6YkaOL7LRduLHoDljsdgfFV9oD1YMwhRuAJ3ZX
QLmRg3L640Qv1V1xl3VsQEBhRyBqG+c06rFz4gGlbI0eGfrc+xjXFePXGZEdoZjo+n7TeC96+8O2
dB5sQYHcS/ddGDJJl990dPc3iGzgBIz7Sc24bPo83XfmTFgVLUXOpduQpm+Dav3xAu65Z4rVKF2b
/42mHOMzatB9LWDm9WqZrFtVQajVZcULluXNPh5n3ZZbzUV/7XAEWkf6MVT1pzabP2pour915WwS
TdMeP8yZkSiG0+ABJcoMz4bTovQn2eDhpW8sw842IALLWwRxU/cCg2oseimVLsByfusZ8/8n58rc
eT8Tj54d5RXTmcfOg6flxDTmmI7hoPZsI49o4N9Rny4Yp5UBO4fUGhUUYS0gvfveodAINRRR/YhX
tHrgSkFPLqi6X+u5i1OQ2JD8ANrbFWF0pxixQoZ4CC/WFBzfo1oYdL7Cs4so/ZsvNxe/RqtJ9n7i
9hurF+VbV87VBln/pLejONrQIBYErMu3oOExFXbDcCpH233IIE/jdI9DRdM1m8mpirM2N53u26cc
D4TZkbqczUZzMdMevS5hPWK/Ug8jXviU3ZMshUkyu3hRkCtssSkVqIvo4vTjLfD4i/ZydnSHh8oA
7h6mWX6kxGimA2KxxP0ke4zarH+wTeDvug2TZk7UeolZHsN50taeovbUsjDJ9xQfJMdePWTxaAvu
3qV/cGGNF07d/VUryqnWIusmYvhQboXCU14rrmUWh/eu1RhPltH96mrz9/wxO/3ZlbPyZIuL4k52
VXdyeQgrwaK37Kb6Blty2lf8CiZ8sUm6ovp8wjN8xEJGU9gDwo+Ar5A8uIxLy8qP8UKNk4f5/GTe
Kep1ryxKPUTpZ6SgIEVhPbeOemzVqb9XoiZ7HgVhEM16xl6wu4ouudlzD0wnW3YfhLF8CQ8ycxM4
8E/lbKz5UBzbIV7rba49Ueg2fql6k3R3THF0nLrQPKd+5tHEY4QtoanefKyQz1FtbClC0m5yCD/y
eGWQ9VmF8hW955ANCrXz4Dymc2yYPAI/a51KCdsdkP8zJBvca1C7mAFFfCmVESt5Hl+8+T5dYT0r
X/F5vOLv95t4PKhOM6zSPtCgUqmEcmS/8FJt2dhk62uNdPxYUKtcWt6D/AAwSGm5riiNkx9AgnXQ
xlSAEMnZeCJabQaVtpWzkzlHfqhno+SVz7ui3lRJcvtKZi58/xMJXSMJCqujNoe9P95ZK1xrlWMG
ufiYsCA5zIRutF2JWh3lye9j9Xz2kJyCaufGLJ662QJRNpS6YISJiL6y/HkZ8/c4LxAbLcQCU461
EbXZ8sj2goOZF9RjmPGwayevmdkfzgEjAZR3xA1fCMIkK82x+61ZC+ely9tHDeTBfYAg/kGpMdSy
25WVBjzIjPygkl/YZEp1sM2WYqa5kUcfjTxNGOnvE3Ls4xQ5+2lMdkdDf/RHfn3WvCIoRrXfJAqp
XFVGJ9FArnsPU8SP2cEMKAPUTffiukFpn9XO2KnzskA2CjbX70eyy3ZsPMgxwwv3VqXX2/dxLG1m
iTFUAeERPoqrk5ia6lSXBbVQnd5uHGeqQUgxJmc/GjkGSAqVVz+Ny08TH10l1rESiGOqXGv8qAue
HCvh76eh1S5zrOdajhbraDtGYNbm8bqYu3IC3uEM2Iivfj6/KG/iL0ZYFnuLRGJHSf6yJ8uxHjLH
fbW6dCnjJQAfk6UQmXUMssi+ODNMuZ2V151w7+dUawCfBxmGl2JGhPHKJjAFQMkgzpZB5s3ytKqt
DnqarhOvbAMqrLt25dWQyUzbtw6dXgJJEECEcd1rNzUku1/9yKxJmHeYsyrMJiEFHmSZUTzOm71m
buRRqFLr3gRqTyGkUxBaYwMoJ+RRXyNVHPBr38v1jSZMksuRma3l6sdtWA20dffyvm4KKlT/9Wgt
qijD08Lt02tIleB1EsX3elLFG5Wa0QqYeruT3b7lTuzar17idLteQWSXcjM8lLynjgw0h06qTKwS
gmTt93Vw39iZd22gYcgoxz89dQ4FjvHoXaEVvwdE5Nzck9GSf86Ur+vnM//5V/58XeZNXJaO3q/E
BGSgGcyjrefmUaUaksXkfCgH83mm5Ze6bDuc0T5OHGqYH3ey/3GibYjniHzp5rd/C2LM/XuCNPPd
jS3G8dwY7ngOSuKsUGjBdc5jsjHnIz7n7uSar3IESxn42vKwh1m2FiTC7upVe8xKfe1Ggf2X2vff
FeHUT2U4lGssWal2geV8djEDX7YpYrgksTWAjZ6b79wQurJVmkTUqT9MttygARGS19lncyOPZBNi
5Lf31Zyyi4/+YIU+hR3/ZebjnxhsTf/1mo9/MmjhDnuJsW0Rex2lFTsGTRiwykOIAeqxKtyX3DDH
jTylns+TR7KRZ8hzZXc+12+HX+faUYewVk4Ufog4f9qBx6Q6LBDXelZz5FZd3cshy6uvsifH/zlL
sAPa+0WgQGU0Zz0ADn7exU0TdrtlEy5lykwmxOSEVzjPodNQMezZoEvMPrBW7xG80sqH3SQj4BQE
+5ustfCGmINIyRSgJ5uPtExVl45SDEs5AauRZPc4Id6gBGFYynPk2f6c2+8C+JFtHz4pYP+aRyqx
SGbCUPT1tar3pBx9jwhPGUPo0ZRDJkP2VI0OJ253w0k1KWP05tKrWHrUy0GiIsPJ8spnVOki9TYK
KI8596DPTR5gzo7MlpyFM+cnZCNn5Dl23pC5kIcKrgw9joGWYrgb1wp+um0ff0fENljZd+FUVKRa
ePOaJQE40/V/SjvutFPZZMeIXD8suuXRMAiIJVgWErnpiVbPa75ONFfhtid9XhD6cy+nJ+eqiQDG
PJfpU7uoFJOqd1xZKXdNsGnQW/iNvoXUe27USfj1GtEH4tLWrDeW2mEAPypow4teY+c1L1oUfDyh
IC96QK6swwrtyRPW116qLQBjwFVJvug25nZmgU9y16AgNYT2JItx7SlNbkoOwZOSj2opx2ST+VBe
pjAsdh9jA4st6qWLq8sj1jNcTBmpFclB/LwORkV81DTvK9AqVxK6r3UYIpV08XDB62xhO0r3OMAX
vwehcpbrdZ0o/h7xUreQa32SsdaKRA5WoHZdvGA7QpFRCG5TCSxzqzi1WMnwcxXEUEFMxCdzzE4O
IVjYukpGkL422o2m+jzYS5VKmGneJnmO+RK4bXR8z5Lj+YDWAN3oP0lyu4czWUVRftEHHAGDGOdl
p3yWcT3KL9Blla1yw9BLWTpy0eDxe9uDgOE7MyKWzUaYcd+dv69srO1D1SRevVbYii8GolXsUwMb
io2w9/JINiNhXWrg5pmP5tM5ld4p6zYIr8bQgxWW53065b/+Wx/n2FZG+Z6tR8gnyA9SLTgk3WFw
9O5AGST791pvukM7N3JGm4xqCy1+B7eVfb8ck7M9K847m9j1iuVIweYa1iY/XHdFVI3u3MiJ99m5
OwxVvq99e/PbuOXDYTBb0PizObTVqTEUUhWYtDMOByvP2DLOE7IhHZyM3Cx+zeZ4GeqekV9rq0TT
Neo66YIh3mjIgxGMp9NzhlqN8Jbu38tTFr9m9IT6Dtt4ljNKYd3UUTcvU+Qs5HaJul0F4YahbIFa
qS+69/8Zz21C46D7oJ/LP68LKnUnlPH42x8rD+XbkLM5s+/vUR1j1LiAIkgZY2iqLfVB42/AKGxD
gI1chOw2gcUFyAQoVi57G+es6Z8xOYFt+4ki9+rwMe6VrrrMAvgVU4dBAOZI36N5UdJok42Qez6U
fXkkG0t4LF8yKvvZgAdKelJD4iBh3FCDgfb0LI+I17d7ITz4iDXPcDkmG6/w6iW2ZTX5emM8q7B+
ftORXgt0j0X+f/IWB/Yob2p0o/qfDErLtDTL1lXXoqbI1vGO/lRPFPeTj6EBxTdURKUHZwK5FCe9
eEm6sVurIYQC04zESzT2sw9DGB57X7PuR7/r/bkM+C0qpm/S4L6g5nz0de97NFDVV5Vj9hAhCeVW
OT6i2CDOpBOrrEzQuzJpWvgqjLQUpwZ7LrHGrbx8T9olOLmubLN372zD5HmdVgT0B2EhfhDJhqpE
82eiKFuuwOorpdtkUTCVvSUpyFmvcajbwQNnha5reE9Gpz274bu8mQqsgDGRmZ9279noIH70G5eE
luWqxro3rUfRF9S+4N171TNqVW3SVNt6zL9OY7BzPcu6hWVZHgkLwckMCjbfZfvClVbeD8Plt8UF
1rbmOgkCGNbzgqUe7P3YZT97ioavGFrUZLk5ylW1Xo3zUT+PvR955rbFYNWG6+xgU+o0h2oSW2ve
ZGPUpAG38tnHVNgU9AFRK33O/CV/dlMPhMnHrLCwf5ddttf6k3ztNI0lxGhqm8ek/Nbbbvs1N+tv
RJCoAGBEHswjuUqwHNUFvFwWkKmmxscgbLuHwKR0MZjwJIyREIvFOBw9MVBj64RMzuP/fp3Oemjx
fvnOcuf3y9SE02oZ6JtNC/TqHwriIheJn5UKxB955ZUC/dsqV28RgPUL3IRwW9p9t++LGimlpxF4
gxN0n2GltlAGN3wVmvqNQGH7oy8x9xjdb4abHbWkLM648eZneRRXyRI/u6MVE7dpI/h5TjtFvzR4
SlxgnDCJZlNq06ED8U/5Rncek0Z/JSqIRRyq13NuudM+sHR7Hdqd8eCVeD4FZdL+AAaX5kHyP36+
xvy2//hY+CgcDXwQe2jN1oxPwuocGynePIzERAMAKvDt6g2bEKs2X76Glr/oWg+oohovqoafmEmO
8MJmNDPvuD1+FV5Gzm8ek03I6vaSxyaUAhFiwvjPxBA61a7uTJ4KLd4RGGZZw1XTCvUyGlz3Q1iv
2AYSujBdczEq3B6V2AZpZHYeOhqOlB4e0/tYDbno36+Nubjy84cAlxcRu6NaaCo1989ro4tCUEwG
MPUeeihLkyHb8QukIs3viPu6IttZhqCb6fpTyp/zeTZQEgBRk/uERMzfEbz17/tyUNdjiBWB7Mqm
DuJmgcB93KBZ8e/lWFYEN9/qu6MLGGnR65S0D1G8IXMQvU6DZa4JmEc7B7uax0Rv3wj6dt/8JINj
kqf5re29ch/WprnqPLe4EPt7tGd7cb8q7K1cy8qQuOzKxezHrAxufnT5E6Ldv3+sugbp+M/P1eJS
QYVh2LaHYtr59LmyGcSl2qfYeaow/o4T/eLMTSAs7eLzaQKG92o8yf+eAAyuIvnw3BVpsHMSKfWD
bNhriLtwRCWGIL95CBMURsimHPTgpSoQq5prwxX+BUvg7mCm5jfyb83F5R7b6cpZDzqLHKPjgWoZ
rEun5jsB2xUVMk3RNE9t06vgPAewZ2rQriosq9Z2X3mnoHd+6tj/LICexPfhkABzhPhzGFMV/ZTa
ZxvCBM7Vdg0FJVE24K5n/jUqir9scPqgnKmedhku5o1umpd6jK2LPLLJhFITBGkPD4boYDbKsEr6
qnvTNUoZ4yn7TviGEse4uguU1j0PeDRdUri+d0bj+F/CRCVzYAbKNQ/c8tSFMdLUeSI3o5cudNIH
21L7A793VHpB439BX3Fgd40DeTS8NWWuHjqiLFtHL+rjoLr+pujthKrFtN4IAU0SM2V7ncMwXLbg
h45Y8VK0FUXmasi94MWzBWybIfF2slt7Ie8PnlA3Tyoaklgzfs7r3r3CuffA+PPMsOPSv8BHe++R
0xmPoYoUYwzmjA7CxLHw+kUwtMqmIjMcN1c+o+baKAbQCruJl4Y5aKQpkjBdtUbK6qxQgHVYxYNs
3I7FE0Rode+5qQB7pGA+jm4c3llTsIjAFj53ECOpPKL3blmu+ww86ybtonLZpHm/cBKCSy5+lX9p
/Nj9RnVf4ybJVhW+j/XoOQ+abj4ksYnP/EOuTcpZTcPner47sLRRznEXP4soppf773OZ9MDojpbc
xHqe1+1si9297Frw0NyV1mtPvReEr9QGlEvXz8RFhya6s3t32hYEhy4K5IEl/CdUVGZR7DKZcEEr
3ZjZ2c6wud20bELb7NzgOXqqoIlc7Locr3F6J/lnKe6Q15ElzXWaugcLpyTycv5RhrbyIP4r9pIc
Ckt/kJm/j3yf5WDB2Dq+uZzNsw8+IOONLiAegkBLdx5bw5NW4QdQxG5+yzrum52tmBCDYSbagxn+
NYK8dBBsff/3GwqVSP9xQ2GR5Jia4boqUT7r0w0Fu4Gk7VV8QYsuihcBlHWgU8Nc/uo30Vk2alWb
e1MxtuU8xG08PBBJCXe+8IrnEnuSvMqbB1GMyhNCloBsx0qZRpMn1nQfs215deOx2hpZVgP+mLs2
dw8LGzNy3csxBdSqNKjfsC59dLHZuyIq9h7UUV07YZo8jF54Muso2PeD126zFlJIZNvhCk8/7TH2
4Z94JLbdzKjfkNj/1ahq+j3QXLCyRQ6WJu/QGgYGMRTxBg8bjw6l1HcBJRTAL2MBhnlS3nj6+uhp
umDjNig/CBv6525kdU/kuW7ViozLHOLOqP9HJY5E4X2waaNDhPfilkjsgO+Z2zj4L0CfS+oqvHw0
A/bFhKtqfkFDekJ0vKkEqngl8vVjk6Xj2hvb7H4yegoqos4jGoDJmRmW2emj8bwpOyGcUrQDdvf6
tzGqUBo5irlsbcyKUsMKqC5PoN7JBt4SQrRKYcOLo/sxGctfjexa1N7cvatMo8xcK43BR2mE7sL1
g36LuY32KFLfW+uKpSy9lpyN75hX0ngC0gd2zVPsLv/9QtS1/1hN2qqhmR5LJ9OYWQ6fVpNd51m9
HefF4jWFz3iaRN+9mGg+sqxpnyDMFtd2EC9yGOSls6q88TpEfbCU6+2842Eku65e8jhJNBZLAfzL
YvB/NH6yw91o+hJP2IgZcT1eoXm12wn14i7wB/OiW7bPckOxsaoW3jLJFFdbkx8RO2rntlpgvimd
odqbMMrHo9TfSMmOhjAERxrXW0sZD7cTEgOWhttVskEVCQoFxiAggECwU6Puz1jn2Pke9FIPDn5e
YMQyGBkU9aDhG1TIQMRG8tZq8fidX9ox9nv1Z1MrCwKKmM7GD0lXI8RvTJyx44A7gxnPl9R8dzC1
54LCtqPgLnLnYZJxo95pFdeec3nvBYq6xXEP/FUvzFtZG9VaU4qvUWrZR6PpfjVDlUC9gW8+mBo8
ha6FrBqn25RV7spp1G5T+Wa1pAiGh1AUqhswdJBd5i5e2Ss7tM3HNMxXRtw5T3kNj9QGurfoR0e8
heh/KePT7JPK4psqjXnl6mAUvxCECq84e7JVbS31bQzxiwwgyh7UTMM12U/1ZTOJZV0pEbBUE/7S
QJWJFdf9tttK5QD3moR3/2TMoUa7Aflip0/cTiAHOzo7UPTkeyNwmlWCs9RXS3/UfLOFx1ufvFA/
FUSgqASZXoxawxaa28zOqDLzHmwTRYvFmNwwtbk6fhUfrLmRR7IJRObPhmGrmZZ5QJSnsd43b5lo
krlYz7l3RpDff0Yg+PV3lNu37Gub8pDPTd8k5UF25ZEXOF/KMqlerGBrqErwI56cvU7MB2de9aJA
xb1UhY4rJEQGSEIl7nRteZg8/pHSEwKvLy+CS5wOuB6MVo6FbDFhS9gHDDrUQFRNvirTHhz3wPtZ
IaeG3VuA6OysPt44acdS6r3t9KTduZV9SVQ92Nm6Hl1Cy6dmpsWhJyEH/xJlfN1IrYqtaKbhpR37
vywRVhfLDcVzgag86rqDTfnIwS1SYxFman1GyK0fEw3R8PZ/3EPmuMgfOy8C9pZhEM5UTQw8vE87
r6gLtSCM0UK6gfIjVPhue2oNTkPWjssiboCizmNhr5GZH+cZU1dRUo1n6rDCo3DwwnbV6t4cCqNf
a3PJfDClBEbjNtl6aU3tpWP8rxsf94v/+Ks1VXM9z9Vc3XD+4wlMjWtG3JtqU73Wqdk3u5twpnEv
1/B44+mXrAy7S/ddDpChrg9aUF2FB094mK596tk32Yl4iOAkoWY7mIneQ1pX0c4lo7SQsx0P1JuH
M3jt87B3E0rr2bURlTVx+50oRjuKcDg7lCvgzhkp/p3pK7h/uG+dO0XbmCqGxzxs/A2ZPlKghhLe
hqTk9UncK3fCaZ9TpccpZMD8KcTKIEvtJzSbzmvr2DNuJhrvDaUAZtJ41JC5JDafFM/8OswVMAGG
nPfRLorU+GaUDohEQ2lZzLn1DU3nt7FEpmD3GMPiNsSCm+qAOzvR1XPdCiSQPsW9eqWe5ZBsdJHv
laCutj44LnbffOt4QsCsRzeBr3XUkQ+06uFbPoENkblGmIMRa4LWw5mStTUGfNGuIky4eF9qAwmk
DgurbVXtdyMaGMoq2/5p6tsXt27s71jpPUyUoj0bocldWWjtnq0MidImcKu70GvCbVelA46hZD4u
LQZ4qbCi1b9f/cYnChFRB08jd+Oy4ea6tT9vDaOauFZspeTKS1fflFkVXWSDO1p08bCuInMNWsKC
jn6RYyPVZ23Y6XfcpLnVkTlwj++H2B60Wyp97+VYhar4mPkauiIPKe2OR3j30BgYmXU1FPQ+8MyL
SlXrndZO8RctA+uX6HvXbPT9FGqFsZB9nTTP/t/fsvafYYY50KJZlLnohq16n0NQVIz1gYMn2oIN
e7l2KxVD+QlZ7cGvi1+NqJyATJw1Ln0u7pWR1M42cLroNelskKN9dJq4hjFZ98kGQNNHBmgAvTAJ
Si00SrtwhiE3pMRWvIgUbiwgwJpqH436pQEth8fz6JWQItRhXPWx5+68zq0esIkDs1zV0zZINI26
Xw14cdpGK9+ZrHU6UKKQaXV+VcbIRuAOF9If9ewaqpD9a6zOznaLhaomvggb5e5kGdWtbpVpySf0
66jPQeKOifVXzw8VZ4IakOKIi5VnjcM+mqX+bCGHZwviwpKFbXR6L3QkbQGwzOmXjTbbGnMTJdc2
AKDFoOAn21X1TtOT4MHSawXMfvUlt8r8qOumctNxtNyzUGfrJLtzU1T9oxbslAq8UF2W5k5u2Xjo
XISRD3uUZfYxF2h176YCEqs/tgdVtBDg8z7bymxslxS4KU7FcujKZCUcp9tqdmq9KF3zrNotIsnS
KVcfueRPqWV9iBBE1u2qHHvvK+KOaxLqCTxABybIrB8Nw70J4BcaJt8FVEO4TJFmHHrHAMoSAsRE
34hjjaaOrPJgMkpNRR9l+qKcSfFSXfFJcSFne+iQSLoqypDsDsqs42C9epfkNWrZzk2WbZzWJyXs
6pM8ko2L6W9UDc3hY7zGje+OqmNcRXB9vWh11l7CgTo2NRfFlpo3y0I95d79++/mM7DMZMOno74k
fUAk2IaPxiPp+9dblAdzPuL/UtrhmuM0wOcGeg3NuYh/SLjDINEPM/FBYh9kV4xsTfoZ7TK7NMWh
mC6Dn44swEo0coPzqsYEEmPhKGvZdQz90ukUZGEU1F2SOIHWw+MClKT1kxW8folU6uoaRXE3jjqZ
WOj5Gbt6310pRh+8NDiEL+1yiu9JhNrrsSqHNVW7+V60hHaDKO3OulHdOziD72RPjiPCJROWGWSm
5+ycNyEbi6vKX37IyD+05BruRZtGJZjhO05/w7dFP7UzyNAAJlTqnbWJGi/s8bcNrI0ltNdQNSg/
p0bzlFb+d0peACbF/KzDwv2eemlyGsdCe6Tswl00qBmB6zI5dSZg72Z0lgr+DLm7HwLF2VNB0+d3
sk/cLV2XDi7l8yx148XSsg1+9rO2J5CiIrvF3H7UaxXVFYVtcCjHL06evraq+r/WIXJx9PviiRo5
bqKmwfdD4sn6HLYmZDL6WJ1j5xyjDfK1zF+ATfHXhMWKmxlo+a2LlF3mV8l5mod6zcsOSpuvepw7
pllkV0xA9/AKAhaN53i2SS02zg1+TvsGAM3EAvAe6Ef1UFMgs0KdG63VuWuksXr0suo2uPs60qtT
PuQZxFrHCM/q3NRYgdxl7A43rEUI5uamTcjE9a5jU7xmaevsZU9FIn+tR1MswgkYtFnzOHc67h4f
JTMU3XtbonXPspQmKhocZ1ukfW3ZA9wbe0xRZ1ltaVsGP2t2VzJNP7nFvUv18b3t2NdgwvjovY4k
sPVh50cuRHlTDR/SvviCZl+89zS3Qe5ZU4shJwl8WDvH0+ydUQ67qod0K5uUDXuO4KgMXmotxZ1V
jAh5yrGkyBsTxxCHV34W2MRHwXBWrFyjNJfs9OBWyUkXYbvK2vIGwwMA/1zSOnLz+B/rCnuOAH2+
MGxjXp5q9n+JEAVkZlq2GYjGvPSxtYq30vexeBza+mKwdFvUBSg4Hp4LMzCnH64WfytyTzxX7YyV
06gAQrBkHwarCNddU4ZPhHoxOfF2k6aJl6KCFd9UiXav1Eq9TkPX5vzYXpaKuPlBoz27tbYSdlw8
sHN2Hmu7AEOnqM+DX0XHJGudq9th4uONaCpkTazSswzOR6yIsKUMH5ws0taVrv1MqUK9o/JeeZ7w
BthNVtks+0ZTnin6OE162mMPF/YHEcfhjUg1NKdUm75mkIHvlD55wg6oehrEj4Jo2isgBII0U/OA
h7e2jG0NLuMcrPzoygeh7LZV62+oAg2BCf3jqnh9/wL+SBObxuf9jk2Vk6l6OmB20+Sa/LTfaROn
BCbes/pxkRGNMWWdJF0IYNb+WTatDTItrrwJkNrfY/IohJe5LoQwufeLv19ilWZ1NtXfzhW67p9V
P4cS2PG7moT5c4xUAO1TE4cr9F45y4Uo3QaUIMBJ6GrAH2YHP45KSlQ3DKoYwm2mxFfv1CJUoBsn
KdEVGDOyqxDAPsujQo+M3RBbjxXhFOOO5NaviVon1ONgM9HICbP1PAzmeh1zlwr5rRGf/d6y7i2j
169CPBY6j7RFYSXZMQOgLedIbtj3XMDtlkAlpQ6k2NhjVFDem7J/tG3QOiqlKumqsYKLJ6LsEDWD
fTEE3LXQQ8rGkmjTZrnzPiQnYaZUaz2KamrfJ0qb5GCYv3VVCyDfmx4zV7S7SjgEGMta+zKqJzRc
1lfT6zJ0nIU12/7oLLHCH1E+WV8h1YB8LgLu9Pls6sK7mEVTy0HNS0oL2+jJGpoHvTWdc6M50VNb
TxSwN4l9kJMRxfWLxI6TXTfPhrVDOZhZ2WvZ7R2v2Gh26C1l18ave9dPEBMMVTgH4PXEqVLFvA42
310ex/1Wb/MIvCgyKzx2vFXdG5r3TCGmv3TTtIQF3QnqDIssT9fy8H100pxsh87qp29PHWV+ZYda
EODv3SRshzuAr+7TIh4JFedUHXoqXhBzF5Gmesudo+wQ4B0fQjP5YpIH2+CBa4ixOZDF1A7cchDk
Ob7zDR2dudbHXBy1yC9+a+RYmH0lyuI+OmQ3zxYkF63GkRDRi70LyVDBTZm85wyHGsxg7WAju2UE
s7RMegTa86wH90ntbplWJfeyCdF77hFXQ2opUcs4/VPRFCrmVY69Qb3gvinjixmpzcyP6OBKpxTs
5bH7NvTxtapaKi/U3ajEZHpjnGYQZeGcXeVRvBoHHdR6CiM179LxQlZSvUuG0jzFuXpXUUcFanjI
D8noV1/VxrPx9hQu5Hi3hleP/GpoBvx1LKt7m5Kn3s2T18QbWC2xXVrKYdsuf4JQ0K5+nCXXRqPC
tJlPR1FRL/VU1/Y+UuaXEaCRZtcd0SRMVgZD9/d6a/9sJi+n9GvIb6z+ILhrI3WXYjROAniSY8NR
Z6++SMrYu0aelYH2qKN135nhKpi7qE2dW76GAV3L5ThPcooNov4Hm9AHZxqgegdMmpVRvtQWdSmj
47fHoDLhPtUaW+c6PqMusS6ymZyo3hee/hgRB7o0llZeuj6076peSRS0E8V4QGOmrlnBfOl1UIym
X0BjtIgSH1PYm6Xib6xshtT3UXzTy5JP2DSSnezKiRgRh5Y7OgyBROxYxVK40WPcfSz8HJEJ+MfW
qqe91fjiGLSGWPlBEW0aNyJ/p4biBedI1vPmJbaj9pseGDt2RuK1iX1zhRovODghhfStqxM1NpTp
O5LLsRP2SsmC9AAK59r7tnrt5o1bY/9lWHa7dOc8Vdco4hyFwGNMyhlQQ4ryzMpdnOWEbIwWcwSs
SKnrBdNJoOIIodp4TOMhpcaQvKWjuvWXzqpuXZMOD0OSEp3Ve596R8ZHUbwputqv6hJk/sjd5+aS
AF1DNZv9A90IChVj7Fup+sBFapsS6r5DXtFuXNKCyCE1Y+f1znfZGzX/OOpdeF/34bW1Bu8HrLZN
SG7rK8ga5y4Z+wfj/xF2Zstx69i2/SJGsAXJ1+yVnaRUZ/uFIcs22Pf9159ByKdUtW/FuS8oAky5
tmWJBNaac0yyeoZrZebZXWXo58nt7ufB3VjeUN5Q7yR7adnmUYtijlF+UG7juXBe2riEIem5xR8a
ZBQj/swDyaJu3OkvuZk2W0BcWEH1Whx5n0Mst11rZycD1IqOH5Uxru7VlW9lyYFAEbnRa6O5UVnW
MAC69QsROj41gHH6ZqVU2qvGkj/DUDx4k1bcUp536yn7SUqL97uwm18TSSevPN7wJQwlGRvmQDYj
te1K9osdPnSO4Tw7n1e9Wzr64R+LbTyTaxckh9l33snfYNNrRfK5twztwQJTNywzteQ0RIC1sD/U
bNIyZ0vVAuBua2pPPlX2c2l7P2bHlLfZ1Ix7y0nfk8iUP1wYQjAfh+xUGrJ9QVJ60LIk/DEQHrOd
LZETknhH3Fzzynfx7Ftd+VO4OJuB2Xf3fYddnw5xtmlBpP3k7M3eKyBCr6UbaVSxeY1c/yx9Um/U
LB7teq+TsrVuCy/dOtT4D3R47W+kI20av1si1eLqkuqmSxyAXb0hcN+Ucr51cHie1BDX6St9kvKi
ZjgLZ/oUwtkQtvE0jRMBr3NYnGOdKAMkhYRPLVdRmWi43JAJDbNAjltQ4OzCYscmLF5JPU/PBuGl
n4Oa5rzVm5Va/LptF4O18WnQ/POG+pyVDX2ysXpD21ilhq4ELzQUAKfea4EeYRZJrOF+9KefGtva
u89Z3bDktCZyuXLc+OQir1R9UZtHwcOTqao+Vhwn8Mo3bKYW6Zi/3FVTVX1UU2wX/8+HcYnDUPXq
cJ+a8lxI2/4uTQksCkPbYXBd6zulVH4KeZ94XrVK2hSxsNbY9G3rBVJRk9Ark0PiNTyKFwRAqxOj
UuFpOKjp1IbAviPpECE2E9xAsbkEsHUoh7m7mwlWW+WIOO7U69Hs5zef2NQdnjLOKdIh4FO043WK
8fHKOjj5fppSMFF3R0FOh5k+UvGJDukSMQPnpX7LWvFsWu3w0Jrz9EKy1Mqi6foGMtC4IPFBjhCN
6T1isHtRVqgT6M8EJ0WsUoMCWg2GvBcWggZHvzd9vBtxKt/Gzk2+QwK0t7aZ9Ac1TYp+zV+rf00h
Opul2bIzgciw0fvU22OSuH5OQ7O3TmnqmydNgiIYwwiZeE0T11oGdeXTE+6NaTipGToMcwBOxl3h
19bOtfx0lcVadqhC59kpbfwqI62pS66RW7LK5dTu2nCpPEKV2HShJjaf/+p2SJoNkV/Hz5+JZUpj
yDuqnxj/X9Ovux1lZsrXpGsmRts9o/btt63p5rtomdImjI9ljttN3U3GqHkIIOhyrF4L6viP9UK0
7LxouGu6iMTfIbGvGrZr2jV6RHmVZ0bUBo+zFxNGqm3mbrH3h5r2wCO8+EGyi1wTDDU9mXk3bYvE
9y6RMMW+pQAEoza8YQMnInfxwwW2n3m86GdQzrbZHYLOu3PbYDjj2G8eRKVhHWULBpONQhDbBgKP
DO1eDWMm5UMwJgQl9pz3olhbgrRlRKUM/bmRmvO+d1xEJhUEgrRvMtznIYx3p3Dvk94CzF9ow8MM
IGJL217ujC60DtHCY6gQQqz7Jol2aqoGdmoTSgf9/mtJ6/yb5xTFQRMyPucSTf2IZgE4WqJtp9aK
zsMyqCs1gFsh6DZdaIqpnI9aY01HEIzT8Wuq1tTwtaY+8rkWf3MdjzLKjNPXkO7JoCz67A/Zue+c
8EfvZtQAajL0BseOv3VRvurKOvwhpFXsE57ve5cM0ZuRudd8joqVJuPgMHX58BDO08DW1Kz2bj/K
tVpTg7BAllmP7ehVZxxNHHM43iY9Z6NSQhxYYeOQ90HkHtn9b4SVwU5KIIWuY8uENM8Pt7FVl5/z
yEGdoS4zHGMbOCTG0gxMpoXF9thm3fwQDbZ4TW8Y0XTyBznXCEmlVO+DdSfy6S2henjXa5m/NRbb
75wWm7jQW6QANviYInK3dmH1b6EgZDDKspMXlBWJ16G30uI+O6m1r+H/XjOH4WWse4Jn8P7xFA0T
6xiUHdIC211C4IYjgJXcJgxRDMcspfOJarDiF370rGtJNt156IxLNJDKlYeF3Dtx2Z7UUDbohtWV
2Rdo74KcYw20X23fx/5Jt/t4O5IkABdn2DWT7t0lRjw8CgLTVrFpNh+VRgZAF2HDQ2CwNeNBnjSH
vFKRgvzO8J4/9dnooUAzaCSi1nqqo4a1CLi6m9wQTZcXKhTixQL/3YM3uKmZTwJQnbTjEzpY96UZ
QXckZv5c8eu8bx2o9tR1um3RV8PR1TTnViXp7xpU1ntmUGvtHaN5jOKItNsKfDxBlelRg9UJLpIn
iq537Tab6bmweXYf1Ro6wGhdz0Z8QJYO79IO5HPp9DE016LbT/Sd9kF3DTCWvEcBAmxOS/S+6zBA
M9bw59oZoZah7l4r+hh6XOCuZAcyzmlwdqi1ra2s7Ddfa+pGv9xVV+qGSHSEMq1NgMNyg29FgGBh
Dg/lCCzYbWT0nqQuAfCoje+bunevXa2RvbrcKEPzT29ZoKuI2aQdZOBgIfTSOaph6jyuCkqhKBm4
DCu46x5k8dylPwKToCP7cPDPS1H+bC+DmhoUQI+6t0j1nR9ObIg3L4X/0bo0YdVUM/txSwFJHtR0
dEvCpiviao1kevZ8uVXLemPG+JbNkZNI5L55UzsRB4mUI3KsmzkmQMuhrL2F4xCt+k4vPwY6IsOY
kRgcDls0xEijTLu8jHPivRcuPHgyeKa7BvsC0bIl2M5K/h2AZf29ainm8es98DKdNfsQGlbz+Tl1
Vau7/3aJCyzaFki4SN1DaxSXD1YFL27lE2i0GovBOQjySB/sZZCehX81ceC8CeRQ+miL7ZCgm8h0
59zWIcL/MUhOhNGGK9Ea9s1eBsfCYWmABrljT27fRImMUtrOTt3kv9W+76lD3+HTKu6LNi7uiQlD
JhCjAUzsfW8a6b2Fl+khQ/rwwD/E2D/Eldc/qCvhQOGPyqLYf63xA57fmWz7qRf+x4fNGUbYaJps
FQxz0+WdfefN43tTeulN6JQ5u6mf10VXTj+WdUMW2S3LSnGOcFisjcQd1ToYAn+LdM4gndAWVHh7
HnplU94lVurgaW9viftzLghiIrKqeWwiT7+W8dw/V41NvnNfk1o4Z/0zqZvJfgjI7ohxNTw39MWx
Z925HZmDPKTat2xpkbYTpVFg4u0bbNLvTYHGlESn4CU0v6sP9Sa63thD7KamTWg1e8scYXYsX9OK
EkRUarenzz/RJnayTOOnboJV6GXdbwRC3fFr0Jz/mA5D2B/1ePj3j6i1LD5aWjY9RgYteV1aGa8s
1AzOMpCuXvG4uJlzpt+M0jD3qMZJhxeGDQ+NIgjSg23S5UQpaEInRS4Wv6sqfxP4Kr6j/47WQVGL
p3lAm+oPtn8F9xZyamntY5F72iYVTbezLPR48NJ5dkVDcCKh+flzOgqkz22EmCLhtI4I3W3AuiTe
KUpdiAHLEEqkNo0wATSIRjymLQ0xTi7uu5liWJVJ4D32g1Nh82ndDTTp6G1MmjtrqaUPsBcpg/3K
NZyAbd37j52xOLvtqP8WWzWB37b200zZHoTskh9a8qp7anKwWduW1vsMykhd0hNtj8MUk7sRztZK
WlK7dSbct56ujZoJ22z22UDHRE2tpf0bRlDbGkH2ZGGwX5/IKIvL+KfuON2RpnPwoAbP5Ghg2V64
b1K++RH1l+0sJsBRRhe8tg0bBnZ+0bfUMFCcIGL8PlYB3wF2Zz8ynaAAKtdJXd0acKJApBnUldsO
7BvUpa8u1a0kkQdoi2Lvji4JazRBeC+pS6Ty/VFojeSFPHfFPqysUzbP19GjdtuOKWetJDHdI0jI
v524z2ngNwdsTM4ppo5ke/70iDpwenQHrwRmkJ/UTK1bpIKd6IT8gAGAwWkWwN0h+JEks3yV+sg8
9M2+GDlFlTl4BKufCWeLXzKtKGIwYQ++IykPdZq3pepk/0Yld9Xj0vtJEeTn0PvJj2Aq25WrOWLj
9bW8yOZQNKX4bhauvm9LN91nkzB+cN5YKCNmyBZvksm0b+xJ+y443kjKI/xLPjpBQ4B0Z/1QuK92
gYE1C/jra6rWRr1+GwwvPqiZGtQn1GfVVDh4uvmOf6iZWieksljV4PkOPQGmKwTn8ndb5pva8mZC
5SYAYUge7u3SF3c1v7VoL+yd6gW03+gkpPfq2k9qHsxLh6AxnumHV9evFbXc5wSaDBjG1EwNNfoU
h2ccuaweclXRbjvM2ruFr/HsZKQY49/NN7IaKf32c3MKfJ8m7nI3CGR1X1vGvbrZW7n3JDDy00fq
aV/RDPa15PHz3gxJgShu9hPL/0sKpo68WAk8D2L7nYydaauUdmpQwrvuX+q7DpHSXnrNRa1/avHU
50DEfGv9CL1iHefryBLhTjU41DBQwrnC3NH2DuTqz86HWvv6yKKcQ2B5/ceyCXhkNbdht//HjdqO
xl2WTP5K3ajiMT5Ng16hitEKoPjZ+DwTL7y2EGq+YeLiVT/O8w/px99KzMsfZq7dmZEY5Kohlg9M
f0CKQnUJIb6C5DOnnb6rXcf9ySOhQyduxC8VPwZbtPb6NYFaBeyxIE56MP2Lj/NgKxqMh7VE85FM
Dsyjpq7mVb+wsWAsazth0YFxEaFe1G11Q12pNbp4L3qFCletzznBOlUIDXEUsrmqoa+mXeMYPV7x
7DPS5DPT47802Zx/yuNx2eDC9IRHj81yTOsf8niofSWhBjbo4NJbJ5ZJw7gd8uMXpRmUMs5/HtS+
l1zDAHmDFZQ/24CodjC86YMTE2+J/2ncqBshAF6nle/8r0P3cdP0Wn02GtFerIqXjMgt+cPSBhhV
gsCqiMh5xFMpIk2Z7XTD0vNdl47HYq7dtZbq8Z1WtuIh6bVN4pndGbIXlfmWahG9mxyVWzvN6yjW
aTlFSJL9wG0OqBemY8sv5mmqesg9PKrutUgDaJNl04EvfY2WEluyDLRZ8s+hFn2/b/PgRet74/8j
4/L+2cd0dVL6PJPvsWDbi63pP+UoJFHOC3oxWDV9Ki7/1sTkrLMHsGWd/m2NEolHhto92c7kii0F
s8KY4VQH+Ds/peAT2OrRIhgAb6p9pMbgrRu8WeiiveZZzmwfJtlNd5Fb2gsiJsYeJ5tf2Xvta+Ev
wwY705hG+RD6GHJ0WwJXhcn2XBZwSvVWuzkNbzbipsw3epvGWQ1z6ulni2/NOfPEeKIkPl9d4TS3
0YA0inQBR+wyVUOBGXEVXm0NxlAPCua1xuSPdE1+l7NvHXAB9lurbsLv1Ho+xJwYD2GXRux+2h/q
U5zcSMiLyC/KsxoEQkYHKI+y8RH7FJJg2Qy/6ncUDt4OKdWEpKAOn+iQrEg56R/VzDTregdsztrM
dNWfAqOTj/93d9py3X9a1TCVoDPyeXmSf4hF9B/daWjRoZzI86R2ce3CMP+ACpIjRm3HewxW5kkW
bbp1XboPTUMmw/IJPYw/UD5t0sorN1mkB9uo8xvs8O5B6Q1MIJp3pm38QDvf59vOHx8NZw2Z0nxU
jAZ38mlbSfd35LfY5i3xZi520kqbcFCH9PS/2uCTM5A5Igdnl/W4jx2BZHtOa2tj2OnOqaz+5Ixp
cBfmRrtfaDz8BXlGDcMF9ePjl1N/FFTQ0Kcj49LGaKI+nk8rr4eC7PrnL/xRT79uXE0x7qDUmR7o
Ap1kUiH9plseInwSpzIM6ajKDfTUhnIA7c7JSwm5aaKLO8zGKW0LoPlWS4wa4iI4vDfbro2rUh5x
3k/XmLtPbgytD/nZhB3tfwc76qZT8J7zrn0xigUl0yX+OU5i46BL1MEIf5zPyJWqt6B0D+mJirt9
P3g6TSNHk6Rytd4Ki5j5mLCZPZg80g9+K5YjvUvYemOKXzkG9cDcSM0jb3jZwVd6HFHDWS5NzUU9
RuOu9B+8wPDuS0/CZ1muLDE2m1rY2aYh0J5CWnAWVeG+RECYMFxl/aUbOvEyiPZXNY7yyhZZvGDO
+d6VwYg5SfR3Om03avxmc0tzZITtxOuJ/V69ScvS2bhtGF68vA4vghz7sDSrU+Zo5tmYCcKMBK4m
Ouu1E+abILezg+qlUyYjcNFyta26CxUkB43QZpssI6+5dYfXkRcltCQbS6OIdy7l9/uB89Iafn+x
y9EN3seFRyzS1CX1HjNCv/qcq1vTQA5l2xhib/dyEOuRZ8renvtjGBLEtOjXjLXg+EnorH/CB2Dc
OOsbt0mzrU1BBAf/CbTL1dDxXhqzYXpQMzbmhJJV2bQSnLQGGUEcnLo/nZ42p7Dv7VtSYV7xZfxa
myRxWIVPcL3ZY0QoiPKT6QTeMNfuC3o0L1USbAU/7e/omFu0sYMHoqmyHmlyJuxkg+Hd8BHGEJAy
5lVNzPjcnaG9x5kkNw7DGeTSZUksQ2+VHa8Tu1qTpl6TTWdOZFYaRIfyRqD5vEy9xsUR0/9wJcr3
iLyEo+APzlZqrgcdp9WpI5mH523mlzoppYlzGQPxgTbJeY0iHuJtadf8zjBNXf3ZNrr4QU+OFlDO
s4KK4ZCqLplPczsu4IB8gcbi3rrXW7Pbt9YMTKyegZqlAMAIE1guRR5kx3F6UKE17qJ4iAR/PzVV
UTW1gaYF8rZB7LAOubEY32F6IfqtnfSpyn9PTsYvs46jpB1/1QG4R7Rwza5rGu0jyMs/ZGP596WN
sDEImmoXUN/ZKmJjHY3T2Srt34bHuXI9a2BID0bjVg+GSlWYppuaFcNE6JVnhpdPI35T16SHtGZ5
GMW41/U5ONbmRHlUXX4NWYU1HJFvsBNObt3hZ/W2JtW49+7Escl4l8kzzPTuKXGIG+KgMkIOgQy2
9BN2MT9221TT7HNd4ipy3SjYhFNjn6fCtM+0psBrFbHT3bmxd0Bd1pNJYUn9NE0Bp2GD1/cy85ZB
XakhDs1oix7AX33KH1t/To+gccFlwTyrKi8D1lYmG/o16aWw3QiwPkH3cyqzi9vCRlQ31JVaU9NU
1CYxU6bN340v05dBXVED9Nay6Sv0RLl5IVJC7jva6/xUc95fccLBJjJGiXmGIxoEpjxAsn7I5JDQ
bGOgCvbQy1LwE02kq0oL6bUS0X82l5fJ8eVrPlfsVUkR6TLLuROUeuDkJ/a5CalZJZ6dXRJOIGfZ
nHs7yi/5UArIBst6HY7ugBET33NQUVRRixbNnnWYtfXWmQqQc8PAqTvzhweKxo8QT2GtLz2+3Kxv
U6YHF7WU19lv6bnevrLd7xVevj371yTf6EPXncPY7s5axMCxP93FrpQxEl8fRGY+rzMUnk8KULHM
RqvMnz43WO30ec8BXfOC//ZzxpFr3OqeJEc07KNLbH98kvLqPI0utY8z8nc8pO73aIwM8iNLZ6em
5oRDe/Tr18HyEI0pT6ZdpfOlFgXJjK0pcVtW9tHo0KuEEEcWIu97rEHQqHsnuo4zFa9kGHIUm9zw
Mp4pJimOWpUfRTb4hB98XaLV57HuZG89Er+jW/n+UV3pre4f1cDm8e+VuhFn/Ulrmg7cR8tzqtH9
cD2M5Fq6Be7BuziIPwhrNEj727uKDxI1znSHnOVZH4zI20+43Cjwf68Q8hxqbxJXXPPO51ChtzlI
0/ljwxa4GnaPHV3dTRv7SienOX59FjsZHxk+Uu1H2MfW3jDER2hEtXPUOqZCsz5CBGbTCrVZupek
kasdgHr5q6sC/f5Jj9LXVtYLGn/Mnsqk4F3RQo9V08G12lO+ZGYJ23WIdR3Sj8iY6WY1/BwEqLnu
xAiqrajzi8HvyIUII+vzCk4bLiWzocJZmieDntD+k4xWp7RSDe8qKLFZTukGpyZ0HrFSPts9R27w
TgxRadMyaXkfMtNiPXksycB4iECH/2tFXWGLhd5St/efX8xubR+ZoDFw9ZVPU9H/9MfaezMColKH
VDuqIVmupqh/88J4vHdJk7qrOjflAFvhrgje41EP3rMZxWmOdBFQbzo+iqkv8Hqlwftct3+Scrji
WCpuRT97K/YoGPYpdnxeucsVdQb5pq7U3SSJq5We0Nb+L59Va19/Ege7I9Ky8g6C2TazY+NSUsy+
pGi0L2oaA1lfRV36NrkeqpplCDjgfV6laUZS3BB+N/BNn61lUJ+g4NecEDZvizoud1WcGGfXn2qa
V1N4cHRnup8mfeLMmMjXYPCKlTnW04dj19t0mgkH8/T+aNv5gRCH6Kdrw1yd3Sl+dvpyBn+VOOuc
tvaj45SXOhLeG45qGLLjaJ4S0ZTX3IuLNfFyvjjKocAkI+VwodDd7tE3wm8qo5YW+0jksDF+zMQ6
XPwEK3zSmvV7QcILeBD50kepQX3NdLZWWoHLsuPnsNTYhOnJfFBGTzsTIBJzxA7KBKruOi1NDbJC
oIYR044CJSV73J8G9hSB8apF7FRDS78aQW2+Gn6wsbMaZHIxdocaOxAICPbd3rLdRqC8AqOXHNVM
rVPk/HtTXbUiOsiiFwf1CbX09eVfn231dyl8/QhQyYMXSlNmAeOf1OAuV0WcLWit5RJpLcT3hKOp
3cpTBvftNJtYhdVUXdFPkHSApdzMnPXWEGPdxKMwpKItmEmq4NdP/qD5a9RaCQbUrR/p1taPTjYi
O8O4kmVFdYs5aqnMCZU0kRImTUc+xbDgNid8+X8HNWUjNqwDv0x5h+j0IqT9Z6747yts+0cToGWr
7Sy5cdjmVBzGAG8HnSKmn13Y6hTX2BYDvWE/w1pNjyuMO2crPBuPtG0R3+OKu1JG04uTlaR3pt2m
KA3ribwI8CQJaYkeEtDGpT/hxpzqhzQ7ZviiVo4wsCqwbTbXnQfxpF8SPUuHHmJKSZZucbWZ575f
m5xxzpq0RniU7fh5pdbUlEAZew/K6j1w9G1ZWOKXbcd/6iQJXxIphl1bCeNo9TvfdccXt39Q2C26
eTVJg9Gz3xQHUl+0x8phj+IWtNgURUua4QfHVe1xagZ5+VqvQ+3n1+fbiM4bykr6jrXzFFYlIgRA
7jPpgPTGKoxlg1l+sysQb61FiGDaNJiwaWvTpsjzZ/I02VUO2HYTbFbPVjaOK5mDkBgzIkiiBePY
DrRpDC98aTXnA1fuGziF6Vvqk8bp8cQi2DSrnqSumzcUeMl+rIh58Uih/FEtifYQs9WyN1v6ntCs
FWRx++J3k3stRNwdbUO/qpmUvnv18oicMc20HkpqDJlpIkTWiFvRpf6mprmK2OtDL7hqmpH8qZLm
GM1l+AuV6WvQGdE722i6qYTSfpOLDI/A6fmFdCZn7TReAkcmE5skKhDjZX6/ytrmwy/L8JZYZCt6
SdS9idzj0GhO04c9yv1YaE1IMeRP3k/tH6DazyBTte/mxB89WKQqAN9uDzHuMwObwL0Vj1DQ3Z4I
m6lZ936nXdhQdsek07O9l0kNkkQo7tJO2g8oqc/DGLSQZWv7oe/FuKHg/sex5+SiBr/P00s5pN9t
Epj2aqkm4qdytAOxvP6NbF157BNjgNlrWPk61yBV+A2Z27EdBTdnTodTkel/1Ie9cox2NmrardGK
lR7p4c94eemhhSxR/c3NA70xnV48sOIxm2GjD/Vzrovyrsg5ZnDQbzcFNsm9K2OfypaWPZbRtOSl
mwHA0No9hjwT90npuEQajmSG2bGPSYMU9BliyU+jAJNN60SudL4zhVU4v/y4+TPN9m/Kc9NF07Hi
Smjmsideau0Jx9zauRVu+8AYlvy74aY17TX0APerJeFXNp58GszCzw5G0hFouCAE1JCb5alnq4dr
PcE7S+naWyHf5SxrdkmEoZYmN55y+2YGmjhXRfJMiDJF6bAhzZNyJbY0Om1Elel7NbXRSD9W2i81
yX1rWxD5cDEiikz8S2jPPOIVkzn4VlrVb7CW+QdM8KNwNeU52ngZvSpIyu9NH7kbqDPZeSYy7ppA
LVgDxc3eBBvn2kzB2Mls1i/RMgRjuvKjRDyRZhc8Sd94zpLBunQSzktR2BrCwTOVifGNUI7sDM2k
BGRa668yiQjbmJBfmaP97esqRsBLf7wubxim8IyVHpzc2TsPKRh4S9A2B3oBVHK5MdU+bZLu1NIu
2RatBv4QbexJ2kG+15zYufDj266jROd5WRXtTdf8Az5OegjulvSZHL1qZTy3Dm3TPM7LnZpaCwgk
T/sbMAOsF6jcvmmOBW3KHqZLSfjpi02Esgps7Nkyr7XMvYyKpOv7MYChjrpUFYQmFFPH4DGhOc9R
gr2+afJvbUB6FDHSJVJQkX/zc6ddI5OYT34rh5VWRsAaJb/aji44K9FberZs/LOak4UHv2t7ftAW
4FJBkcDyY+0xRg51RMlg4KkNux9OVK7Meuh/DkWEYxkN3dbQO4ummTuvKj+I9yMUg3utyRJ71dKh
3DrhvazRwAKe1S5q0PQ6mFcctaxDMqLJnuprBwT4SQ2RX/JS94mG6O25eDJsPTj6RVKs1N1gqrqH
Bs+Y09naJrK1GjAfxblV6Yr6jt36Bwpdf9fUoj2YBhkxo0EUGka3dz2yoQqWMwfH2DvWiIuOkzbi
HrQC92p1fbqH3c0J3umpiYb1xzD0ztXXDHQGBnY2bO/To0Aftp5igaIj6LditjbmUPdnv3fCaxil
4TUoENL1Awng1Jze1Tod2ewk8HQqvD5SuvAQzS0ya3W+6XO9Pmjs4MXe6oF6+mlkbJupalddNiFK
wwJyHpdBTf/bWhMcqBiHmwHo7lazk+khWNh1CCzlKXaq5yzo/y75PSkFxOh69t3jZ8nDmutyY8G1
2baBXz/qTtNdUFMdldijybrwsYPup8QeShOiVCOGo4VUs/5XIuJhaAlMe75XX+S5sXsIRjyLn1+V
zdYO2Qam6bT+WbbAujBARk89pP9jXhBaqOx8udENG7x21b5Au6mCQ63Yyo5VFFcbCF/5OR2wuy6t
QdUMtKylx6XmRRLcV3VWHYOwCR9oT1NXcPDdeMtUrflRGD6AEcywAaXWIQzJ6fpcKzPrzAturz5G
D6rhLRMHRyI9prVby/4nOAWE4ab4VtLq2bVuXVP1p/rqLEVgRIr/PjQmMhdDs85zo3+krR381iFA
R+ONTYx/7AAvlhVm5chg17BK6dDpNsAWOhmYBfxzGE2wUY3O6Fdf8wx2DD994qSWDJG0pyoqNw7I
jk1sVDggcVR8H1f8Ovp725pJCxwWGIficoiojLEKy4rDAZgOIjFM4hzG9IyVY1WytTmhi8JCIQZ0
X2r+97JURy17PowlR9s45i2E6ix4TVI/RI7u+VvNS/1X9Fy0DkVi36m7Qan9FrprXJXhB/wQVWSq
dqPUx1vli4Mc4+YqeqLEEn/dNq5343tTP1V1tYQWACdtM79+klPvXcM0OI5nPfbEW1WbFGFTI8Pz
Qo9+9oKVNML0m1pf9nG7ZI68l0yIO696bSvd+hkh21/nokkBsZr+kbzGmCPbRFq6g+OLNO5fQhc3
zSjs1340MFHyPkT7B3aGb4IHJcCHGEWswLs+ekT44HeaoMeiqdLt57ayjN08YesxBlK71GftZLTe
aGuhEYeIUfrmNTdQiK98K9Jx3TQLo04wJzS8PsgofEy99EPFgAU4N80p0d4iBHNbe0SOlFiWfghT
3igOntafmm3SsvCrt6QNmj17hOyQISB6kVpBqHGT/8yyiu+IG88Y7Qpx9ps03VhJa6ySuh0AfvFO
q6zgXPvN+EiBbqQeAIHKkdRNliWzr5oHu78QygDnbfo1IihfGUNlPuWVHHdeNeQ82PN93cZI7NKW
Rofrzz0c5zInD3Ego2hZVLel4XjnIiHRMCMdY6tir+LYyYs7fFkp8bb+VsVl2VNHoFVQBWv6g8ZR
DV6go/rVM0c/GmNGU0Vdqlvuvz6kpnI0+BdoutfEpIWe23p1mcZM34i6mdb1UGGRLlvqGlmM9ljd
bkRVoT1x8AFjojC7OOw3ycBBsx61F6W5mWp9vNNyh5ZeVGl/dTjW2FHcDPblsiR00AmgF8u9u5Tg
h6UEr66y9vs8oUSNVZG+8Lzu3ODHgPJbcvakgXhX4PtZS1NYL6mREw5HbW5djtovpy+CfRSRVUDx
Xa5yR4QnzTez89dgxfQ7+MQvKDXZg8zwE2nCSDZyDFxEK8siqSgrs2ndK28QiVtgQf0iZOnuMRUg
P/PcYPeZPVg0ZAEU7p9KJwDMR2674h0X36thtqIPsBDBwTKMv0vGcuUYnlin5YenTUTbLRbFopHV
qRcSKpKaC3Pth0XyprnjnSmn7GMqw2nRdvaPgxkmxzjp8x0BMoH6BNmP2PQS83/4Os/lSJWt2z4R
EfiEv+Wdqkolrz+E1AafePv0d4D629pnn3N3dARRJKhlioLMteYc84cdIIIsMjk9GtLq3p2W099j
826v9BXaof7PeXGdpxs6KcNhkL/n3mYcq/0yqnhGm61bnAycpQiwJjxPM7hbrabKJEMXOTAht6wL
1BbDF8Uzf9poyC2WmcO9t4eBvwSIkn0qOBiiost+UeTkOzTF0wiFikUGJmaFa/ZOwXPWZiuy0tqV
19Tpad64f71l/2u3c5VhW+jWU0LV5ys7e865nTctWa5UYsp6VRmPpeHasAlr58CSK/0Ru82vpvXc
V8DX3kJxOh9yK8B9t+3iZZYhmrNhpC9sxRkOqhGMD7GMAvRBQboMvHp8mMfaHMFNAhQxUQr4sKJB
4pp9Wjlx3eAxyo2qArefH7aj315xLBQ3Z+yaq1L1294gYBm5mcSmnnuLPi293fzM531tL9NRRyT+
0ah4hLuQ6B4y0dLFdMNXtwIICOq+WVFm1g+IkNFNcgddp1jqt3P9W5D5+bX7VQAnIuhvux7ZiH/b
nb/WauG2dI3xAnkX98u0mV+1jhEtkkiPTxTHn+lOj/eVsONrYU22itbz3xQ5IbUS6+Rp2nAnJ79m
FWviDSi9u+xURT/WrRs+qXW61zxPO+Qoh7e5/T7XZRy1f9Slk158pWOWI8Lm3NpayXVXhp9a22Co
U/Vn1WqcLbGR6lZrnLux0wCCTelMRH2/D2GfX0SrWc9jQUyzxw+SSlSh91mlmhsrH6ojjtw/5aF5
FyZOtJS19RoNLFCp1JHPMG0cxZW7eWze1SUFAkfKCgy0Soy6iSd16Zdhtkpj/8pSGhxNzT3An1wn
sFzH4hTCVSXLkwvKEnm/KyNEHDIv45MkUTfLa31ntymRQPCmvktvgP5eykRzAVf8X71urtB9F/Lk
CPFsDPCYzihwUYU0FB3RHbVuCPY6GAAeBhOM26r4kZuUu5Uik8eO1tG+NgwE4dNQnpD/lOr+LwIQ
3A2e737Bn2M4q0Wdg1SKmcwECGyOVjIOF+rZt7lKOe8FfXpjeVtdzKw519NtsQhxoySpZyzzcYJo
zGlUBgh2Gib+OeVt3aIQQ84pTGPN02rYBmPevsQuUYBaqIbneTcKN6IZ7KsIg72maAErwikARw5u
f6h8fSWmYJx5KJvGbRs2tdDDfjuzgTrbxzmjMzMP9G5iO6gkfRulWJn9kCw9uOcrimzhKXCbSZNN
f9XLH5VskPwYVXVSY+ZdJclKa1ZL+jZSW6g/dp/dDbWWvRhkLGaDAM1m9yzXi3bc067O9w6r4VMe
ut2m6HLvKvAHrnx9VCF/waWhjvQUxr5kqq2Nuy+4kKKlX7txWMUURrpqNV8TqSA95qtLowcI0vMe
629et94BnsQCZJpzMqZNOzCxIWCOqQam90vrpuqOMvWqoJoNlT95SPLQ3oAucw+y7KDCuOivQqQG
zyIYPusprX4Mo4VBxsVnb6F1s3Vr831ZYA8Q56Qcxa72vY95fB6C6Sa4KlRnmSSyXQl7gIqPqfC5
lD3QFDVVj31Xtc9ok9+DbgoinA5muJecKPJudSb1p8b4+pJYS9p7v8N2AUvvuRKyWGoOylIbpfth
3iCxoIjxn7tM46k/Oe7ye9zFubNxDTuE6VhlR2yR0bmy6bPZInTeQuKUAwge+EUkazZENpVBo9Rp
s/IBBU+/zWMS9eDiFQ9aUxjnqerlt6KxN0gXaBtlKjf8CnlMMZB/omJ6vzEZRHDdBc1u3p03sIir
EY1CmVT1XmvHcK3D6l12OlA3Ufe2vUqQMzcdE6JCIQ63DkZ/gTuZG9GUeVNZ6DwKR8KsYUKaboSv
+qtMj6kCdyHxkWZw/MpCs/K0WSq5mu4mzNZWhGO5zSwF7RQVM5TyDcz80AgmcW2xGJxcReWf2csG
gPlLgwt7NcAt3s+7MvD3ACHqB2CVzlVk5ERbg2ABoeCoM1pjAxXXWJI7Wd77eprsogYyd2CaMNIM
5vMBrqu9FXX4xIdUrvsMiIhQlXZTyLjfjqEMMGMne92qiseW6Pe7wq32FAVPkKGBMyZ4ie4cO42X
pASES0SLxcG1PQVlJ8H3ao1qCXLpTsZU03U/f1IHR3+wRrRwGeU/ghQr+aG63SpXNO8lxpKzA2FB
SItRfnqTVkzU0jg7Q4Pzib0vhVgOEXvgr79gYbJm0VCeEKiXoG6UZldQK23l+GHRy5JZXjLDczqY
JIb8mRiIOCKk088RbvtVVBs5EHEmDr37V+ZZwx876K7Ms7jvi840qGjj+pAlnysVFqxNNRtKTljw
p6MWB6jFglhwzOzyBrUyf4r5TO6CJm+2hqeazx6JsCJoTDKvg/CgDpRKQ9cdXqPM9xb3aUpShen6
1HXGv2/In/wALFSscM3XdzIynOUYpeQwCGXZqmbyZpcmkjlraPaQPYwH2tzvjlDMLbzxfokpwzl+
bxKmRV+7sjOflNIlBtUv1KPa4la3FC9/yFAAsFBS2x2V1fFmenpNqb4maRmWKeF43bubqf3KIFJs
h4V3L2n3UGvpzW451or6BRguucVfWOAFS62t0Dol3OvmzejEVEh6YfYHi4j26d2gOZNtqzxJ3+IC
xgo6pVql8e7BdLqH4rOZUfaQv7/2TFir67RVm/4dYBzwqSmYF8OjmoasJKOyOc+beZwqSn1Xiqd5
pJiehQFe+p3ec5/3dTU9yiSxb1llcbVo0eu8N29sBTmDo2j1DhWYduJtRBPFbNUFb2SE6I7NWtwn
PcxH4YzV3iotcQ8rXtw7pbkH9Wnf1Zr8VbKA5VZLTl6gp/d64w77L/FIoYJeITtwS34aHg1hAdGY
XpkWkI/5FZPqP680HRKHjKHK+HXxu+iS6HHeKHUx+cCq27wnfGYiepGL/bxbmil+B8wMJJur3ipL
E/h3BdJODcrFzY2DcaeMUbIbZandSpl3CyQYRKhSLaxlEn82FkTSOFKI5fUQQPq5lmxcnqSXSDR/
Xvm9CzPb9/Z8Zb2aUzGKRs3OaC4xWUoND5w5IVFCN70OQT6cLSNyFnMMyveBqB3/HKCGRkCOazeH
bHih8I3YgxcJXnmeZ8r3iB86401mprfE4RpvlWh07gY0BVswmc2y6XWX32D8LF0D4X0uo62CupHe
iBPej17ofl3Jeoy/o6o/U69Hr6uSnUkKqL8i34o7DLbeTQoWfPXFbCoQy+lx6q8SQFjMV3SPK4qU
8KnbggLTIBs9L5eWhSDTNF2AQAZYCl/Ry+u8SfwouuIgk075Z2QebruHDPmHR6H1d+zS5xPkg+Ae
WtRakD0R1dKuXduIcBgwx4799JpPIbwE67nMv+JoowpSejNAcFWtE5aq6qfEEvEhxAuxy6WpnM3O
9laWVYlHnITjwk8y86PzvUMHdM9foKjXneHdHHTlefCiV7dneTTozMbB1+i3WHak1PcR5JjRX0XA
wkxpXWsqulc/781rqfqvTVfkTF+C5qwAyXsMMBn7E7qybyx5wMwWrVR3PI9p8pue+aHz6uAzBIxF
doFVnX2maOe2J11sPhDH4GB19Tkzh/4KwiUO75MB81eRkrjNcxlPu1Ka90xdfs4XUPbXeNdSTm6L
0GOCAXYm8qMUlS59hagrXlqtOzUWthWp9uHroHH9E+6X3vHmti9gYOLcMA/8EEQTAVoGrjn3o4Et
03IIEba9RnBRlvQMsgfTdjyiOtxwbQb6C2UUBDdhSbNNPdZOP7xaYIzbNsNGUdcseSY21RflyqKJ
nqfnog9rDFMV9+PpnYOsjTvBkEBnQ/qRfat/BAnpZnoRKcc4HWk1aLTRK+1Fs2qT/q3Hig0J5LNI
ynDjGF660bCLvxTCd4GONMVJ7Q37FnnpfcQH9jpAvDyJSZWkoFFbKUXiUCrsrYOBvGDZh571zH0u
3JbCFOucZvGdlo/vSRCad0nl+1vWqdki9Az6QnHF2HTALttfptN7h7QPl40a+y9YjMuzK9twoUnd
vBqqWy7tsktZCHH7QcRKONWcSKkrOJlU5TRauYFk1yDeutDoEFnE47WyvZg9j89cJt6dKfz8xW18
CkTjulIdg24fEH40ZmJVDSL/A8a3Xa9few6muV6AU3Ah6J5z4SfLwTajDyRy7xFVyFvJtBgVAqga
UhacS6TUICxrtVwPapPt3bKCLIMumpX2ve3Hd6GJS2nhQD9A1jC97K2Yd813h53R5eRLRbXzGg6E
ldttjzort7pXOD25ZzuvGYLqg1qKfCX2ZrwqZPZsMhmCR6n3VK9S2YAa68tHGnYxMjwz+2Uot6HD
OGy2fXYhvbuGT6Y4NwLlcSBDeGYBqSW30Fb49HpZ/mx42aOIm6VtusW7cIJ0TRdPRYbrQ20l1nDh
Fui4Ez1qfliRhwdlqJ+lUH7y1OIenyTtwpyMG16XLik9jR+m6/irIBDdWUcysY7UoNh/xcFJ8sqJ
h0yWlEWyu4LIL+zqhBWoQloPSj1h2Nv+ghrKerBtIVYJgM4N5XV4bmbXH0Xv0TTrQszFSa89+nYd
Xli6XSGeEBQBBe1gmFm1YgFVbitmqY+mkuNYt+gUN9Oukwn6Yw5xtj74qrs6YcWkorndJFKtr56S
ARdz/NuAFvqW+F1wKMPgz9h8QAszyB5hDbMVR/3mK6IQeqC5aCriDfMGFoheMZczEpT225AqxBJo
QXGueESBNCyyTyrldKMC7xdPhEdVC7znzhQ8YVW94zf1SmCIumhPCDpimih4GdFV3duYZhZ9bmuo
z5ruyWjK1Zy+WHTOritH52yUlrOVkioTbN9V0sTac5tU8FryyDr4uUGT1W1+GGlhnqMa/utoJdmm
GDE6d0X6oxuRT0ea3dybyOQPo1PKTQqRbWXZ8HLirvJWI28On1NSgmpL106+NQ7LBkjiO+2wT41l
/w01iHMa0R2grR+pwfvFY5ap66+nQmqjuo5A2ecj2DWzaHlXoMAuLOnEh7iLg5WexsZL2Rgl6mw5
7nF0GwSaSfwixbkYjeI6uFW5TYh52ENfD2/0JukeVXCopdcw9W1RKHdjfYr0Ym1bvverLPRbropH
n6LGo+kmP8dajz9qGf3syJyNO617U+z0ADTFfIkGslyEW8GroNawSMbwzcbdcEgc2k2L3JflMolE
sO2axLs2tpeeDK/Urxnivk0SZs4uRS/yHCvVVgR+/EHdV10pjiqPTtrJBxrEL60SxGsgr+XSE524
Gsjn124L6m7enTfwPghgtGkDN9fcIKwzwJrxzJKKPx39/EtTaOVOj+pjY/H+z6nGNHLLA7w6WrqT
nGYe89tfUAXWTGqr55yU520xpgqKUjN8JdsT61zk2ketoeyyMDKq78YUrlVWGA/LyKk3/hS9NY/1
o4oxQarER9dhfXNKUKR9aBztJKIg6kc0bUHYbVVHZut5tyYkZ030BN9yOlrUqTVRqsynDJMkSnUv
P8xK9UF1f/hdYzN3ZRqXEsxJdSXN1ibIxs1s7RDQLXdaQbx7P3TlunKreD0nIea4NfZOLN8LonJA
b7d81sragSLRNISNjt34wi/5U9eihg9YuvD8UYVN7rBwGkmUKxukLopiXMdEKisCs1mnaU4ysOab
XnpG5WDbS367JvHwUZbl684ytRtZzdqtDlt4IKwRK/6aVdFfBVKGr1fu/EoJjLu+jZazJycoTLkx
PFmv5qTVeQwDAVV30ef77zGNApo63KDci/0/tKuxrsq1CVx94U2N6yqnEE6kBpOyaVdYBXc1Z3qZ
F66+jINg27dGuiqbzLhXBsW4px1JXKGi5Rvbt1gy18zYF3Y6urs0CuoL89iFN4xQaHE4os4eJeKx
otzYNvQA06H9OIjAfa0qYmd0W8v23bSrGtzsmNs/K0NfrkaedDBn8+o+cALtqDNdc1y9AdgGANNM
flcF6cHc2gj9VakfnRmyUGleaHjGB8/SKYCFLhxTCj1LherzB8Gx7zzKzRt/Ye0oWJ2v5nE0+IdM
b80nDNbDvsn642ipyaq1GutmZODfnTjj2WUaZ4x/Kjf1EmCAUcY3DRxUlY5FvXTH/GaQp3Ty4cJs
bQ//2xJtzE+1j+pD6seAUckrnEC5JA+39s+O6iJTI1N7QNOBt7oFQyg9FmZgR45KZqe/pheysjA7
0PLt7FzOI/95SOnKr3Pmk0kOPNa6x40MFUfc6L8qdUwAaI/i0TGZf5VRYVP8dbSTFVeErjal/zwE
xc/53A4AgZGXzQ9kQVp+/x2wOr+an6iRAI0L5AutY3sCl9ESBcOm+uJRalqKmxEv918GhAiu7p6+
304z9HqnONMEW6dPYyFz3ESqHdybbRyt+kT/GUk9PcyU5pkWboTvqe3GFA/hNuvhC34mlEJDLt/M
yLumCSKnnMCctUek90n2dnLyffCkjpXa+xRQ50OrwPap3Lq9WNJX92MUaVsNm8utp2uWaMgukdfa
pVbeZ36QHIyeyK6UlKN8shYkYNQ3pgdvNZRue2hc0+YBFtK6RoiQitRAMU1da2iNpcVVkzKT9d4H
o8WDjv6PbhWIyS00NG8b6MGDVeQWLDPd0y51UZebrtTzJU90/dJoOCNYDVJCU1me8sR0DqEbhBdu
ouayEWPxqZQx8XN9+dOQobYYsotThOlTn3JNKm0aP6t0qemsWNHXq6BjjFj2ZAkTvr8Ylez5FAGC
HMZ2NaOu3Vq31wkSgH2TJ+VLizjN13gER/1ENqNccq67FpROwxw+icsQM6uTbQJfUV/yFq65JUf3
5ExHhffC8otkgiGLTwOQRZhfNWUYBTx3R7n1Cuss39DamortnrtNSB/ssmYxBRxgT9/4dQgzQynt
R0toV4Qu4WU+xMKCskzcGIf5oEOFjx+9SrfzUdsp3xyQDQcmyvHVICr6Ckl9nehY8ec922via+/G
csvzk6fQdAZ37cGB0RDvdQSiiJQB12lRdR8LR559z5MxwDAuLA3X5gOYItI+65Xu6eOppIJxtm2r
PXN3b/lFxAhrF78M7GAaiZb5DlOhWposOhcyEemR2wLyUS0KVo0lmgea0d2ytTuoHZ5sH7KKBTI1
SHwW9N7m7u28mRsWjsE6BKDosJHNR+6VBnmmE2YfgIHzMwerP/ErigilRhAGHUAhpcWvYgd7iZj3
1HHh2VXXH+a9eVN5cXMqpo1WA4tPDbGHK8LEw3ftVde04p0gXhq+QfpcUlvak5qt8QkPKfEhLFtU
YTNpXRDzHFNKxscwjrulWnfuct7FRVIRLz7oPyzpUseLkvEIFKIqFnxotU1tV28KpgNMmdEKlvJ9
5kTd1Y0kXbhQKmCKVj7tkcVI8OFNhnlza13QAT51i23lqM2tmDZefs+0dQ9F7HGWz+pOBEN3ZNqW
ELMBCLMAnDCVaIWQfw4MMpd7NS7uJyrbtsReuR29THsb2qs+2s57RNmWieM98A/jTni+h9KMDtui
K+NgMw8qAQDAQfEiiu7Fs4qC8LPAT71Q3URuejXQll0RXZ0wKJ6sUjN3ioLxxmpS5xUj5HIcff9T
2kNKIYnPS8dUMyDgAaHHW6w4YpfpmClgesRbL2nMcd2iqS1M/hJ1mlLUI2NoE+ALJObaG7gBluE6
iYzxeSy9D91UlF8VvthK0L+1quiHbgekEkqsbGUNLjATQGKLGMyxQ9HKC5ieI/Q8WfUQO7jeS7lN
a+T7vajaR70uvVNl5D/nvaipfiY1VTUzG5dYkNGmRh7xA8wLftiW8hSl+r5D7XHsyOd6RF7ubwYp
xrXhqumjOaTRycyYfHMfsx50Pxyrc2yRu4txC7w60bRbJ++GB6/hgWSZtXEFUxmu84o2iRm35Uco
rb3VVSSveZW5JQZXbofOpwCmSfuqDsBBWs0ufiKOs0qprgYq+AcrHQ9JX6cXYnvGB7zb/brRNHON
/C49D/q4r4ShH1WKoMcyuoZNjk9CTMRn378Y0ujfyPjOZiUcFgxFwcpSYCHAGowLPIBj+JE0yVVJ
avGo+L26Bxgk1vO4pN+Smsp7EbjZpmmbaa470hrHMkbqkPeQECP1oLflqc/06DIP1a43rtweMkMx
5XkaNOH3odeiuAwL4jNa/3HeIHOEHZ48zDsCpwb6cw3UR1HvgSkXBhapVtv4sT4wCZr8agj7tcUY
QgVTckGPhYUYRgvdHFblNMcynPqzoUHwqruAq+fNvDt03aci0pR7tC4fHMM+ENlRvFp1Yu7CmBle
YPJ1YLrhk6qnQoWUOShDs5kr/E2rEQBgKMbCnlK/KdN5eBALlM/5eDSbUVyCsX4CC2/+hparGK62
UXpusTMT0ekxQxlGWR3MpKkjWl3+WnHV5FwOlzmtyFJU4y7ri+O8h/A+3HwFm1FaSMP7zjbfUkV/
VyyfaSG8ivtEQUVMdltxzpnabaFChcu5Y57gYrETKBmtcqhGNX8jFMLceKl7blCsn4Y2omDhONVe
akqxco0g32uEKNDrr5ZoBPiUqS001MkK4LcuHF/TCFGRhY920egnmBzyFgZMPeuuuI5qmt2swpXH
IHV+zMccI46WpdN5ULvdMxlR1Akbw9mMQWNtv9zKuZq9a3FY3jPx+sxbX3vTzFZbWQ2LGemK4cUe
mO2Cv3sbQuQFRIm3G71M41fEkFFFvpaiFCnVw+mlY/bByZs2lCucrZFUz63rebtaELRJspefr8Mi
f6u0bovRW9/NDmjYjfadHaR3s9tZmmLg+oytRT9lg6eq7m1KNY6X8+44jSGMeQKhrx1ZsgePXkCI
D+JhQoJAxIadAfIwAYBv1KFFv86zFiWfeA8k+cL17HynmJjdajsIq7U+3oFc0i8j2r8rpTJlFVGX
WZYy6k4soymAqlZ7aniifb3KyiNOStb1XeQvsimTh2RqnY4A1ScdvgaNxBUJHvJC/27cuUhOab75
aN5ZSotFHsXD1K9RnmqchgvwI/HrYMTFwtGs8p10zc9iaPRPN6muAwLZDVZbkPg8P3Io9EMJvJ5N
24k/r4SnP1AaG7cZhSbrDkRydXKzabnphiAV65bYiLxrn5UijO/qxurXRlxiSsP+/djI/t5UII8P
wYBvGkjnItJ962TqVrYyR73YGGPn3ZM/gexaCX5L4dkrTBTMBqgw05rMzalqkHTxop00a3zgPKrs
mXeNAqr9hM9H6MsbC3dFzeWuakW/nA/L6RxZEJlJpuIrMseV3ijYdOAJrIqqUpGzu91NL8TnPC5U
itNZHTtny48ugw0ICHEkeJR/l0NPxRFabHjruetEIcKm0k/+aKj7Ije3vs6MCHsi+D7TSNE9hSS4
gtmvLthOrEMeJPWygIoEJ8fygTMFVKSnTTKlLYTCKrcxEhPmHf83Nr+KQQ8NSXH4X37TKrH9PZSG
1bcPdajqiZ7WJysmaZ+55Sb0W1Lt5NYJSzBvWrKaLavFFYKpr8MdKWF7pqK0NwYwWa6ugcVqcOEd
5s3X/n8daye85T/PanODRcX0pcTVkBma8DbJyY1terhdzHAmcRgohache1io4GyKsB1YaLFpm2Ta
WBWFrqHes7zGAxfrFO8rYT1SC6HhB8F41bF4fQRm9stX+PjNoSuhKh+TMe+veootUx9pCLq6UM7z
poh7Xqk+pggN+cp/HYCR3ks3Ws4HqHI8KiH4DjVApbmCv0d+JhztZZXHjnfEZLNQQj6lPj2NjUAM
hfSz0W92aNO6nnodUV1AyPn/nAG533rWZPmqlqAwx/RHj5l86SR1c1blCLKQi0UiHboSiRBxHzeO
xaDk13moml7Fgg8gT4lqN48R4dathjSerPiat6zarNoGU7yMEsXWGbovGYsTxq6z9m1hBA+BMIYT
NrWXzC98chk6/zEsw990SIoX4TrI7LNBvwZWhYsniDLMeaBXPFOjHTPKjAeSt2yZ0KwHqeF8oDL4
lLncEL1wmmc03BV9mTak1HZiOd1LD8HUfzJ0uSoKuE9pwCeQXxadiFBrAAP6lUVfQmu7wbECjqDe
2woCH+rpD4UIPgpNc772NBVdNiTZnnAXDsZBCOrLDZ4RiZTMuR6LINXPeWi8pZquPI05ZIWoYNI2
6jkTPHJnTl0Udgvf/FmOyEzHxDrKzLYeoM1zi/CKRTihmw3PNMj+C82vV/OYtGh9jAEgh/novBkV
WBM6JmVUueaKh218BiD/I/BGvLENDkBhNu0fMMBMC7DJy4HwzKZyVcgfEZjUEi8VIdAZrBVyThay
elf8YXgk/OjV4NRDHhXpZopCJMGUqGGbJQ9Gv7S8jnVfXpuWVfa/Q3h04x/RPXSWhKMLgzhMTRPO
HCDz95yvqHcVl7nmouo0m5VLjIHPHAmzt9MM933eBstaEEo+75dZVd0r6o+KNWJB5OSmxwRySyLb
Y40ozY8htbbcl83fGs5gzUtxqLiJv7RKCk+DAohNH1HP/PtvIP4Zaigor7kk/JHH5jim+8+Im7DX
dBUvaQeBh8vQk+NPxUfz4RiIZzxfORe5nT2RVpjcqHuv570ks7l8xGrecaezs1oshrJOHnzINb5V
njHDUN+1BsBr06vM7M1dGmLHmR0ScH6LL8cE3OaRmZVHFHXcHRtE1YSsB8T2cflchRZXWx3h7iLx
ENOYZOkUev4JgXFYDgPhalJmzTIQtWAqz2aOBBdOzEXS1Nt5bx73bCowxNnGSwVG7lqg98IArDUv
Df7mDM/1sfK6BMzMFMzq6tBldVaFWzTAgotvAKI2bcwkqlZFjUc0HFcRXTEcop37yP2L5LLAuugy
dh/rNudWHNc0TK33f3+n/pv25Dp8ZHWTf0DN9X/EN1uII3KnjklRcpUs/hh8UE0bjIUy/tDq0ao2
//7tdAuO+n9e3bYwTEMnmGpCTLkGav3/xIZlXatx989/mwMPbdN7IAJY+dF4zDvURu2uqmFFB08b
BtYSfvLsiOFxPgNt1pPpK/5zh+xTUy2ISLnS31XlONzNr4w042HRSgLQJmprayPCcIN0fG8sbzPE
af38PR5OJub/MV6JgOm7H7AM4eog4dml+w7K65FwynbjjfRHNZxEj5ZijgcTLiQyTnYNTRWXVOrH
vpIQqBJLXaXuoOAeL4gXJB5RgQnBptLMfleYNRgD9gYr9o+9jsPvb6fMR+Yv/tvhefD7v/k+x5y/
gU9PIZjmPPwFykPTtOE500xrpWV0+nOTXnjfeb+8tllW9eh9ZrS0FjWp8DewLNm2xBdKiy22t1Pm
8SoU9aZyzOhUTDqlwO/x11E491gCcrMIpoh0ZMnBxSOg8VL5Ut14gsrXPPZ1tiQj5DTE/mYe+z55
/g/zAAVCi6T769z5/2sNqlWIYs31fHKWoslZ6NRcYEvAStQqwf78/SayXIYY+QkhVsycMxrho/vG
uTRhKqU5EJwCL+0Yh86DrmT5ARxlvY6E7D6a7lmB+PSO7UPfVAa8ATOw22d0+Xsj8Mu7AHve0kUQ
syZJJz+CFBpIfEkK5hxV/yOuP7GF2GjN4CqBEMEkr8XdHWwi0v80ZP2Rd7Eat/tBzbdBxxFkF6NU
B6BK4ISJFK9vaWs8EUzYnb83BZ6is+quvkecv06oq2EEL0Xxdj4qMMz87SsHJBzL0cNa/48Dkdrw
HaoOPsnEUP/rv5tPS8JRP5hZ9M/x+TS8QTm6Fm1YzrvzT1LT4iSKAlw5LhfyFjRVPdqU5J4wYm+7
QDHfNDE2Gx7dytYr9OoNxJ+f7GDatT8iKjnL0LQEHBHbO/ZlE60TkYXvCdSd+QydOYwUCPaG+DGV
WvEUSEdsFULRdtIovUdjqJ6ZhTifXexQvhqr6MGsi2wfD8La4OTJXginwMvSuJ95PNBK8mhrh4bZ
X3IFhhWBTi9AxrKNbsb5oe8T5xoOGlX2TGl/tFgqHTtW3ogMjanmlO6Rp7EDkCYYAU1xRlTtoEWP
nzD8EiZNFp1r3QnujLyFVF542ocwfhVl0/2YL5K6i4Bz0F2eAvM6+OdD9FZkzmY+Q4gYnUKDZyCr
mLL5urFmaZsxDY//bOqqUbdd33x+j1dk7vUTVuLPKY05vBWidWhXGn//0u9dQIXJThQXyqUEWmZK
eBhZIKJE6S7kPQ73iKr9R1tq63nYY5YAzoI6oa27LboeiiAx4pTtfFRVfKroVGypDk5H9WdnSOJn
6cX6BTfHx3ySwYRvB7JBgCPkGyHSUchZktHBMmS7RAwEasrLsyO8M2BveehkFHLY/97oEWToJjXl
8m8nxv7455zcmShx36d/vdIAr8XmeFbCKeuit2BPlIQC4p0xz3XR2GL1PKixcdangfkkUkHbddSi
ThV+RVcw6YbX2FeHNY/GEpVvOLwWir43DcV8sDwRXbREWwGZVl+JNFAXYe76T5VO5bCL4/HS4JpH
xx8EkIrT/sh9pti6XcbMwsKMIl36xb7VQNyBefLZEKmMqjoNEJGf0rYtzyD906Xy/+g6j+XGlazd
PhEi4M2U3lOkRLkJolRVgvceT38XktXF0+f2P0EgLSSSADL3/sxYWQeZsMGhzgKWqK0eebi6DHjS
PyofndSpknVotE1IRon6MbCyTad76N4ogfXsjK7ZLcoxIWYZyisSF/2xMZv+iMT9d6gAItYBLSzZ
QLElRH3lqtbQL7zG8r9S5IVQWAz9a6IFvLN0PV7alh6wJAJ/78qkqreg06wNGS6ExyZhXpY0xcEd
gDPpk9xuUMDmUUcPbBvQQlGVQvpno/iiTN159x5aH1Hye+82RKNg9J29KJJfk+YkhbqN6Cshwgml
ApMkcSXHIg/qZdyVorOhATktGxCQ4lLDWJlPZMI2olGMH+01vsTEi6c/rFeLk6zWw/3CNpBJBHGh
OqhJY+1HvbafgwxGzyBdRSFi/Q8wBw0GUURPl9iWDkxfFLtxaCGT/gzQznkWNWXewFq2S3fnTXVp
knRrPDJQJbQ06eio+U8XJXyWtxpGZmgVHYwuypda3UqvUVO9FpVa/O51f40yo/YZOaYJHwefXqA5
MmHCaiQ+bfZXn9sMn6J2/GW2SzEGlRsicv6gPFel40ACBF/VpdwSJSJ0C4XWD6DCeys+Sqam7SPd
IIzrSlF2agkmnb4ctGtOyWhkJ1EpDqIYzPraqQ4BfECg6Cc7zMzvEmhgaGOCPUOvjKykzn5V8doD
fhvGl0cmdjZ28fjeR4k/11JLezHhSC4MlL0udWcFq9GIzhYpkqteYs2lGsk7L1T8+sBKzFtwIe+R
hSV5UhsFYKUqeQ/idhHreXwzHdaHnR6m91H9ECSrICkaMI2MKkL9DekrA+dozeKXmxzE3IGhIKtg
ZOFSFNsG7L5UxxLOTFH7hpbCn8GSsze4c+eil54VbN7bQWFvPk2NKbHXF8mLLHG7S7b+Lao9s1RX
BZTkFaqs9qaqimaBVEE/66IJx+vF5dEGfD3voTj9sMLhNGTB5O1XD1uXuDTuRmb1Q6uW7PNJ6ekp
VjcyvkxhRQKozUA6TuOaBtfYTmqbQxnyCcIvRs8wqaofRaWh92zL+hOeOTwMFJYrYkay+nvia/oN
5FO8JcKUrHgFRbgAO2hp2aPCp4w8LQ6A3UsngWqIShU9gSDuX9zGCA8SMISZaIXv111tMqNl3IcN
+Yf46BiIi3rN1Uu18OxnWMN2KPNc8ziH6ZGU1aufElx0knj8HKLhRnQ+/j0AYPJL/kvAGcvYAIRK
lFoDQdy4V/b/cloGV2TAIcekfrVCHFW5t6GI4V6RQJg3DroConuf+cQ/bDJeYkBjDOoiyvA+ggtd
zvSmh3fHz+1+9qjzgQ7/o5U0/j/7idZ0qvtXPzHfv2b5X/06NlN7g3gQiOAiWNuo6M76QYnOpWL0
ZI/yEA6w7B8jlyTALOIZcBbNWQlWCT3wR404y6P8uWxKfydKtZij8gvUGYseMQBR9iYFdqjg3VKG
iw+oiKuJ7qLBLyxr03bxL1F1vyyOPjH7onL+jzpx2nsteXHuF37vf/4wUS9XPM6VLMGO9u/s4jqO
3cTIAFTO4s/MU/PjP39MIxEEm7WK3q3VznrtRrX9akYS/WPmmBdCivJuRK50WWmx9qnov0SH0g9S
rLMqlFEMNTqrJCjnvpG2X3nWbyynl98qM/bWjl8bmxH9xpdpatkjuOEWibpzHM++6hch7iAOnkae
avDacSn0HzJJtq7mvd2bwnGPdtFdjEdHd9KK+Nd4URTjCXMNeZJhl4DR+GPuP2NFPzHBv+b+c+1W
RmiTN2uxgTWJ421Z6fuoql9Fye4M4yInabqBKkdyeeqBJolxcb2yWtYZ8uyiKA566GdYv5O8jjEi
AKflVz/AT8V7WUnJGrWZvCDBoyLswmFQGgfImWPMRFEtXcQxcyJ99+YIXYJZjAnAqo88QCTsUWCi
SEAPndL4YSPAX+FuMPSKh2Ngme+5E+tLPglTiIay1j8izzOe2WW/5YNyMG3fOUH8X3QsOu6lHI29
U91UzilBzGGOn1+wFN3EAesJB9niYEDkVDo+6sUA10FTVsdQGBReUzYTKd4CWK0VMdpQUbbUgs75
jnDJicwaCBIutYoTdr+qpHpSQCD91PLxVvRF/JUYw4+AV+yPRk9ZgsWd+2FgPTtjV2u9d17aE9PL
zLdS9fC2QXn4tbSJP8clSjuTgImFfny7GuxiPBDH6W7wzMYZv2YE5SSru3nj4CL9aBoTf6e7FYBo
5j2c4S0WT/1NNjSDraATbUUrb1l41XlebURrlTbGIrUKZd3m8QjnGOJEgQXGOFOhqB5NBTWvqlKi
pTwVA8cqMP4wbf0Y3TuIXvcBuB1U2xhLYkWbpyrC3Glsh0D9Omud9qX7HidI7NSe86nVIPVju0q2
uRPKJLSyNV+X8+lntbNgi6/sxiasXowkfSpTx/mM0FdZEG7PD26OkOLgITQy9ddjXHf1Ak8orQ6H
uW6GEGxce1xVfRyffQQcz+KsIDewwPwcpuB/N7CdNNYo2OIv+98NWh8jvaKqu0QDgHNvFV1S/GCr
XD/5OOxM6MOLyN2Bv2OfInJ5ldP5q74y0Zh7VIpOorlDR1fplJ6HMo/jNMbUIM9Z9/7rWRejVIN7
E2qIxF+jdeTr9iaQs/FZs9PfObvSL7iP7+AneJfaWg6fxFbWvuSNN01xrqZuO1+2Ru7GU5UR964M
MiyabVsoHflZHFgE5QQ0Gm8zNkqPRuoIjQIq4Lgkl65cm9LUnshOb9ystl9489l4xm0AMIUvUTjq
q8xyfjVSUx7Eoe/08jBOBytCG1ljnzIXDVI2rUxFy6PjYxxmQ9myz3t1JmZ4NDyK8BTN7T0C2KUq
JhteMjeySLrF6P+Q1rLRGlCHHDeoVL7xuC3nZPmbm6d1Na6Dfg7ptWnnNh5htxhezNweXaKaQY1K
QBZ8AB5IF23qx6SNAc7sGgmjvDkx0nyHXiDmB+L032WZtcTK6wPCO/NQ8e5azuBjtXk2hqjPT/xA
Ie0szh5FYAvlQiNhPB8lv9o1hVHuTLn4c+anQxvP+qnl0SzORF1deMMmb3cW0VDe94a3ZOvSn9K2
Rr5GnDp1cwSdWu5kr+pPSBZgkoGS2gGi+1KNJdBghvnTa1hKV2F90TDm/vT96ZavLPlGCjNflDoc
6hou6krGB/GgY261De2Om9qJpIOMGMNqRML5ojVVuui93LixuwF2q9vBD0C7T2015vib1C0rPz27
Op58Ze2M6EtXZVfk7VGalCVeypTEwdfjmND1YMyxEMRKDsQkLH4XA1TRLCYpeFG7tnoRNUmJ2qwn
BBynC4g6F07Pgvx6t4pa1b4AkPV0UzkhHO0cpgcCi0L1ZE2H2CQgPBvzNJ9jao8aupkCLg9t2Pxm
mp6a3knwrESbQWPfPbeLlj23GQ5/WoZY0ZZ2iR+l6P2PgarWdCvwxco/eovJREcrdYo1REkEvaYL
PC7VTxcFbp1uYFT/lCPZOxaStlVRJlnnrGHiuYOeOCFO91xLJvqxUQhducHiQEvyqyoOjYLCszeo
S9FDNAxR96z5Vn8QVWPfJIhL1wc1Cbvj49Bbzje/hQakqNEeqzrxQFQn9Z8ucjDWvOCAYOQ+Ggaw
lExC/q76lOfJx4AyGLi6QnsKp4NRdPLCkuoUpiFF0ZAVypMtjc+8cNTx1UgNODWFe5QQwavmBrqN
64JQKwKyurxnlwlOykeXGo+FfGG2cXxxR9t87n2Q6KVf2GsLusmzZxbqzsvSbiZaxaGWfnkOKb8/
NSPo0iJQN87U38wRjIp8xQbbXUOQNE+hEynPYq52BKVPtqjfipEqaiRYJRHLvI90u/csHsi+w679
h+VT70nWThyiQsMR6lF+2EL1Uvzbd93gCFyI9W1fooKb5/0HPpl93hSfdYCObZVo6TpAGe+zbY94
TqNp1WKt0qIMuoLOVnzKDjFgM6nfvMptthFu1DwmGY0qPmpJsnzrh2Lceah+LES9b8lnqY2k5yT0
gD3Du17EShs9w6GKNn0T6XNJanwWzxAakN8JioYXPbl1LcMM1cH1eObxaS0ViIdr0LoQHPziNa18
5ykDZveMM/eumapJu+MmjgbMQhRJz2B2Ejs2uS1a65TocmG9GmGmHoET9jNRzZIEnowudTM/c4y9
0WkuevVpvu2D8ttuAuksquK6BwFfNwM2LlJ4Gnld3w9JYEZbLbKfH/VSY7YEWqUaSWPt69G11PLo
HyPBNa8hZcD/+e8Zx0Crt3qCFkCGvnBT9qRvtFh56zOAW7L7CpRjPAHMxJTPKOQ3UupkAArTXopi
YYLLlC0iNmOmy2+2CiqZn//NrmzvaSicj0Gz4vMowwYvWXFesrzq9prtvreub1+IwduXPNaLNeDb
fi7qdG8AMJeRhEktHrttbx38StMgTuTjTBRFgykHa8/XEQohBaeiSy4pJ1OTeVqzYpzVTaGe/DwE
j9A4Mo88rbwQUbK3op9ohatDaCdFehLEVbrku0VeI/eDfVPb6goHkfLZ4gMghxJHv6rxZz2pVYDy
/qkpav5aj/DfalU/O53RfirjezNphmYde2orNEEF5GVwaUEdkqFBZTSp089M8uRnNEsAPFo6ontt
1K7IxTfrSUHGnJw/tMT9bHUUEPAxh3AtBelE1opPCrrOMDD8/I1o38zoEHAkTF7ys3KMWxX530D0
jCMUe/PWlMVX3bcpopq0dSyoVRib95KUsP7VBzapU5vRKldDl4Z7qdLrk0qcDNUUvYR3Xjbct3M/
QrQJ2XVti/asdud/lHVx9PCMOeJ2RBfd2EtK7zzFabouAPhjw1J7M22iRcp+qWzcyDIWXtrkb5kz
2QOQ19qK1oIfR6wr2tkyXeU1coHcMMbTc+ME+XfBTfcLI1T3Rc0KXHlzsz4WfZ7vtAxBFC/Q7Cfb
stS5bA7ZR+tHF5Ms9nfT8n2rffIryIwSoklarpQ8MLZOk8+7xjU/lKrK1qbaxWtRxL9h3mRG8Ob4
crELUH8HFG9aH5bVv8mJEl9bCDCnFBe0mdJX1keSonBakV0/ak5dXLtifNWmenyVjIWvVOnOBwb+
lhCddCtEPQhHYHNixeNZNUN1pmp1uTY0GWkfW+moTDA1Gv1JrzafI5ZXP5Vq1ew8v3oXpYggJUlB
xJLVusFIYuoRRFL91LsF2nUWjifRVBR1ep7U52q4eoOOy3icOsfCBJ3XAgra5ipZa0c2+W/ZSn2V
IbBaNzF/ZehKzHzooM+ib4fl+bYyp1/11NcaK2Lllf+PvkOaOjxXpS9o8kAeJ6lZouDggZTAl2GF
e4jPWfGED5qkaO2S5QSC/PL6n5U2Jpk6+9gi73OAc7J6Gxp+I7aXSacQoZyNURv9Fhsk42hA6FqW
Q5K/DJWvzhLMD0Fkj5tG71DGCNR64btZ9TRKznc/4Qm9tnK2rlL/UvMQt/SgCpZ2F9hHX+gg4Xhs
sBSv41WTSP2T1gNbiYLcnQuqUUAOgDxyg+6fEQLmAKr7p4wUF3SRyRhkAH+9zLrMXgjJzKJkLxEP
rgtWw6/aFIvtoL+1sRXNA6uvEANu+xswAkJjcaJsRWtp9eDoNd3diNZAb+Ei2X6+Ea3SUJkLvG5l
HghM5bQB7toeBsKiCAPQXLoIZ65EEVRPBbMumNhldJa6FAS53JdLsxu6Ja6H7O8nwxIh2y/OxAFK
BCYm06EWTiaP8qOPa3rDMpFyH3dCOooG7FZmciHVP1z0aWfAuuUXL9a0Vd4b1S5A3PcMFRVjt7DJ
f5TlsBgkWVknRmCv2rYqFw0Bsb2aV9G1i4NvjS/1h47GNTKxWosruBqdogSzDDXQsx9xbPGjkORn
n7DeTq5QDMvSSD6XZTauWrDTe83L/hwKs6i2LZRbj13IvoWgicjJdCq6iDPRMtQgyedisBRHE118
6pSGGUwCmDbdCjUvbQm80l9gmqO8lTo0bCcCaieKWmQ9tUHdXnLwO7DUcdROe6iIPd5TW1OrzSv0
+uGUJ9CZppI4OD2KnVaqGCtIieY1LgBIjgZG3//pgGsFpNjE1O51huGbV1J5K72TuzMPK2IzoX1A
tvCZ/FvyGtv+cPR0NJiMUUlezQxgw6jLqOVMrRg6D1snR1FKtAI0stdGmTmLpMdDQZefQxyd8Evi
gK3Kn4OoexTF2f9ZZ7Mr3chE75SI+3RQChSc3ThB0zbXDy66p+uAmNqxsc1iPeSOfSx7UiFEPdvT
2Mj9qveG8MwvhfuOZeaZVIuxlH23fOqTCLotYvuX3O/DZQQE65ITylqMUVJec2SyFpUTobVu1sZC
1eWFMUouAmb0NStZ+jkOA3kMK/TeyEr5i77ypCdlAuahZWTvfRX7hM5PjfWAG/o5LMgkhoHV3Nyo
b/FkrNMvLFS2UlZrq7TjKxugcUA0cU8dbk3PUmvjcZmqT0pX5yfeYPYznloEvEwpWYlGJzDVg1kh
cTP1Fwf8kdd5a2VPogSJKF3UuYnaGubn2kS0D5yxOnvTIZLMata0JjajUwOxSRTDprNHw6NONOSF
+58Ro7Kzg9o7dHLdX7WqH9nKwReXxizFvLxpFxU7UjSY4+HqJ426VUiPzkTnvs4D1BAHTJotxCUs
w/1VJI606VujPje9hoFCLSefuWM128TRoxMs8JmMXBzbSg3Hb8O3NrIThhdRp7M3mo+5gofo1EU0
NIVVLWMcGxb3uqmhT4Z2PSRaROxx6jcdMi3irdpf0ctPZ6M2QuXgObhPpkObhWy3/hYN1MTnimUR
jZC9Dl5Gmmk7XhhWMutNj9WgV6UH0/WHeR3xjZFMKTdZX4Xb1Gjlc6iW3kKpterDS5pjlQd8FwVu
CqiXm7uogIA2F6coE9ZYPPnmC4Zj8kFAORVZhiCIQYQodYF2L6mtqd7sZCIP0uZnGTu3bFRgkSG4
bZk1uEnFTm+1nONkm/XaFmHN9KaT918UreSsRStCkMYyVeVi5aFHupTQQlj7QdLNkIEYT4ExOFcP
Sfne1uOPBgjGKoMZvhZFtBBWVtiiWNnhTOKGhMQh4PTA3xGD63gWyqXnA5Yf9QUSy9iQtgr3nKQh
yS7D8+nA23xbbbEpVXQEpVKxN9GYhyz1tA8Ef8xdHekV28NMZiUsNc2GB0R4EV1Y8VrzUgeOxvJl
a2TaL29S3LfJ5pP62yAs7lzFwWo6VJYQIVw+6pTi07fN8SKGaCYyX5KKxkInNPyRR1o1BhBOvJyd
a2JZLpnPGiXJaf6+6JQdG4J2pjR6+EpiVZ1nyKFvx6mI45o7iyPEiERrUyEpXYxoCEBQili1159e
i9C73pThK+iXU40e5JMexiTvIsBIaaLM5KzFgQJo6Rt8IrQMbf1Woit8Ns3oh6jW+2LYhCo6JaJY
t6YGDCf86God9lMX3QSjo2zdeOk3UQ/ozTbfJZiAvZ5iOJ03W5DxA1rUPcTRieSB2MLR9DTzuZB9
74j9BkKmEynE8KBkjJYUo80CWun/mrqINoEmrTNcL+ejXzbLWgfhN5PKvIZa443zASurpQq38Szq
xCHXg5KXbRIBqsO0b6mCc5h7JHNWiPfjOCCH4McIwdsro/P5XaoyBEiXpH5cJ9//dRIZVfpdD9i+
AKX/76Z6qsE4bxNBKEdbM96i95MdH4dqclIWxW4ee21yP3/UiiZRbBU3WOC2ArEDVAQo3L8jH7Nh
VPh3DmG+/Bh+7zTNgWmBvzAyjKWTXC63Qyxp3CxG/Yq40MRKNK3fQLXyvjO/21rmfdL672FohYu0
Sb2nOLfSTZC36ha+ElKRdRkutRyqcIFKiIdkh6wO7ouhAVnnXXXzS8l9SW1ZvuZJTvY3cV9EB0kt
WKTkMvx/qiJHvQGgxNhh6l4OfOuFPxi70iLH0sDba1Hau6XISWxRYiRDPxXVZqz33NIENqciGuXG
0WUPKkp+4JRPDS5VotQMWvLc6AqclhEDmTE4y0oev1Sez4MpsNZBVGUX0dNsXfIpSP3B/EpABssF
sP0Ia9XpEnGFF1FphB66opAghhBcrjZE8MtcPXwy3Dp8UpsiPrnEUUSp5dVhzxJQe4uGoCnOHnTB
7O7TdLAPQJLTOuKOYx2bwbOP5mCFG1QBf4h6Y2p89BBnuTR+wIEpNqLk5gGbpqTt5yVEh4tdKMRM
M6lb11NR1GkFGH8lGMdVN5ggH6YGVqU13icjOHNJD3a8EDr2mgrMLzNQgdNzsLqC9xu8QWVvthZ0
iw4zefSKDmqLnp0lAzbr8bn/xOdtMYy9/6uIq2EmVW5wxcjR2di4Ca9lUwpfoFVA4526NLA+RguJ
pqyxajLxnrG3pj23OyCk3pLem+mxbG2G3rS2Ptg04G9N9FnamCZg+vAyBsD1/BZgXqjY0Wenhb/1
sS4vClY/p9aSrJno75ikD1A5BJ/ll/E8Hoj8pZ30zBJfekZTfGs0lXmGAiTBdrZIINfs2kQPm9l2
ik74XBQHf9SfizdxbtqZ9wI6HgVbgks7URdJ4LV1Y1KMmSYrErs+D4m3l/GkKeeWVV7YnCNxJBox
a16QRRhXYmjbbnp1JBU42NHcYsGxc2W3xk8KOFbQmP7J6XtuxqTaJ7baXkRJzp7qyCwIzFfdcxPX
gLJl1ggKNFE/eiv4uxYhn/eTz7N4DT+v3dlyoB3kuoxWkYXkp9H04byJs+4zUAIc4zxwVlBq2fbX
vzU5/IYPMqAZGhoLI8yR2w7d+CmXJPQjE53wk6oTAGiHaI3MNZCwqbVr450hD8S2QDlaLrIobBu1
JzXzzokNSDJG8PaoNyDbRGNuVYu4dBQk8CQfVsbog25i2TM0fO7RVCcasuDcRH54EYWu1Kw9eiFs
ReguqsK0b1cpYgMLyClZNG9JqMxcs+k2jznA56HOgpFMOKodn7Xdrlu536HHYD15VdDdsnR65SXK
mf1xd/Oj6N0yvJ4vS2lvY4YeueFI9RFRye5m23kxq2tC5mIk+2h1hq5QtRdDXYfbKCD4tBNjMwuZ
Hlix3jzRLQBCoV8d8hbjmQCjrXDQyoNi+SUReHJis9xHBqp2ZMwhCUC8Jp3HLQgB4SUIS0iZeWJf
7FSvl1lQyGdDbdSVJhGaVOwu2pQ5YsYqu0cURFVrO+goZiiDkW2qQi6PutaaK0gtzdlhJ720k0K5
gAyD2M+j/AXwA5JUWje+lqMik7a18w+ffB+3DUIAjoH1C067FwWRvd+mF65dYgr4EaMimjpxOHO7
S8LmBNld/IAgAbW/bbiDHZS+L72tf5N6VFclKjlz2DzSU1i13hKGAn4vZeJdRB22kfK6HixkQv7W
NbFq70bCPrUae94ckrB5UuP+Psm9zvbUuSmTbM3/jrJj/Z0gr7UT84oDi3UM+wYFWwtXVtg0g6tG
jVlesojLdxj3uNfKsX/hSBN8BSjBgDEKtYtvdMkemxlvKZyPyK4Tvs1/SHqB0pLc57twLJ2rI0u/
RLsYOP4dyNrwrWqqL2Ss/GtQo3SFlBG6d3kApEImRQQarY0z4yLaBr9o+VFXnzE6KtA03KRcuTJO
JPe+iY+yaDRq7Ub0FnN6Mq4pjlOeJjdhlAHM9pRm41p0KKZbw6idfuO4so3lxTRpB2ZiMbJTWt3L
EZaXGcs1tbHLvRjBWsm+mNvHNUapxNfHTH4+/gubqcAG4RjwqMuRgkQfwdc34m8R48deWQ2GjEbM
9L+3fs9OaQy2j0EsjfONDXoXUkrg7qB4/b7/7SM8RFQtCT1MI8UfZrfNe+IkKsxTqjwl7S4gREVB
TKiYfN9+nHwHccw6Ug2LuZZn1UE3yhBl+hHwSdJsWdZVr13sG5sqrTokCkblM4dPjbTY1rS1clvI
EnhXTwvOfe44B24PWJITNqjUvgG2KZ+4IQ1Lw9TGndbK1kVAhgQEaIL6VHrVvSCPY2xyfldrw9PG
t9IjIDDNENpGTIBLJRykW+YBOAtqv1MDBpGebRmfOfu0JUEfgEITgKiy+59Dw0qMdHO3kv16fEeY
fZn3fvulIUkNp1uuTmqHOdKoAP7A5UVFg8UaFj2cln6mgtU9wjSACNmqqIBNxT7X66OrVKQHYDeF
a8Vw2Nvm3X7MyffMxKk4GOXQ7f/RYv0tWxUmzqyBFUhZ/+ljSAZGsgTul+TVs5Inu8Fr/O8hnXap
j+JQqONukqgXVd20j9UCbvO2KHbYeiJoYIVHc5ITqVPERsSBFya6za7/8qgSZ8FEIehM9Ss3J3sz
n5WHqE/DnLjofSjOXJFdF5t73WPie7Pok+HTsEJ8KEFAp7tB48g/+k5iYWpV2jUrcbyrJS0+wmbT
tyTVlE1hGP0J9cpkWSV9+QKLBZJ3Lqc/EoCzLW/Vq0VKBCPC8ZqjpH2FfuWeWxV2dk7i5p2oN/Hb
xFQ3REKtd8W1FyiQD7feU4IjdCz4zFP9kJLctOXY30ua3LyXSBRO1YU/drtU4+Xe5JL1bnQlpBdb
ko9DWZkvxI1Woj5H+3GjBuq8APOxGsayeTJruVwMRefcFF6wOJoZ8VfR6rtUskAc2dKmi8HoET4K
rllRlp8VySjWeXrxwhfjL8c0Dc9OpXsb3a5HPNOyehFUtrlHmD5cw71s71cwG9W+DS5JHnEF5Ap2
sbiCK6FUawQHM86lRSx32hpl8npej056baeD2nYSujFev8G1ML2KBqKxgKH05klUYTcQ7wtb+yX6
iw5Err2ljy7bkhtOiuZ6lL06XnvzkHtaa5qrkJBo44MtO+8IEhjJPB2AdvT8Wu6tqB7qlyoGDdDp
yTx2qmdicril5L4Jid9L3zCxrWeSQarFrur0zZMrns+K9tKghH9psuwkqru6dndV5tZzTTPTty5N
vFUFznUtWvE+0dBxM7qDaJVH3Ht0Z3geRlO+FlWzRVTfWaLm4m09Q8p2baFlQIrK+ioOGkLM6OOr
5IWnurTU6qsNlLOzgJ/GUymXQ2kLOakiE5+RbtQktjQGAIeZazT4oUEuuhWuFq+I03orZyoawDDX
aOZFy3trGGQbAjvFgqgCezQDrXQVjyiMGsfqVkMr2aGPjbHc1GoUBNcAnfPBTFOVRscNXenh2kEJ
9z6eDMCE4X4RHeoiHp7GtNuLkpFa5IH97H7hWPP9F8v+KOV8BH2D6gHh0Rcxicf32eJb8yyGOYW3
GXKlunT4l1UQoXL4VEtVwlAKNiQUHnnoEP/jcdex7P2JbM2W9T6rEsJ/LLQkNGVSZGOzyP5RAlSG
NFKpT9aYnptMkuZlFQyXtJXSVd2oxTEsddQPNVZTPi+KAyqSBGP0QHtSvKhaDD0IIq1oUC5FPmlu
xRXKed7QnRpxiAJcduMzN2l3elSLokcIY51qrIBFMa3t7iTOxMFEso69mZMvxUSW1fIgE6euGhzC
LkagqrDkeFuS2FtPa79diXzoYRgxHLZ9lRg025V5j1/Cp1zAr7IRCUVd+Csw9f63bTa/Oxs7hcZE
rc4w02/eYmqxN/BBXemyXF09T3r1Osf9MFU+NIKZaMrEffXakG3UdUP6UEJMkLTIlNalXEofsbFG
gyL+cBd2pRhzTynL1zZNqjW6OtVSFMMWLoBe1Bme0bSmpefOFWJmW1G0Mkmd6RIegvexUfLDCwp7
NkY4iUxy/yriXKBCOGMD/YZRm78RVbg/oRtiJLiGEmJ8ya0vEb2CE9Bey6ZfidJQw/Yg2XIWpahw
e9xujB+ipOqFcQi6cIJfE/bKDCXahyrIVhEi8wNt3IbxxCKZAmhegc+UPsjyQnR2kwYnWh1LV9Ea
IeO0lNFruF81N3s0HOLBBzjH2BTW9rwu/WYrxpJoAIyoK85OBN9Kv0MdAw7dQbTa9vCToGxxEn9F
LTVPSPPg3lGipdeRWZjFdr4eJV3+rmA+EJW/nyBnKX8DUlhlGw9/h41s1vwmXGPvF4qxVzsy0wtx
Cms//3Mqyl5vpBu4c3sXPVsnWmQDEu8Cj5ZN8vX/wqiJhl5NFiAC9bkfSmvM5zvSDlb3gfAjuTzy
9SgUvgP3T16JDLnLqky6fYo9ExE86CYJtJ5yoWcGUoV6i+0oNN6z58vXUA5RSDaN6orMQH0c2+rU
YAZyFVVDDdkxz1ClE0XeGrizuDXWybZ3NKKRGKk4dWppH/Mc2YqSF2SsuYZpsSEyCrgLxMolVSV5
59k4IqZqk2IV6/85g/T150y0ojyLGtrfuv/Vr3O7lZSFAUHq/38mbxr/rzn/V79/1d2vbfK+bSOk
lBL2izNNtZEi6ZxhV3jESUobemfxakVF8FVLFcKVlWXvYryZSHUUIFIsGFH4yJKmlO1DavTq86Bh
PaGNOHBUYI3etBwyWJYlVwDCzrPh1EtRXemgh72s0vAPsrO3OkJb2o7bcDWEYfmUjPETC1hnbXSN
N4fL0PlzoBFk06Zy7spTenhqtx5lO4WfnGlbFJZ6tIH6IJqFtd5s7ta9Y4+bRRN57UZzY34Qsmut
ZECXi7JkOzqitoXXXo5/kjFH+Gh4T5s+2uNtRnHyW1Cd4k8vf+ol/enVNeafXv3EnhNzuZLEvTD1
QudUDAbZFu2NDPNfMXWCgM5cVhGASz0LpUzj5qR1fyj55Rm7trp11v9j7LyW21aadn1FqAIG+ZQ5
SpSoZJ+gbMtGzhlX/z8Yeplrub5dtU9QmEBaloCZnu43iOEU93ZpHhhLcbBE6Sgvd8GsuSSVE7s8
vHZFbx9lq5ylDvrYvza8KVjVZAUHpFo7apaZnXRgpxurSuIXVykxmwAT/wn3a8EBtP7VV5jZaSUW
eD0Ci22GiE+a5NEeh45pl3ed+5gbs3Y1r9qHiIhA0AP71UT2MsS/9sc4M7C8SauuMX+Wjfw3SXFo
ywaf1rVCantRmq3ylg2Ysg5OynYyN+Fax4Ao8TuVzXRsiIBEZ55k09GSXYJ2/LNJ5gdoLJli9MgB
ZZveOVfBENtd/YnXD0UPUME1mH/iEEtvg6u8hLb4EZiOc6z0MLgW1lhsWB9KxPOUxCKXS8qfbIg9
bSdhozPUOv2XLMi3nZJGn6qOoGSTVu2VrJWyBfg97kxQh8+ajvmQnOKN3aqiRPGVRCASYg2OOnZU
q6dII7ulZtbTNPE7d/04fmocQNct0es3xR1Apw8c870mN6inOVASZ09Ure1Xht0XH05lt1u1TkCm
A0d8J5u2kRPKFKMW+ZUJrEN0ZuMXLRJ8Bmtg6XExt3LAWfeWHBOBKrCwEKsOQfZniM/p0Y5EsuCX
UG4coCgAxio8JmZHc3knJea7P6NyQPoH3Keg+aavEF4KRZxdWB/szRAmeCQJarMAQehsi2gXqapx
iucW24RBcVDBF7Dqc8CjbvuIw5d+bEzCQG0CtFV12CjMQtVj8AUCGYyNeRshFR4vtCrx1hEK39Ui
RneuWsgdRF7ue00qR7pwK4xBLMcQ56+xA1m4buocoXLX+k87LYovXg3WQGpNgAVFgEIqTqihoh8M
D6zhLD0h9SeQEePYIdtigq1kq264qXR9WttpqjQQv1XiHGgfIZSwn1rbzPCTPH11K942tfe0YzRU
4ZlQOllPRHvvqdG+6e7U/IznrBWHr29lj7WzwWH5MlpGslcsN9jpqSGe8BIPll4bRd8Mw17UBkrv
SUApMNb2Pg/VKh51/wv6ruT/J5K+puJUxKTps+zvY4GMQjxNWyJcfquYFHel2r7U+HWd0YW2FnKa
Pp/3go4lztJD+72ILvb8j0TntlWNhzEzTvlQmVepPt3W3Xs15BnoL7oGhEc3Xjema9ks9LzZWg5g
KH3QjEe18c1H3SoQOVN56NOgVlB87EkuKS4Kb7c2WIWPhiB3Lz/iaKXxCJZCeUiGk+yxdA4fyGBq
FoyUMsElYlYpcaAqe9Elgn/iEGXX9io1I1QLVYW2O4r0nxkJKLDL7SMBWudTXhgI2DIuB6JIyTcg
ncbl7y+UM71ZAsX5M1323Qdm1sgU3b5T9sp//v7Ft5/h9/d53YTQ7X3G/bvknbMGuEKevMy0RTdE
ZMDAb+6zPMeJdsy1FyfkLAOg6yJb8oIedFXp5YtshE750iHM+XCbPaJoK7qu38tmk3h4PQhc1WTT
U9NiNbmoViYF6ivxJPR3jPKS1eDqzl42nTI7IT3SPuNNXj3PJCXZHZuNvf/rQ5Sx3f0QFfr7/+ND
U0oq2I17UuNIze8493hraJ7VokgNF8HYuDl5WKSu5KKYhd4mQinovc8rZZvAnN7anjp8lBXHo3lx
9JwAsXXboCrg+95TTWi9aOaBQdeqhQ+c00zjaj1gtE5KaDZ4jIDAneVd7db4erd5vZx60SPQ91gU
cfI1DNunqcWDbnG7BqSZ5YAKL3GJ9Hh3jbBSXneRsM5JE2C0g0Pm3mCbPssBOUVO1kslfw5a5wng
LZY1kzZdCz0pty16WXul8oILtametE7Tf59NnnSR2p+ehe6dn4Mgs/hLeK33mNRD/MILWhztghSH
1FNtJ4tt141f/Mb93T9kvb1zeaM4OXr/WQzNoONIN3m40/4Tgd9WTdm+LZAe1hKrQO2pIwxt/YgX
FhrScbrpCf6D9b1JzrQnCVQ3G1W3m6VSteXrUCLJKe9kX1DTR8IAg1yUF56H2Fs3As5p3hbjVw0Z
3oXi59qDGtg84jxRi2BWlPlrQK3VCsc5Ntwi7dd9KlzSS+H4lcD5gLxx+dpCGTzIfrzQ6bf6g+e0
1a2/FB4pmOkHCEZQ4zgnLbS4xOjGVrKHMgerPA+koATDOtJxkXG0+uCSHT/AqyEbPY0bs0SSdWjL
7tpn8FHHHq9IcjzFEsnLr1FYTaex8NprCIsebTrXWt5GCR8MYSdXQSr1GkLzWimTBpKGPNHeAO2+
wHtwuAyqu5bSXYbSmNexht1tlI5xlE2QP9kWS5N61emBeSVhly2sqbH2jkpwyjkG5nWcsKhVdrlJ
yiG4iqaI95NSejepJqif+SpzmnqdynXQ6PvoMevegnmFDHSN3KOZhBse6qE6up4+PKV+ixiFRkEG
CYeriKn+FChnvQvxrcMdhR3RsHY2qO61bLqF9RZ2rf2UaWn5GI48sLK/E5Ah0CXTD52K+gn+9u3O
Sk1jnxjpD7mw3ZdYHKz9RWqV1V4OWF1onXJTHMsE1VEAUojopXNIp36XQfOEF+PB9liWZHRsZ364
DDc4+CXXHlcvsohOfM0MPV/1890498lRpW9+3/3/zLOa6EmMMIWKsnG/aCZosDBOf5Tw4Cipq84j
bpD1sSFWWuv4DigYWwmz0VFnC5xj2OKkISOuW3MgZjXjBB2uKXrz1MRcRRqFL1K5HjIy5AcV17Df
/MbAK0O3Pv3MOrZR1m/RiOWva2YqNMuB9A+SBukJ5Bwa7fMdSi/wIOc7hSwAVitgnWBhvIbIKsm1
YVQ1d1W0TXsgAKFf6w9SnFn2q2hzHHCwIjA1ogi9YfdLMJjpD8Fa6Q7G8NIYxBhtlqFRP5XTy58J
lRt/zcNk/F8TGv9ni+cWfh08zkrnx6sMU9utfH5HwyuOTdvmi/sTj5LJyvDycA/wCjkKAzoGEVz3
mXBo28eqyd4Yo3O+p6j3S0aNTYNwlZCiWjEx4lKxVFzC1MGCuNCsgEukP1LipeXoJd4j6mzlEfbU
Ik35nQWWZq3l70Uf25WK/j7aN9juJV78LFF68tL1wHM6OKS4twDpE2hxB5Ewy+9T6U9r6IUrlTPT
t9wK3SXPWvRYjghHKFaob+q60F6aYDajnLMNMyzbSKwXg9rhS+IQ1FeZ/ipbbZMs1P+0CiWZkNrH
LoIjpWcbGIuGaYKZplpQXmP9dwOQmSKP2g0CRGyqxTAssrZrznKP5UPQNTZ9nrzg2+Rtc9MHXF5W
9e0SuSNq33qqbPXZd0EOSAcGOdBCh17VnQrqTBvMa1IF7jlOxPMwt3zPNa+uJS6TN6UPsssLYIZX
SWOulTHKlmNN+UdB/zFcjVoP/2Buw/HxjrMU1tFIFEbkrbxklvJeJW65w/7b2CALPSziwgOIfj9k
3EfkSeM+IO+wJgHQ4mRP1PnZgpHw0JfVlMTrqq9IFuaIJyFuZOwEljtPZmL4Sx6h7DMihTS/XUVt
I3qJAfsl9CJ3HZCOfiuVEBrvhOYjq0q+i9Leg/5DiIM5Y7HNRVUext6NHjCTN7DyUJv3Unfewsbw
fmo2R5ZitL/LD6XD8FUfMCCUaQNf9PUjkvbBKc79XTi3ZJcclP0TqbheZiDkaOQiEDz3yRkF2SP4
6V22lmHK/aIS9LOFtz+qoPNvMYytlfopdUEZVoU7fGhucdBi1LaNNswfQaQlC8Ovxg9LtdS1Xlfd
OulCgU5Ukp/vF2e2YyIKsE6Du/qr+9705llBl9tLJSFilAO5GyHkGXhIY2LqbpqZ+9UMXGAkKaot
dT/AFp6sGmv1wvgeI+TuIMwSLAwV81Ygk8Eig0B378NTAKsmC6ZW3pgREE9ff3UMYzyg6cieMB9X
vbn51+i9STD178n3z5YZwrCoD5yJA91HeeHc3WeeemvInqo0zK1hsKRrMyviPrXLYNMT3LfbFoXZ
R4BAs51UD4ZtgcOcdmzmZqUgmYnTdrhWM81/KZTMwVMzfMHkAqunuYss+U4DinG5zXdHimkwT7Zy
EJFkc+8oGbyV+QOmXenPWfIhx+7/HJUfyHNBOjzhD7uogOtLGW/cpBES1dKvAwlK8HKx9tRQIdvm
KDwABGqNU00Vk799Gr2MLoJahDTJD0GEAVKn27WmUaKNgdy+Romun2kUiMFXT7ILMMPfXQ5d0uhV
zuri+Ad1XfM0ATR7Lnu4rKWevpgiyl7YGz8y+B9n2YWWGVq0lQFWcR7UnAQDPzzh58KD9ZzhYWsl
Q7zykFx5rzP0VlujNfcVP9i7MzonMGzFs1qTedQy8yi7+VpvLz9klsEFqSAEpbXJPkoWCHCxb0jy
mAdjtqhBaHMT16D7ZDZMypNnngGsxS6NnUyOyQHZp+ujsXMjf08uExWoMZqAk00C3BM5v7hsoR/h
G7CXTYha0IqhN3q9Of49TQugyMhp1LxXJUZjrxkYCHBs9ba1of3UNlz3JrFsRKbt5EcD42fQcu9n
N6IKNAKaclWYLmoARh/YcX8YTRv549ao+b/oABhg8MfQTUMKTLiH/nU38IwoSuJfWa/rRQAI7SI3
02TIIyzVhngvm3KAo7Wyd5LgWwFL9OJWuDzlbWTG55Fwbsn5DMnyqVGXMt40Sje4Opq3cwIveJRd
sX1OgJM0mkXSVRQWTs+gvxcNWtIkr76rDonWbOqCK5Bgfw9iKN6qZNpJdyiXItfKVdyVlI2JQB7w
IzQenEmx19pArNs0zu++yEGviP8Hrr+Gk5/kPOjz4TKxcmVtI1d2UqoGzdpM1V9l03KL7rb/3kfl
BlyEC5PXoVpYMlOD0HW8Ddvyp8hQ9FmCS89Xmo7aejFXN6Vls6sMm2mwwWTOps4qxfXjCLGt8C1l
jS9vS7aTfNb9AuoHG1rYf/ffe8XzvJl+KvosHxKI3Nlj+led1L5BDtlSfXfVEQAt2JMQeY6T6hnJ
Y3RyqkzZyVzdv5pzzCmbGlBUNA4Uf5e7DkFp12kn7Je0U0s5ads0xlfZkv3JJFDPlrcpxfB+UnAx
bILg7ClocTQCxysnq4KzlRmcluUIShbemip2seCVgN83l5lkPOMNGK/h2oON7oysN4Z87fea/a10
njygXD8rf4wXIKft1xAYHwcRopqo8LT9kCA90qHzc4EHRd6WOOYDW9a3sS7sB1Ktwyrzf1HJ0sPF
nxtF+cUzL0Ke5t9DCnib5kbVNV3QQoPOkzYFpNNRoG1YQgx9L4m8aZ3vGtHq15LY7mL75lfZ3cZ9
s+0qL97UMws4TpNqMaQ6Zkbgq9/0sAGoGffvRZXlB13JzBfbtUl6gInFQFBbYcJiH+LGNl58zT0p
8/kz6wyNU0P1u3+e/1c/gvbPGHQa5ffaQ2sfjvy1AqBmW+yQeVmjF8+2ftKjIX2psl5bN35AtQo4
6AsJ9elomSoV+Lk5kufG6joKUG/XLexpU3kI7JqZId3nB9kszQh9KkX51mklQHUPBitGjUp2AKsf
XO3KCuWonOs7WDT4oAo2/wo2utZYjapRLu99MncCpwZeWj+uB6cQj2FMZDy/EfJNYS0lFLPB1d3e
knmg0RFRtw2hH2Sfpqtic3vrsjbXt36rweSq0GPL8BpbEa1o13DuA3bdHVvkMBe+FTnLVAQVYvjd
ym9b+1PJeIMNBKFeilAYG3JK1UEJw5ScCNRbyMt6+f2mx6v0+fQos/6p0LFdmtSLbFlkbzcFJc6V
ijE3AkW8zHrnqRcIZcF1DDgLy9HCGKYLGeZdpFACA/aXfThJjtNsZn1apfHkdW77XtRVte6HsT6J
onNPABiRMVaVxWSCGK6Be71rf+7yqbp6FDuehl63HgtHu+jz2zzogfWIzPBFhj0eaYVHg1aCD90O
4TqYGzWRN8tGtDML3GUSuzk6QVddw6LpH6c2BfQYZC7Q0eQFY/b8wBaPtNafWF6PvnIg6Z5jSAZE
96CmgA2A8Z0nTBp+SGZp6+sy+/QbOzj7qUvOpJs9pq3Z40sXnxUaRCha0rh3SxPqeczuODIlLPxI
8PWjOh0nDfSSEowFAjnDLX/fICWxFAjKIrRj9PvMRTBQr5r4O2K4JOOhbZt2e4XoB2cfnfOVmkQq
jIrA3RdwDLEVSEFs2CcXRMfGCQt/Kw9IYTRADHTq/KHXpuh96tYm2pbvDkX7cy7Ard6OUfOH7IAc
r9Vi1JA5/VlezCwdzvp8kc20JGE+FQ6G3kWGwY4Wgz9FORJ7crUCcerryQMlTPHKnYN4jzG5m1RP
oO7Nb6A5ZfUxGBAt6WSWxlGJEINOnfa9rrgwpjiSojeosjDgZSBdDP5Xs1O7dqNH7Zc+CJfaqLEH
IplMyFxRDLw9u2VRPRRqCbSrgkeUzLgd9aOdf4V+On6CM0nf2FOLdZqF6TnK7PioUI/fuAPJy6TA
KglgBgCwoHtJC3ztAwNfe8sPlGVmW2Ipm/eBgYorUf480fIGH5jGXFfrw2FcKTKNXWZmsKVyBxFd
ZpjmSzrn19Ui37MO9SeQYzB8x/pBRozINiQLStXGHsGlNljK9jTmxj5kAdmIeLJg6lZNruwiw2yW
seVmZE0a8dTVyU8yRekZfqu3RERPgazRYNozb9PavNpE2bRCQUA8yhbePvohFhN5M5wQqL2jsLoY
7PQ98Vt3ESqqIF1leEehBMrRQad32Mt2Y3Q2MIywdBemN71yJh+X9ZAV7zkbNKsVL45sBhP5Pj1R
+ocotfJ3JyND61Zvtlv5l8bz3mWvl3mYFmoYTk11IlYamPwdYIyN/Ht1aXuZokZ8FBgGrYwM4mU+
vx3YoIJooQj1pA9mic5s1X2r4ZGHzorUb/pD6bFNMXp7uNRjbx2itNHXbtWHX8ox3VgxFiRwP8nr
j2G1xttI+VJn8QqLbxI9KdDbKvesxxghiyPG9cn0BpgM+eCweKny1n8Q8x5khU2/chwOwvjyZdSG
HHNfYOK8rOY9CKhq/0R4jFY3g/IDItbQjV3OdauVBQxtk2UdwaARoMr4r7YcH0j4gyUykCjQSSUY
7vQNwcwnVlzjBXIiZCxdUYif9OpbctWSDlthAzVQNyQNqnVJhTbLcOuvJvKFVif0BxViKAaQzsW1
/V+AuZznLjV1JIOBeqhUB1jrUtLuae2dcnQENrGimk+5ahhLxHrad0xZIYG4jfdj8o31DYIoiMdR
KKx+cvb8CidDfGQNck09rkSPBZC+KbG+m0XCqz9vqiQS8ASPvPK2A2e1oxzRNv0uFwd5saaqAeqa
VrddWM6Yv6MOBuzICoqfTWoRZfnGr8gVB9127K+dFWRw/EFt2ooFSbs2czIsVXVKZtrEEBrD1WvA
e9q9mb3nk7u20KezX9ISvHuOrlcr/HWf2NEhAJShATNP6pMzTCWlnhFfdrS81DE6DHWs6u+sXVj1
NSx/kZ2SU8ELQ3LwrV4bL0Iry0v+S3bIi+TyY/apksftwp20CpJ9CtpfW1GUv3LqJG2CIYeOUkPd
5sE+4HyPCTMB01TMS0l7rOfsLX7IV+GY4hmVWYp3LHmwa8p1gvLEGiYeeo7T7Lyq8KuI4Nd8dXu0
ek1+TSLj9zU6/fdh5HfQ6fF4dbMk3thsySfk8PMjiiHOpkGs59kc+nDRlf4z6HDb2McOOoBqASAQ
a1YWDc+0V0oz+BsHXQ8EJAHxx7anPyQi59ihGYLllJwOD/4XR4jujAu4gbM16mq6ERbvo+IGmHoD
wTDnpldoMbYudfkgR+v0icxw/JZ7UXYBMviG9n3ybl6sgLdb1uHULCgeGst7kZZNPRIOL0N/G5Lj
UOAvKMr4j0GMpRMA42Dp61lwkNPJGYi1ClPlZqGLR3fLK0SeJRBJe7xFQrYSAK+ErmDM2JZoTkvJ
O4wKy7OOAv69K5gHm1Arz/C1rQIQAOvagwxNIU3A7VNSbytjURhS4V7NjAp5FhYCW7f6C2/y9hbW
egqaJpXlbKE2JouEc+wKFFCxxj+7fmq60rxMw1ZmzGtnnPaEChCGZT49tf9pzmkfp4vU2+hfkx2g
BPs+DdODYgTuN+IAZwJHaXrurkkEhmxOQuEUGi8uSfgb26rxLJS+3g4qkupyJ3et4nez7Av9FW7x
dWTDe7DyBngCZD8Zj0U4+l7qgjLa/OPIMdmaf9Y/M7WkTi95mn3J81as/digNd/liEZffD/8fXcf
9fm1LjBaD9ldL22LILqjAfjntG1ecHKN91aGswBLgvkci25YgIq0PplK6Ty7/Sfz+KOo/BR+3pxK
vYMxdEEGpUzPf2E0ZFMZPgx1aeZO8Tl5cI6NkYUDOysI26WjXPBjUDb2EJtHYC3+0azFuK0dEAid
N3KyMuv4TZ/RQ56dZz966GK1ps3FUgA/nVq211ozLkMWDOcwx2Xdny/tOCowl8sn2S8vjufHYJhT
ZalHY7A2JicEyk3RYTRCcbijuCul7i5uhvqGxIlbKQsoiKX0e8P6WGsVOPG4399w4nHn33DiKnSh
RYWDL0CY+cszlHi6IERyeAKeLC9OrJD7ceN0l4JTuPVpzUz5mVxSLPM8xYhn6zMlvmB8JntgSWH+
0g4CTF8Ovl+E5isaaHNW1bNxXVUb7BnKdgOAxL72gF7AUZrGp0ktq2fF81R/O4BwmFWOlSOWbuS1
hnSJ6lvxCuBSf/Rb/bvsLofQ38WNj8vPPCsPsEIUif3FNJxnnUAdjlqYfqtHwsvZf2mCHb6Mpsh7
KAHDkOxzAc3XhnGWJy4xg67bzNR390MZgiwTWYw5YpIjriSotW15UlPrPPFYl5imGPjIydsxNLAV
9rNqLTtvI3Ugjv9qyokiSmGIwPi3Tl2JGRXw1vkBuP/dQxIB4yJ3NAy0UmzknckQSzsszVWdde95
nWHAGWoVIsscyijizDgavXbhoM1OhygXk9kIQ+0km4rQONXqdpZv03GiVMlP1NZ4Mg1h+UW0Ibpt
htKdaoKB15xURdD35Zci1ustxi14r83TKBceCjz4XlQnrs6+WfhLzhH1oeubYH3D1yWJZx1NEN31
zGgBdxRSUtrKXL283DL8xbzwNO3vgXvWP/M6sGeYgZLpnkMtNobwXOsl6Bd0HbciSMprZIJiCRCE
+FRaZIqByny11GBYoUDSnm2MEFAMgMHcgSz+GEJ1X6GBuIsrNd8qDc55KeVuxB8tZL8Uc2tySr5W
rjM9dUhKEIir71bMIaSmuL8yiJbV1ChWrZ6/epOLlqLiplCS5S325BbiMZq3NigKnv81kisGLoQ2
Py79XT3Lrsopsh1WRb7W4I4S7P33Y/IbDNs9672OzXNi//7S+2e9MNF3g1K+yi6XnWGtEihsJ80/
sJtCQhY9lLBqrA4IERBy/affFEV1KJDoeRVJeJufhZWy0nwSArJ/np+VggTN3K/O3/OnP/fGZF3A
bNoi7RFeYSl0swtwO59DE1eYSwt+41Y6A7tuzjHGS7/JwTFSO+KVADK6Gp/lh4qibrYk0iI0h/iO
gbrd8qYB2ggrvJBXzLZV7QYrV7Tzic7noOqG/iXQun5dFT3VYD2H0aeo1krCDjLf2mQG+uKoQuHw
jj/l85CX2rM9dF/aaQpPfiK057wPu5MZVm/YpqgA7bzMWRZmXGzlXO+M0E6/hfEUHEZggg+pGiLh
lOXxO4H3lyJwk18DkBnfKZPPAJg48uU4gnmZXm481xPH2Bb1SSPsQGcvFy9OEJWLpO7zn1m9c7Im
+UXQ9pONIH2bNHQUqCT0Z8OJtEPGsXk7ulb9TApRQTZE8x5Lg2xsh+gyhK2CfKuvgifuhyTf6dlM
qqHIe+kCfbpMXVGw6LJm07h3d1pWL3KhgVabBzjcqhcXcDDwf5Ao9z4HlNpD1esr2ZXP0+TcXBm+
dLChD7JfXlAiroEfqe1truzzRagcsyrCfAXtRGpBYIsdjEEHKwpfcf747uP79BkqydEibv/wsylb
+6GSnRwxqGcsQxDBEUFPMSZb24VWfNYcrBbN6BskGQSYPxE9C69YJij6vQCOqV9A10Cx/iKFnDuo
6Q/+WGpgnjmQFJM7nv/V55dmtaQkba5lZ+5DcZwC7VjHw7jX2ugd+EX8qOPP8ijvLMMLHvzurUTW
/hGR+vhR3ilh5WESV1wmZLt+6JPYFji9BAsXEmhTO9mv1C/eitCr3lxs4iqsYCk0xMGz7xXJLk7z
6RS3AT4dnm85hxRUu+zrrGHCmQMdOkRZ94YxWBcFL2vCAQoJ0EJ29y5552EtSRIze5AtcN3qTsQD
2jJkbDfAdwWKa0b6YJmxB1Ir7CqqnJBhZaczmUid4jk2rVPTZoNTze4kbDtfWULp/mVU2htWsvY0
bDbVMkdCUQFOg2xD9FQKXz/ncfFm+yREUSH6ZmPpt4j9QTxmvh+cVRXSv9XGyjeSApS6rehDpGm2
FXVS7LoIKafOT066ZnlUtaZ6U5uKbizCJFiabl9BdjSSxyzScEnzzfjNyBN9z2E1fRRj2Z6zDLWn
ukFhMuuwi4jNEs2i+U5e3AZMsqXyDvw1IJuK3VprDurRUk7GnxdXQD+wNsmfL+AwWK8zOCm3KX99
S1k63qr0sL014p85aLQzvonauemqbIRt5fxQrNTayj47HMTZyimJLYwUt460fPXDucpMzAXlDsV5
aMTRIt8G0KaihVtoyzjwnV8iSo5UxOwf2tS9q3agfBUsgYsIAduPfprp8DpFM4LXo6GjClSmVn1t
dWdaYQVWP0WNNa5Hzq+PnT5pmy6x9bMLN2jb6yFW1mGQ7h0UBCGGTHiJtX68L6AZ7XPfXdgJwlnu
fJF3fzX9GkUt2eekSrLsQ1vbTHlnvAh/XwTO8Cov+lFrwuZ278WXCr/ZFzlQAcgcUVI/2zYqZVGp
2sVHEqCB1EWDtxnKFjh142FXhccvXnCxe8QRfawpZfTxqZgvqu7ocN6KH7KFGTkGEooPbsHkYzvM
IDBrdhLlKKyYFJSbG+SOBm1t9vh2Vi7iCyyx7R7d5FEgsorpq2nDvZ1QBbI5Q733afAVPU00FtOV
IZr4V6MZv4DbDG9I9/5KE7vfT8EreePxdA/KZIwmw3XZx4TE9N1jjRhEDhvashZ1VaPU5ffGaza9
sylG74gMi4c0hJ4Z9kX83nKYhlShtYR1jJJHxFbYRtVJjmJZx4EBs4ezHI2whyNSHV8cVBSe3UE9
ah0MrRSKcdV8kJbiQTKU99tN03zYFVksvLrLtWuW0/CURUCb0tHb2xKffcNhG32JC9MMW5fQbR+t
e1IJbrQyfNPbgi43D+gKgawXSH4lelRfBGiZFRAeC1UW1jIrc4LvBfYqfs5ZfDFmW12Qh+TwrO7I
1XEyjRBfBnSJ76ya9cYiUHMrPjem2AIArZ9UgvJlPwlz64Yoa5Cv5owbYUauKa6JqfNMR7m35XAc
eMO2ANtHuXnSn8nKdtgXas4a8Rx73eJ5hMzMMKJbM1D4nEeRB7cuIo5A9NjqNW6fp6QO96YXtEcM
lsJ9bRnN33f6fbQP13rYlwcS0N3GNaCMdxjzLa24yz9Sp/1mi0T87Id04Y8Nh7rQsPZFqVtQe7Tv
rSYSZ5/SXvmc+059aC2UzvO/mL2t7Ey2tLVstn35q+yr8kI2s3lCd+5Ddtu966xrosTdEAjnNDUU
FesybQmDVBKEWu4+dtPkPsq7Qe3ealLCB9lV+7l5dPr0gL+efRbloECRC4y1bOqKbp+1+SLv/CrA
NUsZ1/FN4/x/EcZkn5llyl61453klUki2V9zZbNk6Vqnxu3PqfvfKzIKl9/cIh8jWGK7G/OIsRJ1
TRLeDaW8Wuivpg6eRUOQ+SgzDffm5HXZi16/NFaDWRDFZ5bFIHG2FJcesavqNgrhuHXgOM4VNEeD
xFYSI5XQT7sG6toW5nZ/HbQGAAruT5/wRrfBaHRfahhLKyAsE3bVTnsup+QZk4t4UThC+eqJ9GAH
PO0IR017q5eptcT/ZvB3DLNW/QDX4W1dqPdbTUTVV+x25Oesomk3md2pu06xmvdwSEnJ8Tk1wv5N
VDVW8XZIRkqPqWbx7yDf4q+omJSnkVrDM4CjT03/GXaOD5UdvIaTutqSg1P35li89kD5YHvZUB/8
ScvX5WiSb5ibeUDW3dbU5CCbE5L5eNj26Vk2bWt6zImqqZCRb85Yx1cKFYZN3hr2oY4LDJ2EHdNX
D+jwVJtBIXeiivyzUgIUav5MLUak2+TUETuerxrLNmqD4MWa6nPoqzkdCXrajHFU6C1s8fQ/d3WN
YY3sk6MdQct77rLbD/OdnOcXnnhy1WYPPx9Mv5sNWxMhq3eBVOaiQQbqsavV+M0qfuoCf6DbLhJ4
ZydEX0iao1hQ7E95mH7cbVZwmwRYoQ2/ZxQokJwq3t+b0YocvX+++me0S9AIpgDUbv96yuWTH4rM
P43Gh2zcXwjLyaaFjePE5l4tY4vyCZKCZusn6ncOQGAYl8Ipd8mYxieUyeLTJPc8eSsvsYkd9mgN
7dovoffeMguqWv47fyAzCSLr7G1S5N8oM3bVMcfk+fV4o/ZUfevukiTe/YswyiaLjlANQAWB8Xbh
J/H4Qc48Wmd9T8IpjYqj2WbWxouK7qhXiQrMEgmXAhwaHbJ327ha+ZSZNZinSK9IrT1RusgeCiXc
uJ7BnyIo1zWkUtybTBQrOoHKFrrQHmgWDYa3Z/SbKG4cNp1OGfuFkwlyx1pRwD/sWdURISCsQRUY
xWGohiqIlKVnqA9hTLYXr9TumifQdSpTdwlc/ymuiv8j7byaLMW1LPyLiMCb1+N9+izzQpTpxnvP
r58PUZ1kZ9ed2xPzQiCDJECHI+299lqOPuyTpsgJCTcCa2VH/JnlcVEfYhEs0+hfCakZboQahBZh
JO4ULS7LX4rJN4mgO5TsXnwaJitcnGrdtRoK79jL3kP3lrUUijyk672jLAcPor4oTCNF3Yw+GIki
gxwcwMquFl60vuzlHaKH6caD7/6g4IVaZW4lXcWhKmP1WJU6OsN/ZYmzOkLXLdYD6Qq96AmPfQFp
IVktxqq8iIt7+EywQ7fqJWxU98EOAulB9eCiz/TSX1dG4T6IAqnt241t8WcvkkHVow1Y2OcsDp6F
r1f1dOsQ4saeY1kCGSq2gWiR9WB02WrotOHmQ516G5RguFk1ryruDZXVJgUxeCmYffVh3WmNs9el
+CtE2Y9B3xVX8XvU8yg5FsXg8P4htVy/lcotARxtj6232qLNnBNAgAMhx+iOrE0R72oNY/hKZFa9
8ynm/bOgwPchpggMu9pjhnSJx4wQ0wKpcWWtun14iPGuPBVDm17UWP6RYmjM64OB5eNTXbntqezh
1BDRsgTvDVutNJS9SCJMUa+KPqkBkNv1cwrhfwJ22ACOQewwnnGnN1g/jpAcnYQdqxi94QjGKoL8
BEmQCShgR4b+hAk2W8Eam59j2y4uBFD/ocRmvrcRKdhkwaSMaXvRHW5GvlSkfJYOz3mKqzxrzJtU
kTKdcOA/QQ73okZpjuZJ9hEz18L0qbH96JazqX6yqguqE+gtyGP6pyRhctEdOXkmSMAN0GrvfBiG
Z/eQM17Bo4aPwnME5E/atoR3bqMecwK/Sgx5dvBodzpIBBM1NYD3zaZhBbPPusp4booq3fdFyKsO
DYQems44YUmdGFJIdiYh4G1NXOtUF8bo6lmP10GFSwwaVGyy0x0RxBbiFFKks7ijWp4cni1/YKK0
mbTdw2B4BfcXVrjuNRxvaXcPX4d2303wPVgE1kNiNids2GC5vDxe+07QntQJTrWUNu54UJo4ccFJ
P4/wjwvDouTj7VuVQ9Bcpzzx9n6XJwoSvUxWmNS6cwnVD4yrI7HrmVRbu8YtPre5xuYDl3uyLTU5
uogD7AhsWsSpYrlIe1T+Bsh8Cvr2c1La3g5xFXPPr3P4XGTN1a0y+IrhpxHoP7B9XwY7DM8zQTeb
kC8+Iuo7ZH2qlZL6eHhrdpgewbREQ13AjgefY8/utzg65XM0xt0N7zcyGmaEyS0OgWSoBe5F2VQe
BNgs9fyDywILcmCAgy7ygCIoOBqd8lrbQbUSSaPJ2oOkluZGm2KDQeDytl2tPbBP9c6pa9gbKdSJ
9yZegXgDxbKTkwA2JsTfD6kyzMBGCOHhKiS8eIY+wizvX+pce43MEJD3ULTfx7Hj9UiyU2zrVGE/
CXCluKgr30+ewUyq5xaizifdqoDxteqkWARoPUbCgEBG69m3gYUFdeXf5SNGdmWySUv8iWxyrXNP
emLJEFqgfDnGyllEMajZxNTPLuaUmUqAC1o5E5g44twfK2Y3uN0q7oc1ChHuDsJHNh1Luug8QubU
+LnAxQ1wZviux5NEddMNTz5/n7ukVdBHytLszHKJ5RYcaoa50hzfhfg+V3alVqfPBuoIp0TD79sV
Pj4/lKQfJStaOV7oQwwtHwrJs86+abW7iIjdx8APkGfzDe1b3rATm3anLF0Prpv02zLJ0l0/uX9T
bwDtI7vzd1ZOEvXQ1JBFis8uTs7xwfGNdc8fhpu131HSbDZ6qLUXHzI4pN5ND+MtBfDGQbzlh58a
t8r3fhu3hzbvvRdivJ4ScM4q8PjLgELoQ5S0rKv7ZlXivnyQp6zUN7H9uPUKGtlRNxhP5c6HXFVd
0CtYSUOEe0V+KbKmg54k1tpPJna0KfQhmA5L5MOSN5YmQoAmrD7CsZzV96WDov3seg51S4PHZ1r4
81H8RHQZIZgTOisNJRSOem0joFuWpOoPzWQ2Yo0O3cFgslso+HGCVw+PlaIC3M19YKR2TXhHWnj8
xQHxFAeB7vSdJN+b0vgzVTDiE18SPBZaqa0rFeuYgM4afvorKaCeolSyOxivOj851IWagjGf/I1e
5Kk7BObvhtS6hprqZmzQu9fUgUUzd9psneJnuUkdHOz25KlbzrpKWgeJ/VdepBo/1Ja1NoSR3TeI
Aix48TscmkNerwdHTfYzlsSB/gDJBr6E4PjNE77IageEPgm+6rDZz/slywudTQVVv3G1Eh1n2+gF
p6gE8dWVZ+EAFdEl4mx2j5qufM1QEcTpfQFzdoDq6YzzVP3Dyo1L39flF01hKxHWNnj7nvVdHAND
gpbvGWUzc1/2TX9ooEx4MrwYOXoMMt/7qLDN06gPd1rqnLsm9ObQPAGQigxCl2sL+YXYrAUNnr/l
3686iwMIL3eLMOmfUsiKfmXkQ3WOzA45AtsfY/CSrP7x4ku7UYV03yxb5doh1b71vcJ8rdPyqxUh
HD5/lNSicS41JF271E/ynTpJd/gKQD2I4LuzPiVNOzgRidU/StCgZcbon2sbXlSrTtVTqYXtxSq7
nGDxTH60LJzTbuZHX3sUuxGpxVhZqexFpoCjFMEco1SGSzeA+mEF/itZToUwNAQb0K3VphFuPL2B
DUEyCArP5S/9lOqx0LNkQgQoQK5+kI2vStaNcNLXw6Hoev8TYI/dUMbpt3EK+dXtojyX42hDGJJ/
Ffl+hbQZ4n3DrSl6pmRmmStREPCfxxLsNBZ1/rPWE3gcVCSWw02UsrNZybaxHyst+Okp9TeNN/Il
9VKwVVUbv4DAy4G39sVDK/XhLoSU8WrFgEFxRVknnIp9a981MXToetBYXxoXMBFQDP8S2I78bHgw
Bkz5iVM7WzmJlINI7jqbwDW5D9VDZMn2FqXfIwof+oMOemYz6EVzqBN1AlX/layCkBCyt+TglPUB
Pz2g8wnUz3cCloX7Qp1IFtLOMTdtZukQmk1xdGzSQS6sMcHnhzEePlsqWPlEMevtDP0MIGWKPGkO
8fI8tieFCKPwI1Q4AHinkPmP/ab2Y77Ftax9HcZOg53RCy7AH7E747db2ZlffhZnqdv8OiM6tvxM
QEu3Emei1IrCAPDBKg9l51bHTvaa1l/dycUdNol6wQdhYjoJ/FuHpwspCrN66ccS3jGgd30vaVdQ
4pPuIcnItBHZSnvCACfoXRUQgutBl3gSpao3PMpFaN2LNhAEnS/KHMvChlAk226wAP9Mf7aJnWdQ
4db6xSxc+5nV4kEiGvCLjW7YXo/tX25j1+yPaj+2z5prBFdxuXAnR9PlieV2G8sAJili7EQYHspD
2kGpTNiupp+ArHbIvFWeoh28Hi9LBoSLGRhZm48lIkIvaDrULRVkxsJEArYVe1OIgIbEuF3yZcvB
oa34vKB1F/MBD+P4lIa28Tr4infFh9esBrsxXtFNMg/A3NqNSMaoh20706z3AUvju9pqHmI8tHs1
JmwI1z38OR/TLp+0uZxteI5We9/jFYVDo9MNNhtJpzwCUZAf6wkQno9IPk8po4xqoFHIroikOMRJ
D/9b76ERE8P+YbXGaoD68VPvh96u6+p676tjdAKdGa5HJLN3jqQUWxGHWDudciNybJ6k4m9wGKUX
12ftKWaxbvD1qNgUMiLZORcD0QNNouAzCMvXXwpuKB8nXm8+iCWMI6k2WFxLWeEyCddJL0GOgpDd
/FesBUhs8tcP+WOIVEoO2neFBwk23Inu3ZymDn/RxTUPoob9O6g9CCi/hKOrbNU8sg6imlquVD8z
j36qO2txG3izVxGfggcx5jqXdOBnTsj3LblTwm44yG0+nOHlYI6L049pdlGvCsoahp64u7poTGvT
Ra5+Am581odGv1UwQMZ6bxzn8P4U/dE1keu4/QXhluqPOOENG19WpN9Ml90fq+dx7XVFyI+pYH62
gL/nlvW34m5MjK3e+/qK4LjqLA7QDNTzmUgqtVWdx+mwJGXCzs9DvnaQ/7rUu0D124s0nYsMcWbE
aUJcr+IPcwkEXMUqmP4KRLFXmxS/O0Xz6rl1EqLk9GoATNM60VkcfD8kOkKcel0SnyO4veaSJY+P
Jg6CzPkusgy5gbR62gATlnbXZb1z56CrcQf96LDXiFThWcCZuEXIiqBE3w32rHPPWpjXZ0IFqrMq
SdV89iFPFMhTqeFk28TGf0uQpvcwmN8btdXuREIcosmSDPEUTHOB/zBnyXqD5JwM3+pQhuwVUhtQ
dgwpwXKZUso8n8RmSxYX5a41R9YQ9hD4+842Pg1V6KC4FgdXJeFdark+Vhtx2nTpUdZr4yhSfVOy
Ms7kZovvBZsLQk1jpHbnxtaMBi5UGx4EjFmbSQ1hYyF5uxNoIXEwWXblhYW9l0/7CUE9FCtrV1+x
NTTu6Vs+hbllbeskSTYhSg+byuND1idxdCRg3zM/j1HFpjNrE+9mTEYvrAPpDcHees9WFwfvlETE
Nb0BdpLkVVGb8j70LPR03mqLOsVURzYxnbP7RwJT2eKBg8jYDm+23uPBfzsTeXwNN30S4N2b8tsQ
UtaNWvs/NdSBDtj5YU/UrOERiqVq28OiVhTF+CSF7vBkScDFQnvIgVuSHN2wOKoyFDwiaTr98KTB
hZfianoQVymTPk1eSule1HAIWbz4ufpFFCZDoV9gNTwEk1ijlda/DmoZWaclz4z43RURaxVCqggY
mEIHnNSRL17vPHmhIe1TayhOblCfJXViXnWDk4kG3U/F136EjSMhUi9ZO7uIpGNjBul9OPBzbAjd
/MGdipryUAVrCGHM+6iTWoKzXG9vIzBhZcNrEzmnsuuRKsDzBjg06m9Ko0sso9V+3aQY2cB/xxsL
LiTEPldCZWw5tDWcP0ar4iabYm4Vx/UOJXHnBHVCo5JL4LFF4KCchLBFmvwdbll2bfH5KM+uF5bH
OK2rNeFFeBbMGFtSYr+Iwhga8OemnWt6UzlxDHcDTNnIHTg7AWLV8ia5eexc+7pJX3Uji1dq11U/
9RDrq6Ez130sZ1KuNN/G3GHN4dT6k58mX3XTaU51Auv6KsFWd5Pc8FjGlnXqylIGUIKTA8snnOyD
TbxlYCUPKSGoj71k85zTIt+oRek+ioOjBDsTcsE7kSrkCuqoopTXIimuqgz/Ap9AfounNmLQUYfY
Mv1pxwtZItEn28j2j63iGBddc7p7dTqYBf/mLnoC23AcuntR4DRNe451fU6J/NbO+nuGcMfyTzuH
CWarykJAdugkuCSmA6yuEL9Nhz4a3Y2ns+gVBX7kOZjrpzqtVkPj4Yz+EZTga5YZ4We3wqWag5a4
c9qwOHTAQ4+GaRM5V+DybQoPdMrA8CdDs7AsZ2ncXgH/TnboJXdsDetYNs5RYqIQmWCp7NTUDA30
xuzBy3lSxjfe8Q8VQTttUo8vVejlT1kDPHZKmU3pPkH8vhJlSRDKz411EUWyA0YB5yVUROOLOKTE
0ztmPCfG6MGLiniFhS7dNX6knaBkAYGQNXhP7fAe9YfqxHuDEKYcO3ktTuMxy49Vh33rcSIF6W2l
gz08gbpvwl8Ow5MaavUhD5HbTTs3HFad5J+6tOSQKB0cA0F8kzQ7A3gMzf4W5HN5iiGhXznB8Kij
IbFzC6O6r5zgGtR59oLGOsHZuh2wzLfTF29Abihok27XRiqlihPsAz2Itt5UOY2TU9Y6uB/Vxyxn
PQBc1p5ArHhC4yK7k1JFuisJFL2T80KamAmSDd7XYjtMyTkvw9DhWD9s73PT99WzEWIEQa2nX1mF
hMPEJEgOd60jZxiCLLU9133UQhdnwtsktgu1JdnbcuIlEEGCImYQFk0YiFtdIkamNIhBmmgHBNnA
wiogzgwjvBAS3BJvTY2AleLG0tEvZeYfTcvSH03A1I9q5R69MW8/SVYrnTzwE2uRTEzoIs2kdvci
WSFgw9JYG28iyewaH+wUMD5iShUoWWI4PTn50w2gKoxtubx2YQyBcpNrm8HqwCkNe0gQrT8KtcD5
P+T5K8KL5qZxzO6WE7l9ZGfU7gAnPcShn2xn8z3EE/fdiOCFcPBIAez4DgvDozDlE+eKnlvLj8p2
pJuPw6x70duQaDbF/+FbRrgS6pS9ZTprV+tAFzdB+BJE0VGoX9oxcR4wTlUHkYRVMiMC5kuipO4h
V8D9QywXXJ2GbzsegItMFMpzjD7ExW6JGEJqQfoS+0EIhmMY7xXIhe58l/heqYVVV+/QivG9PIUM
tbUeiyR41iZW3SFPzI0OUPEUuLJ+S63kp8HAJzK5YT8vkm3sUkco8x/GTgng3HwrFpETY1XJWHhy
GINYFd55kO1tA6cF7j0FHyzo2KVgyRNVREFvyL+uEAQaWZupYAfhZuvSEWLOxv3E3rw+yYbtgjqC
onIEg7SBpys5idLUx5fcRuaT7ujEJZTpZ5Fd2qqz7wBabEVSYu+9ytPOu7aDY9965F1rg2U/P9Kf
BeNAh22UHmFdhrQjqOSDCR3eY2Agmin+QwkKZMlmoSqnQgTqe4N/17mSfao8BPTcpq9es+YWxO1d
KRNclCX+CyRd/msI7gW3quadBtY496GrEVo11QjMr1YfZN+xesBmgJuNZf2ISSEq0q3W+8EXq4ow
jfIvThggYLmqS5/qLiDOOSC02uqzjA8jhihRBU7Qg9R5e0eRQuBqrg01tKLcoSdRHvUS1mTAouOD
gQdm3XWd8h391LUdSESpq8O3ptLK16Y2KwKIOtYvLUEBeQh1lD5o7nOCxOXKnepChp5IDeJwRVE9
uIOLpwYlqRPmq8kZVL0ILrfKtFgkKASw9H0a3WziYNd2g7EfMASh3BrbyaZDgkM2/A7CaDtNVynM
QBgSjfBRHIie9xWUPUTCk/Aw2EH70wTwOJd/bCP7zvYPJqIJsON7vnKJlALkeIL8eA6tonAW2mEa
r7IS7WQIppVXs77N8aLm8IcrdgeGAWcNSiIwQE98JEEGS6tqECMgIlGkVArnZMJadFXzHxX+CYGX
PdNCEXC9iy28maLylDIgT96FkGCfVPZDBC+YeNMTJ7T0gy3JxcuQx+G66LTusZYRBUH7pD/jFw4u
gEVh5XRs/bFwstbdRd9jFF5uSd27N3FmW1/K2jOvH7JrXtUqzfNmB0mish7H0t8rdoOPLYys5BlE
hgV4Ezer3RFxlPswzRuK+ezUcQU1lbQTH0zNgW6prAcdfb40ulNH6btuuPlKUaAqc6Qou7WEbN5Q
YOlQFrofShMh5KJQUIPmj4E4ixKFFi0r1s1U7ODZuA/kXDm5ZvpVpMTBB4WyV5Vy41dYYpeD1QbH
EAzQcckSZ4Nj/KqGVORQ0w1pyfsxYLo5R7VO1lwgav/KUBvgQc3PObU0iGczU3c6Wu1HI/lfepqv
EN3BUYbDpXE+La2IEUDaYNjH2rdREG9UVlLTsLIgLJCrnm4sSgfYFxD2bTaBBg54uVychaYLOeJy
b+CHUEVOkJ5HMMmy4Q3828NRpi7KqbN3t6SLmuw3PrUey3C1sYgvFK0PZvLrmS09hGV8VDwcZZXq
/kjkrLzGqlu8O4g8t9eSXeHUHbjkv0qXyokuF1f2Ne4lQBT67218SGYhEF8vgwXqQ4FoV+TVBKDu
IIF731f41quoB3jXuaAJB9ch1EPLpcvgPvSTK/CRWJUf4vgKA2DYHNgJZ9nK7U1/ThsAYNc1MYrr
pU7RVb9qizxR+UOeKPiQ97t6c3dL06K7LM/fd/ehrSLLGaFoexnmh64+XJI744uluNq5yUtkavsf
XWxkz6leZc+9Hn1V4i67eqWXPesSFA+S63t7URhZICobt5z8vNQl0rl8CNB2lSrFr9eVGT+EEXtA
UZghwrUx296eL4X6yjmMaDCtRWmbWhJypf1RpET3wOZOVhZYd/PlwQRaDSEVFIVhDXF76Bj4q6ae
pcxXbsjT34uUGGoDG7Rs5umDqI/xHQRgX1tzB1alBHu22upGlAZ5X12BIX0Rl4vDyEYhgmrhcc5S
cJ/pce+cRP26gX4NLS3w0lPvOUiEiyOh6delTVCv8csTbDU/P1OFxqb224DlKlUTdp7bqukxlUzJ
IW/8M9Fk7fwAlVQzH/vgh2uX1VEN9Ro6DSM9mkE1ggIb6ifIzBC5UaXhZ+4RVEzU7zc5ya21bvbB
XQjnwcntIH6LI7l7Af32rQCr+dMZ4iMWj/JLR0Tqxo6KckLQsJ1r+EQHsa1+yhCLN4J2/AmvzqPu
Sf6nCqrYrZJLGqji0ryqo9Zs4lr1vhIUvhdVlVb/g/WK86yryPcC/E9P+eAOd5IRyuzL+ua7NsIB
M7Vq43JiexNaj3LHmhs5FuuAqx3SVDNzVvMYIfyYgpnieiK87lT7vtX97GjxT88uJr0EcI0iIek5
hyQndNMG5QzWqx32BVGtAI24k8Tkn64eJBnra+28orJSrrpE677JcXPfGH3/pw69hQ9hK4SvEZud
cKz+lL3godPi6ptPUOfKr3PjVbFq4sssQ360IT7ctu3o3NISOgnoUZSzYyK3pWAVPvijV16l2Kl3
np1b92OAlHEYyMZzXWPdAj8dI/M5fE9cS/rhDvo+0kd8R+laxmGPrdmA2kuWzR9+W/1oiTf7ovvQ
f4QFXqCxh8m7awztHqaSdpfXkBlgKIcExzvZKnOSt3ov+JYzaL13JfZpIHqwN7OjOQKrjp5VBSV7
x4e/TvAvB7jrNgEOwVMwhMlnoz3MpM7EuRNhlakbg/iXLxCO88JsjHS2E73rpG0J2czfOqkd+10n
ne6CUZouF534Y+acYBtLPrO6FJ1A3mPPnYih2BHa8KKTnBDx5U6K6U6WTqY7qTNIbNUys69Q0EGn
JvippzsRnaCbuHTSTXeigpzYiFr+f70TMRaVz4HohB2efV3uJJo6kYaPdyI6sfzxVyfLnYh3Al7/
XjwH2+rCFYIj+jE3i/QunQ5J00UEgeCftpFJupOtEA6zAnbiI4CcT07X2PpKVBxCgrOKQtuKeksD
ImlEu05v1ZuomRHDAg6jB27dNf3ZEm2IarWu/hExEQ/v6lWGgaem8drdu4qtDMQKyGLPR4FRzS3q
kOjsPLVHGGHKFAcxDpe9+yFPkWCZ8ucx57Y3nNVBAwP2t7p9aqo3nNJLtk4o1txYgp9XdZvmIgrn
R9Enyqc0VyYsGe0sddkiIvwDV+1eDGEeexZiyJZDO9guFcV1KFlZ7Dv6Zv2hQOZnfsiwqK4+FLSR
oxDc59w+5DdQBV+xWc+v691AS5Nt+pjXV5G3jDbQ9HszapDzmG5gvimnNqBwbg0Ap29PR/TDp1Bb
md0RqQr1EEBLvx3HMfzc2cS4WJqtXJQpOYURhJ8H3VAvRlhDBjNlEqwebXvDUojhIhkMLRaGKn/U
MmwTclA/oroRfU6aJDnYVdXNDfOnjkJsXhdXz0N0kp7FxaWEkBVIlngtLhotU99kLPvm0kGzTrkt
B0+ylpn3oBA+zQPITJUoh9SZmya4uiF41pCIG9fLV2UI5nFyZXsuDB1FxmlAXjVZOviiHcVN6YO9
R7bGfho1Kbjv1BREFHfjYFHcExFX7MQDiG1WfS4wvpsUBf0Ln3H2IlRzbc0+tXaBrs2UVHF1b2I3
RwVxSkJ6tHUAmvMVdUoU4ZFMEvll1Bg7yxn0nUgWLkiSPszKOznp1OcmKzAIMdLKDIsT3/wAfQRa
k8DVwrkoE9U3JW2tXUMP1SH/G6g3KErYTE/5utoAoLWCFB16Xlrft98LIizuzQCBeY8IW1FLiQsd
wXXYxkQtx2tbguq75ixKY7ia1bZk++zW3g0+Fty34mX28F/wE1DnRlwlg4smNe5LtwrhKNNP4uox
LtJjV8HuK5KOmyVrA0fARXTFPXnQyXyKfKW8QgyjzMOGrb/b2pkGD+o0bLlRHhPd6x/coi0QMC7A
hEw3N03TUMZ2KJ7BMk1FKQFqevC5bkJtnqaiJUU2APqj4QGZMw8VQq+bamjvpqmoRfnvp2moID82
ZkdxsV5BSyamqehvgD8CuG2eIHjP4GCZOHUsE+dpKo3+p/k1vk1T0VNKBNSqimOmKSLrv5umolpm
ObybAC33+caZplaiWU8wAwX3DdNUdBmE+GgMrynmmbRMUywa8zSd726apvU0TcWIlmkqSpum2Tp9
oTyH3gi1xts0HaBGYmnJNBXVRhOT4jhN01q352kqhqY1VXGSuyaAvHKal3VgrDXovU+iNIUG5MM0
Fa2JaVoaVrIXQ/r7NCUcbp69imPqR1jD6nkqgQRv19rbNI3iCB+JW7xKkf5rmoo+cxOlpGWa9sVE
mcQ0RYw5hLVOO4kul2kqBhTEeAsMxNEvovRv01RTSyLnpnmptai9tmobzx+9thwf6bt/MEJrnqai
lp9Y6qGwwfKL8cAh8utrKpI7MU37ModttXb9fZWn3tPglsMWxy16RMCuH8Uhy/YRkRxzwsA4swtc
F3jYVF9UCLR01dtm+dDlrfTohoiEohKFfstbE6MOLxN6MtB/cJHuBNm+JP7mXY2ySwlaMJo7cRH/
NnwPB2dci6S4SmqjcwUi8yayWEN1IIECVLrfemFSYlZJlKuo30dNAjkn8B0xrLlaarzEem5eRKoj
HOI4Su2wEklxVVQ239vA9+YaCYidkyoTeLf0grINPlRZTc7iglHp6jPMSN67Kh26o/y4xuYkLsvL
ML0UY/d16QbrJyvvrNaOYnAS5tZrL4fPSzd2bUp4UivvKLrpcgPYVDXMdy+qWVpUrhW9KA8iid6X
cSsc57j0AmgTur6hVYn55W3aKlG5UBnuRIsiawg0ULK5H/56/bkl3xuxvF4emRXF4wZO5G4nLsii
UH4I3e9LJ0C1gi0fO3eeMi5S8481FLzTmxbNLHPKKo19hxfjYLXoC7eEhz6Kg6NH3qYIK3eXoCA8
54GXwOXtK4DIqUYUpX76F1cN6URPVyp3oqGqQQ33d1dVU19L/299/eerhsYDARB/vEqa+hINfehL
tGQq8DP9y6sa3cDgGTrBodZk8x6yqfKSB/ZFdYNcYktIyGI1JuvcLnnLIjUdGtQCVojCoCQ1JWsg
2fe11XlbXTHtzZKHcy87RjUgO9G6qDc6o3dnWUhYvjUnzqDrvrJbJyq7Meg6CfpsLU3Wx7m5aXRl
Xsk7ps6wFnnioBEldjbM4FEWIxZdpNKz6mranUiIWqMveyuYjMzjkofhvSeGHcBANY1E1DNKqT8o
ftatRD0x6gAIxC0D+L1cKi5QPEC3kMlc52fV9rGDowolUtGSqGyaQ7Abu1SaByzyNN3XT5pSfX73
iI1DBHfOvehuHq8ZoKOu9ae5renmJQSzNo3LGmTJy/TS3itNZ84PUxTYvpZciUU5zNWmVzPnN9bW
yAv7utyGXyvDqoZm5LA8AQcb5pZYsxp++b+eSqqo0lGtxj+WnkPbdu8G5yJyxEFUD7P+qaxDNKDf
5oVaElfe6jhAlzxdRcIx7ljxLoOpGq+6NI56UYp63LR9Im2cyv8OrLU6DmHc34mDZrf9HZ7r09Cr
8tlCsz7YxhYrSNdPbkuNQW4iuBOg8WoTgInydH3bZOM5Td2TqEZMOAX50BXHOui/f+hBa6ViL4FQ
WL1rc2qkR9cNKk9NX4uCRDTf1l28SSWmyLumvZEvaRB22GREV3NDKcYpSemUw7uafdPdAZ62TmKY
84hb4sLYiOXX+eIgMfw7L9u+a2oKLr3UkbefG56eizgLffzXoy6/zGMTebabSXtVdmHuE09sMNp4
18lmuRbPU9SZK6aevElMRd6Ignks4Thxvfd5shsLs5t7EbWrGgUYq2yQUn17QeIskOoXJ/RDxCum
xz9Xbm0Egazm8i4v1KB7QVJzubxv/BxjNMIEU4tzVaDq5onYg19JUdIkhnyYtIHmxueKuiuj6YDs
w/xyREVxH7Ymh1u1l+K52fkpghwEKx8o8vzWltoxu+BV79nl/GhFgXg1iRd9t2ujnOgGuC07CQnu
tZ5jKZeQJeZAcLGTrpZ05Ay/Sj7kJX8vEPXwHP91sUiXmekfTSITxLX/saml5aXe0vzHES11lut+
1/Rotj8UKXO2H0e1NP0fm/p4ydLT7y5Z8mpXhes/j3/+m0Evl31o/uPF4u6WUf/uZoeU+aYE0fHf
NLXUWZr6XfPzU1jqfLhOHoJ2nWtjB26XmfO7evOdeHmZr6Nek9eeUbKuGGX9JM7EIXWD93khsCP2
6o0X29ul/HcXijxXp0VxJiXWN6cK0TgTLUi67sH48Y/zriFs6Ff7UI5xHpphYm8/DEM0+c+rRTY4
wCsm4mw/l88tzm29P5/b/UcfoglxEA/i/TjfXz33lBWbEcq1w/vW/zmquY0Pz3VJiltbelwGsNxz
59mmRmzwXw9T1GEvQaZNQGA9nv7Z69LOh+uWnkWVpZflCnH24TKRJ679FwMWlSGUgqZQR+Njmle/
a26+haVlcfYucylZ+lzyxNlS8OG+ftffMvwAgP4engECEf825/9fnc8TRCPWCPEMK9plgb9Gog/h
emRY1kQR6qA/bPsI5TNGYkgpn3K8Pqto4hSIMduahhzNdVUtNea6hHT9o24EnbI91TVGHeqRv9ct
g8Z5qlpYIAWtQUi7ou6/GMPULivk/9sYPrQrxhtUKPUqxYgvd2Jkn57DhzEoVewcB7WH6muq20zj
bScahuk5/Mcx5NO9/b3uh3bF8/2XY7DNml2lChnZfx8D9MzOUX4br7i3t/F+GMPv6r49BxQb5NdC
ArUFjw6QK+JoYuwHWdI5xKHI47pVI/iHk666FyVu5WlnR29uIrXkF6VObLwftRAbmeW9KECCITrE
jg8ceWp0uaJXi90AP+Z1yc9Vm3jkAKDBGHQthNdOa98GLB5LFXHmF0aE5zb390vBmCb6CUnrl/it
G1Go+ubnWhpLCHj+Gn7WJ+Uej7ML3+1b3jTgGuX3JGrB1Lzld6mqbEJt9BCPYPiiIICcnDgOa1OI
JyQ6hMOHzZ2qGvOQRL2iNc0jsYE/llGKfCcLHxqEps/zXcq9Ne4QjK3nx75UbgIWhWZ/t+Q4sRtu
ytCS59GIpwxTt4bN3obm7K+bERf4wDlX/8PYlTW5yTPdX6QqQIDg1jbe7Vkzk+SGysoq9v3Xf0fN
ZHDmyVv13ahQqyU1sgxC6j6nFBaAF98LAPDk7+uey9X845KiVYUnBJAU50UvGQcQ/tWOM5tEBX/m
BnVKFUm8zI/FzEovbubHIqf5Uan5schyNT/qFiCbi4yuEPX4z/lRTaLZLKbSHEFcxlx9kbsBiCUN
o8dmG/1KZdSZx9CoPlHji54+8c+t5lTHRb7MD5Itc/l9fiy6H+YHFXDAg9L8mH9fktH86CL/bX6Q
rHMicXBs88diDcllkT7oWlyelqlMcwSAzQCXf/8x574QmqTmyCIOwCC7yQOs8EmBCt7nCIkW+TJH
FpmTgCiH5sgH5fd5sshDwd/myfxXmIC5dz/c/q8Cs+JHPwA2AZz/gMlK6VSI6OxbjRlv9Bh+BYjp
2eXOAFnv1sOWLkMMYryJ2tFd8yLAOpAn8TkcBx5v6HJWjYFXBca86m5QTc59zJdLc9SblYFAYgAQ
HBBRynpFTZDiIHg1bOc63OrhNdcBEINsm5VI/6ZlH6EgXmkACRkQSLilj4ZTrc637eNYS4T4LN3d
9ETDUOfdU2M1b/dOJtyMzE3vbs7ddcLFhDhY3OZsN92wuktSJCvmu6C2R7hc70FbOg/MfJOL4jy4
AmPiI+4DMWzvY3DTKzUJwtcBWH0lAkwWpbk69QbMQMvrMx1wafTbfbyB1o7F0S6U+7r6PalONXD/
2PgxwD5yxMiVfnCNWr3f1FMUbChLBUzySEOgqtPCkY7f51oVa6ul2I+1ADQGPRiTU7hjLKWk4tSN
QJCPEW7nkrkxq2z51gUf4WrO37Q2MeNcwSZqdgqDRJsvZ5XEfQ1qfHxTqaS+yMYPdpPy3GEnpvYw
Vtat3XPJu82zDcsg6Bid2eabduhysZuytzYqu3tApFBB6GaZ/jaEMJkPg7af1PjOJlM9+E8NN0N9
M3DvJt+0P9uoTIZvgHn6OGw9UJ7hTeKE23+abFplt7oxgJREUfDF5I+DUMJujRcAZVCT48ZuBqj2
TdZnb1NkvlUyOcbsoJYpuZk7/zKbrJnUSP/TbB1B0EDlA4sPDcJNYzbDe/Z9pKl06W+++mM65W4G
lkwv1ezOI5DmOBHoOKtBv4dD651f1vULHCR6BFKYKaBErfoFpK38COQV0CCp0iz0873ThBzYIchG
GWLdnKrvEYOBbBJWQINNsLtG2RQnv+smH9PTXNcK4LQ7ZeGVsiWQPhLXyXDIqrotfjMrs59BhJc+
g91yNUuVaR3PZ9Niq+svXSfSuZBM8zvxZloEFq4b03BSlG67gN+aBjj+W9PgMPZmGs5PAMylTKOb
/o9pUSYAdaNMCwy26nJWvSAsde+WwFTIU2beAwHCvIczuo/Ik9rdWO5k3oOOHjIHkK7MTQE+qbKk
FyJ+GXxasxZJqI0iqL/hl6qPJCJ1BA/2YJbOgfKmOphlvh0cwCgJ7yHVIsmYUTV3kfy9NEbiFnAP
fhEnAHj6Y6NIACfgN44L7MA/NuKMqtrDBxDuy+82GvCcu0amBTzWP2bTVZ6Vd8FYAuHy3aA8C/V1
0MJbZpFpScWB04BI4cVILeq1S4OX6gcrpVCYVg68O1RXZKqEQ9xamk64W2RibOJdA1i12SQqwGra
OtujPFLOZX3IcA/2Ngb0w4Vk1BfgFt0VkOP13TIQjRsNW6dFCC/pkZl1i4jSBicti2i+MnCAEIXt
dbEcbnuIImd2sV9uurRb5sGHP4A38J9fq+k0eYIb8vMyDrNd4BGcgJ92RzlKgFoCMmhm+3uykmR5
ObZe0gKBac6q3zE3WHNMEvvrUpUaB2ptVOX5PCNIkksbO/N9rh9IlayiSSrr8W2SzrL3Saq1GQBn
XFMv7530ZhpT/b8nKBlZVAipYxMm6GIf8PqDA2KVAMChflBKBJBp7xzA3i4i6llM7nMIArcTyWfR
+wxdfqxlhi4yxoubGXozvAjbWmboPJSTg1Xb3zM07xxjF4wRPivffyyaock43kxksosXwzGIejh2
vN/QMkPnHlSBnCRYoaMQEOXvM3nMy5sZulgvuXUzS2frE8Nd5QCCnSc9mdXnTo9lA45mlwF6n6Xz
jzVbiBmattXbDJ1FIL1alVpU7pexAZTr7QwlcxDaLU9+1D4v40ByHUAAH2ZobSDGfPJLQJa+DwTN
0M6w3mYoFbzP0GVsqPE/M3QZhqwATCw8mvUDKVBBHgGJE2cD8DVQv4zd9dUqFVN5Fq2+SnJdfAU7
ieO1epofcJykvWjgJ4ALn/MVQfuhV/S2Yu8GGFlXOBfSt+0uB/psbJ4M0OM9tWX7SvLJKEcVpBhf
mtiqHmwDt0wFPDCAGtZN47VMB6A9JBOi+YQUXwfdBTGob8X3PrZvrpJF8TpSJun++Fs0gfnQWRrC
fTLAAFEFNwfwORwTn6YeOLOBw/DBqPTDITyzUcs+CRconTG4cDyS+yCjkkWjwMgrtq/hTjTfGsI/
V2OeR1/qAlQCXCGNyqnTvobP1E00BAIwAUBEcAzwn+YAmCKz4gnIsWCPUy5RlU4jRfoyAtAMjRRC
d+3nqLfnkQKLH2hyEZFygg/Ux5FqmhCYvWqkBlN7GykEbLyNFM6nTEA/gWuFfouksN9GqsKZzBVg
INGa7lAz9d+t0PjNSJFcjVQbmM0Tt6a3kSJTSxmfbZG9jVRtjoCGVz+F6E1PZyx6BY7120jRLTPM
qAF8iDcjNbmu9hUYuWqOuFUmtnJq4z1vA+0zvB5WeAuML3oN10LE/rf3eD0392YdmYchCX71wK8E
FAoSkrf9dI4DPTwv8gaXniPggkQaVJAxdcg+gZ2G17qL0B7U1zNcNUXb7kiPkgk+4NTN0sPc8J9u
mItfdRXBId4D0jK8cSlfqObzOEIstiqmylw1D3bxdkctLM13f+5i6ZYhJp7uYq5PzYOECOfbylCq
f9MFhmOR16nlrsBLALyBd933waIefIA0waY/dzD3qqW/sJgBy3whg7syGdi1AXPcCYcrwIvKAjgB
K5lrCHYdTYbwZqe4LdCljUcg+Ks8UqGEajid1ezhpAv8fVXXT0bGV0JdNubOlODNI7lDcgMf1Cs2
sWF302fouykAULBFQ5pkIF2FeVYjmgHAXGSVMpyuqN+ilo+O3oXHRZ8KrSQB0pVjaBsqEADsPOhc
/5zZmXbvtICeGQwh9wKLZgSLZEG0A+Vgtk5VMen4gA+8tjpORjUHzu0BSDfpSu+CbzHIX4+kRfpA
F6q9aUB4k0XNJcBtOsUOu+aD3mHnQ9WNy+SY2rZ+nnsEMhuWMiL1vbc8V/bZegg8rT8WUHcyALRD
X8JrG2KS9MGo0FRLY9cD88pfIQoJ4+jG/mruffLT+A4xk6tZm3Skaf2WTcdBoIKbobawdQmo776J
vJwdGuYH56QGhTu8f8H5rhKSGfBRBEqAyhfTCP/jvAgcxT+tgc7jj1KHSOUeUNx4lC4N0ZWMv+MT
iR1HHcvfzb805g5Ml8HdSCJC8UP/i01z95Sf62Twz/fZ1BwWndmQxTDqEH8g4SWdDVgzugOGKN2N
GIBaBmC9pFk1lNaA3QLrTgYSm8pNmGeNWXE2EEIwJ/zvLJWSzG0QUgZPHqAzvCv7wIq/qUsFcy9U
Txfb0o6s01uXKXwO4a2mup+VdPBQrlKAH3izgdTPrECXszT2E32LZ82vudJ/74WsaJpfjUTc+l83
edOjnSFu2LFl4v3L6OWul+GAd2iyY8z58l/zF3WHAXGxUQgoDj6xmG9U98aYHcDlDnxVJaLEd2sg
rBUcBNHvMgCY+Hc5X0+IqMUqTMkjtWossE5PEEJzJ7t0vDOMFORkzD3DDXScRVHtGiATv4LUYLh7
E7NXKwTeGwIItEsC7oYLXfVjql1a+FjC2yvBN8Ef+aIGzHzjNCXTOgTWDwCP/lbx+xLEEkXzg+TU
mpHU45teXucA6Ryc4aZb0qHmAYzl4BMG6CPcqXfTGPg5+FGBRqjhD70vgIL3ZOaGjQBL+A2PInsi
kV8qx/NJwrFCaYhpKo8t8IBXlJ2T1HkACOgAJEbUSsIw2ZsxgxGqAiUmMzcDorPvKZezJAN7VOCD
NRAVcmYjGErcNOhbxrSpRmPaOkphiivzLh3Fdq49wAdT1sUVrsnd2h6s4TvwSlZ2bQCgXAcriGR8
eDLcvNolWaofMj5F96QbYh8CUeYgmRQpTtzM4FsTgi7BLza8w5YRaCALHO7ZvFzn1oA3dGPmYE4E
58OqDhtwL1KemfkPuFlZx8B0yovIpu+iH/O17XL9u9FYiLIasl9gSYxWgJ8HGyEIHLaAj8pOqavz
CxcBuLmKtPmMaK9rgYDZX6FvnxHH7X7WDEt96ItnMGIO6yDshyMC6KRcxRNA81Zs8N+vORhf4GCa
DceeNGa92+v/SqhBSqgiNSEArrnJ3BT+W4DL1Pux+aJ1Dl4Mo5se09hMHk3Qd68MZmnfc0t+wqLQ
fY6CqtxP7YDD4bYoX4CBcOVD7n6z4tZfp6E+7m1hDZ9GsMRscicP5izQOHy4k4t2lxly/NQroOeB
l/62UFlpC9urTIRZU2mFl9zW11LmUVO8qBEIkDyZuqKc97v4GA01uJjbUWBd3mwoN1Vm9+hgbbiV
9VRguiHbpa0JbxYgrFtaOx4TDgah+VJD/DXwyZSUFTjtmi8Nkvo1H49UtCQkuymeL6kcvn/SWDts
NMB6bp9dMSVnacpihNdhbQJJLjHPVWPrh74X/b6rAfQvY+yehUnifyrhSb8qEhb9jBwgU+RgdFk1
lXEQbsm/aX1gKX5c/ykNIs3DkVd/AcypdQBjRL1nVv9TY7X90MWpF4Fg9lPlCjCfgJ10XSRV+SVH
0A2AY3P3UmdTg7396EpyXeoVSJ+k2BmRVX4xSw0xBFP8AuRerB3SwFibSu5Okq+ciUXXLsych8z3
ZFNM3SZv9PoiVZKF8H7Tq+EQpkEtd1SAHRa2YgG2LKa2qi+zTCmD5gZfUJ2R+wid4PiKw3vfOMoY
tAqp0e1JcdahSyCVjGqrvwWhfSVPJJu7gZ86aB/bXN+SkCyZLfMBbQDPVx2xMe99M1AgXuoIG1ug
04jnKrFmaPvQl09UN8iUYVSjSzguB7ioTQY7U9XZjqUno08Bz2wH/zVYdSngcbgGXi7QZ1S/c+X5
UhUXWpIBdVFDGIPKUkHkBPveEtUOeO/R4+RYzcmvo294BEaPlGhBH8Bv0x43i8wqfDU4QQmYQNSi
ggDHxXDnDu5JlGjZK7jCXrFMxx5HDy8h4JPrV2wt6FdwLmnGqjH9aIUvtnDvhpV+pWK60nQpT0Bm
OPhjpxs39Wrsr64L05XeoixUXarm9EdLB+T/IiEx0HnCbYfAlfVQ19M1Wsc2105jCNYtuoqL8u3q
XzJQR1+CafJ3H3SXLGjcphIuUGj0X02lU6OtDCBzbWaV9857ZQF1CQjvY4hdxF09pB2APyjtA7CX
pQkAxua87+QC6KQ4hVqbpVsBzppDlxQMswyBs/E6tEF+WZK6Kt+ytoZXLTMBE0WlVCCrDkdZlOfd
pJ0sZgEATsncJAYm6Fu5G8HxrLHeat4qAONzrrW0yfS6AHsa9asqBml72yUp+kHT4YEOKPcBx60r
u+LZTyaKdZbkICNyAaMLjMXom/TxN65KKZ+mMo+2BoAuzmlWj0fsi+uYT2N3H6Ys2BiBZr1WPfs6
NcXwWxqbuR1j6J+FZfmf41Rqayn95kHrsV/RN1p56nzTOblupm1lL1KFiwt8tEQTX4w8uw+HprlO
tkg9LbSYVzlhh+DDMT8AdLo6AH2kupStGW6xKCgeddMe14iNDxBVxX6aQz/+zAx4TROxqQaH4H4s
+c9EhD/zSiSf9bYZFCZa/TiqtvFQtLZOlz1bmm7dh0CD1FhxTxnNCez7IO5/BBm2ZkhEySgkqFSt
fPIWWaO2zpPaHYGFi1pU4PbMvWj+4JHIjKMa0fh7xIoXl6nqwhNCsfnWtobySYtGIPQJoLlr0c9W
cdADKvXHhOf/S9ECsmap0/kF31auWz7xFgB0emz8XWdQdSpVR4KH82Lim+YEBPJfkaMDpPuQA671
c8sGfo417gBQjEWfw9zKPBNBuvshTKLPlpzuhaGLB3AcxY/5VN5RpZAzHTQSLPYoqxctWw1VBmIV
1STOaQI70F+bIUouhePzFYnNmnfeYA9yP2tNxZMr+8cCbBKdiY/Wc+QiGj224eXTWkCGbLEeTrMu
7+8zYaZ71yjOrooUBYMRO8rWmXOWipwlOdMM52LoAZDnVfwwySipM5DMcvXqUcHGi5wX7l0a5QP8
AKsg8AoVATupWNg5L8yyXhum8D2q4lMIcd6BcjnA62+ztKONk71J3LzYsKywtm3Q45RUWUoJdTqI
MTw4lv39gzzmoIQFI9KB5KO0YHgP1uFrg3drUoXB3HdRJ57Tp9r5wx0Iiz2XoLA/fJDj47oD4Zfd
7agA/jQbvVFxAWoAWA1wchn33VsPSRdWntaGAn85NQ5G3JW7KEIk1JzPAwsrFdd8mbMTYM3PhYuA
BwrdJiMrEKuF6T0+G6vdhKfqcVAJXVECBAl+lMop9n/KPqhQlpSp2pIl2Yfm/yX7oLI0Lzp3n5dA
uFzaXCwzO1f3BqAgrfKpNxDdIQwwaNo+Qqu0YEsywPCjQJPAnp7w5UCyuQCRIXdtD8p41CQturJH
/tX1HUDgKTklWP1bm15noeeANXSW4T/kH7o+/kUa1DFdcXML/JT4ftGER0O+6uMqOiyqOGw1PKtz
5GYA6KO/Eq1TnuoGaN7vndKV24g1nMCa62Jf3QP3wUrhyZILAL71COFOCnCAJgZWTUnrorUhGezz
NPFDN4VNgwBCfvCFbZ+X/tPEbtddn/Lt3AI15iq6+9keXtbNNSicdc5YhXNLWBaMaXWateWI/1NU
l4a33DfdIN3qbAMNAgZj6ZOu1IiNpoGho/sOa3y5AJ8ehA50J22h1cdWd77O/eLXAVr7cDcX0u+n
da2+n/NjLAJ4GOr+em7MYbF9avABv/RpAuwOgGAdPgVDfXpx+cVKhug057AosU5RqVunqkHwCzZp
kgO2kwHOqdDGtQBRa2aXKE9NZEeVtVV2KV2yFmKhj7WUzkrL271WgeJJ5ODdDab8VEZOfqpVYuVV
DBBBdTkmVlSsZOP+EZDqnKdLSnTsxG+NSXymnKDqH5ubpdQoFbm2Zq/AI5HsrRSuTrrGn4Qo2LMW
fIvMqn0xHSt8qIP2wjS/eYErlDpjBYIbFTrwfjvmAHNZU2kiMMeywgacPYhdg8o5VlYuHxMnDu6w
UbZNIjd9JFHvguLPTIxqvch0w0/XsubxvlG1SM/RxIbFVnNHaoNT4UAonJ7nZlVro2HgvW7wahNZ
2GB4zXwRef0QfE+xergUVgeUJYDizgnJKAsImLUIQ+20iD6otaUerEFPVnkfCihLDYPSke/qSnz7
n4383ReWaTXWeX+bs/SzGPuhPdcsca7uux/7AWQ/2/SBDDeFojExzKpZ2wgc3LXEK9MyoPFUrS13
VJzYbgIihDTdZbl6xP+dABkm2GMz93GRk5qBg8dmBfAP4HDZw1s16cCbuyxSBqAXNEUFpEJZjaos
7TgSsOH4niq9UMumvcP7YGUGR60Isp82yJQAGhnHgG8DuXeO4IYDlqPZPWBoBpCdD/xbP2GFy8zs
V1TXPwQcRT+5UetgnQWEEr/45CJI+VLlWuQhcHl4zf3wKYnN/JeYxkOjR/aXKAeqcsmZiZeuUx57
U7KtYxjGk6hkvaKWq+LYBIOcrYkRLb9NRgDxGqPfPzQAlt02FU4iwFeZYhe70m0Qz4FTi4opAWGO
Qn+MW2+RIZAQGIut322bVAPTAmAv5FpiebaDe+bwQIpyagYcEzEfC0XIqCDC9zj2wDN4hKTq7GQI
9Ccwr7oAGoE1lCTCOoyWHC5UQa9FjRivUluHVvB9NKX5bKet8VjUYDySNn+mJLVbgE6U7J5ygXRy
fJHW7ERZfI8UG5A7uDvKwmk137ncMTeaag1MLwnOisNpbi7AXx2R29pp4sZKYt/sqUCA412bpq+t
lgSvZp50RzOupjWrOHupOXjQxhYxYiUQWFeuaOD91WslCB4UerM5jTb4CkM/BBHyn/wsJKWpE/as
pKurJsuLLe+r17kJKi0izsIzXc5Sqh6YwIQApi3a1FzbUq9z9AQoUcDjVoONj76vQP7U75ckDwrE
WtZwaX+XVz24FnVQWm/Gdxm++NuTHokHMJ/p95UV6/cD9uU3rgVkQgsh6Vtwitd7MJGbrx12T2Tp
BN/s0Mk8fDtm2JJq7OcKr+jOacAlKfDvRQR8cba4GT3K1P1J8qTEe6VqZH9lzIcHduRqq7lCgrhe
Hgv/HnsBGRjmc0Vnjx40gBAyYeDb3o/rvesWL6ne9GepgSitKyV+rt764YjQkes8ZNka++HV3reY
AdCUfrzXAEWQACMJcxSbr55Z97Hn6ha07UrbgqapuiNll+fZIY0GEC2TdohNShxI6sDeUm1hiTAB
Fsq5Ug4cfvwxdUq5iSITgM/Ue/XaJmUP+hSUjdkQg5BwDDaM+kqsGKBpMr+8VQcebsgBKDT3lQaJ
gonl7my3E1bmXZkqb1n0TEmRZaVn4cPUm2sAdXczlgVYPRBy6GUjNisybJZc6Eoqbj0tGYBdVwfn
D3LS6ICpvc5x6vdWVdWHf/7VQGzTTjBRHynxrR6BYnTZTgwM9HTZA559Ls+q5u2KCihrA+lGW7dK
J85b1CH1m+o3l3PRe3OU5R2wn+tS1KsbxfmSyierscdTi88r0B2W9YZ6vukeoYY4fa0/RRoODQvm
V/quAsb0pjcmZz3nm0AYa2yNBJ6o/fJaRlp51ascuBSdYlOrw6nczppD1ABVzNDt3Vu+ko8lkGUO
VLFzAG2z0Q1nC/Sx+oRY3hKRnppZrcwGe3q0SXGTIKBrw0rWrEk2b4AsOyskBDXlyuo6/7RUKzpe
HyY7NPetZdYbUwO4bQ9ca1lp2e8ewPMG0Gt+8DAFhDSz6qcG+EDYG5T9yTdCfNhWse35QDV/LiVw
OgE8nv4K4aGmasuE/WiisQbfp/kaao5zdcLcPDPdwSshAy+LQLjPBqHR8SosebIflXAyjOnSNwBO
VxVKB6yaYEACYZ7KUjW6KvjgXkFVAt9mDUjHf8qoidzGMavoQO3+oYDhYBuLRv3X0gRgLEq4QRfN
Nh9+pkDG+y1d9ykKBhxCV6BCSku9uferItiX+gAQ8ckHB/AIOOZKs7tPWglc3L7SnJ9u+HPSmtKb
TKntuk7a24i5GXw4GqvwKglKEIGQb1Y5mYt3eJt5hcCGrZFJ5DnP+F0bgmm5NgsvB8wR6BhGx5tL
cfwWX1yww8xZBDUMXtpyCR2ZrwxzlD8kY9sOWNUB7hrBXL0e/2LJ9CMPm+BzAuyodQNWggcg4NRb
LQqNc9fy6Ih96HZf48l3BXVk6jVpUzzHcYtA4by1vgo/upubbF40V2D3wIyqB9a4+dcihdNbO1X2
E7gbai9sZXktmuJXYGI/MwD+fTTsWsvWPZvjdwBU7zSCH8l1hw1Q6mLwOg041OOgwkpVMpdIsCFE
pgGcPl3TLtLK9Yvp28aaJ4m2L2S3D0Fb/SJ0MO3lgbC2pWWLL6BvrXjZfQNyeYXnVlXifaiLp1JO
nwoljwHvv85AeHvFUs+4VqYJpxosFr/hlfSpBlD7U2JhYYPPpMqzp75cjwa2jnHuWB0Z/DlTIEbd
JIM7mFc25C0c5s18h0htkLWYTWZesXK+qUF6S11RgW7MMuTn2rf5Npea9ghsXZzWtyn7oU2m12vc
/5KDdHDj+Ng6BCxXe8H2arsZpoJ9ZaADxzk++wG3NLzJemDKYGOt8/AAU+GQvN71aT2CJLL6SS3C
leFs6pb5mvLIxMSL89MA19+7SGHIx4VT/HDFpqEGTRzGAey7O7YMpBtTKJInwbMRKG5y2kSAI3gi
WeY8ayOQhUmC3Q/uDcGEia70TR0vSTtbT36U4E+DKpGOw6sWEHwghkVWGIDSFLUBPzhoUB0cxOTg
ZuiCHclippt3eYAjoPc2mPCnNRcCOOuqDbfK66sF9tVFQ0aBYpPIGLBA0W7qBtFliE0cuEGfKjUG
nipOjMdkZDbBSeosOAGWOMrx/fV3Hg+c4DSohK6oOAfmONZ5SljqprTXSxG1lIHKete52LZ5r5fF
eI4meF4zI9ZXdpFM+9BSpIhdgAc/5Q2nbt/yDXhUQOVmo3zRB18G4IFUssgoSwWgyHtrh75KKFna
nvuieikio0EECmfWpGv3gJT3gQsu7DPr4W1m1IH/4uMBBhjmEXtaKivr1NgMcF3ZU9axcHbo12Vz
4cA8emmneGtaUYVQyZw/hW3k6UpslBW/hJ2DM0/VRm1Xzn6CG/SGOgS4a+rlbu/vqA1ghYEAqXH6
M2UnzT1kQZM/AgAcTuyxsaJKbZ1pVzNvfvNS/MY3tjjZeQXWgrb/Ceig9tQ0bHhMjdoAD91wGSdR
yPUEaI8NXiOOx50Y+WGwPKGDp4OUpY8dkCyCb92sDRR7Bmz82txTy8xOoodG0Z6kiDVbMxNUpZ1f
JRud2gKTyWts9PlZ6PzVZWN8SLDXic1rBODuMI1/F2YT+3AuBhNsAnx7L8KOpX/Ead0O53TW0cz1
EUfrMQAKsRd5kXi6r4He0e8wpcxnePrUa7sBLAtlbat3vCnqmFerbw8BL+iDNeYtdtignGXaeJEG
/0q5FmQ7IKQ1Vq1fhIjLByNPBWr0ByosXUuCYWcE4amqifOsZBMgIG1PWa21XKwc4tCjLEsC7ajb
hrWalRND3rnOcCdS1m4aR5jbAbvZjwIU1huRgE42irT4kWS9Wz2PiZ2fSYTP2egenlGIOzS6ZB12
U3zQ3RAAgu8VlkYSADkmYLRp/9XAUuF/NlJzH2fgft+fDC0Emr2Zy4eYN/6paKf0obb99AG+VDij
iUYcN73LqhQAirnJyz3JKMFZy7QGr4+1nZwSnKnA6EAcjp+0HjVDOjHcGTZO/FBIX7ujJJHJGiGr
5mURjX0wnLEe3gHpVZ+1qDCvZLmvdHh6fSiYQh7i4d8Xm6XAUXWDzOErK8qL3dI6AOUR4WSNn8Oh
nK6F9aXS/PYCiFs8WnNgwV1LgHTufNcqVlFQD9bOLxIwqOAMarAfQZFg32sRML5AVI6HtdFip7HC
PneWpvYjJT2ipmzm+/cys6zHNumm3ZBHfA1OcNTgfn1vMre5UKkFxKGjbFrQ36rWqX7FigqAjkF1
JBVtlOXFsEBa896DnWId0uvS2JGGqXH7ntdiJeHzuZd4ja60xMXpYjmcs8Jxr7Va4FGSqmxuiPsk
zdLjB7nJjNAD2RSYP5Ua6ZLKoOPbhDftdmljqdrI4ast/PCw6FOhW8G5AgymOLT82wYXC5yLifNR
UYJBe7W0WQiZrvCZGO6X1qkuHCCNre/E9qy81PDVirWFp8zfN0hZ7AZPqzRoI8C8/TUGCKS5d+ou
gBvuAFbFoIxWeTSC4d7pJx1veF0A/dJ09BPlKVmyVAfoM3jOFWCMuwS2qx0NE09k0bvYlLSTVVnk
1ktqDeNBNg5gxlQ2a8FEyVOc/IlOt15aPYc/lKu3Ryq10u57OsJ9kgrhqAQSDtE8l12WPvU835KS
Fgj3Ahy8tw6SvrjtAIgTbx2QMnVQZ017HI3IflEdWDVAol1u/UQkcNis9FHLzw7CNm4SFyjam74D
IviHgg/KSxYeJfVJH/DyQUMkTsquSjeacg2cO6KiEgQNK5BnSO9Dy8DUqeED9G6M3abDPsrcN6v8
AG5STvI4jWb0kFSmD+48HfiBoPR+oKTTendbZ2a3puyg9Nq0yg9NnBcrzY3jWW/E8J6ipr2nlsKW
j7s0w0lpUGMXZEzbY+vi+KgKcITAedBeSS5sbN8OKuoRSr7aL6ErSkyzRLiMb71+kFNtLchB3aTh
wJ5apApLswhxDLH1obG5dypwdAEq8tbEKZAd8f1UOMluiMzglY3VqRgj/bv6q2OPfCyBSaBP2DMu
Ay/yY/5t6A+kUJRgHg2yxD6X7rQyQ8v3jFAzPumTDxIswwX3t9XwT21ivWWJ3wIHChxQeCnccpQy
leYxGMgGEM+TCKtCbFep+lTh/1Gfmlta/1fdxZQPfVO2DsY14JPLwzS23dERaXekq0FlFxkV1AW/
VSHZB71F5V9NGYyffXOMDqDRSMYVlhHBJZe7UI8q68hFlp4LRIKX35M+T+/aGjQnNTxb1nHol5TF
hnr9AAfh6sEB7yCJKBfaAYhVWJZjc8VhEb6/yvyqq4TbQB2J+xGHBK3RNxtNRFjVJ09xB8pBemeX
8G49mYbzlZYHJJr8RHgxThk287IgEiBZ7RNmHeYlgNH/q/6sG8hKeJHZ8w04ffOtVOzp5TYD2oKv
qOkoMTQnO4ZJ4/F46G3sH6IAhCKTojZM86ORAi2VslTCBT5vt+8lJLO5Ce2bigCY04447QQtZ7LP
cXMvBmANj4ZMMq9Ou/Gra6RwAS3/Ka+UHKjjH/U5oCxBXhY6XmFqCHAwquorlj8P+jQOOJev17VV
xOFKmAUc0OzymyOw1p8A0ffcVpFA3HxW47Atd4HXXphAXwod0EjwYBf2Fr+XcOtAHGlsbFiTJBuc
LnaP+gDiAnwE63vK1kFlP3Bzx+MEHn5gWrR2Q5l2AB7DhmLZjt2jZsL12sAOEPDmIGsLp72rQbVK
1Umjcy3wwugIKJ5b4dgpzbq2BIEcKvR2XFxKrt0B2P17rcElxiyqCJ/VsnuOIkTIMIZnG+Dc2mec
ZRb/R9iXNUeqK93+IiKYh9ea53JV2e1uvyi2exAzYhKIX38Xibvx7nPOd18UKJUS2MaAMleudUew
YgmEg3zuymAklUqw7/S0diHSoP3hJm+d7me/fM96U7GpfYky5qDQpswuhapDaJBBrL4F6OQGMGYJ
4v8w+8eNwl1ro3SHBW610aK6X+Fbvdyng2m9mknxFHiZfmOOlT1kEYKjT1ivg4a3WZz63pK8ELT/
PEnE5ZNbesMNkD/nXj0UV/7CgRjaTk3/TEnrLwRKIXYu/r3DJY1T3xv/sQD1qG/zHGxi6xsN/GUz
gjjdmnkif9FoYmcFdJaLVLVAD3HV/+BJCrH6EvhY7YFM1fdeGckVwYHmrEFI1cbWRVuRjctmq3mV
dqRewsrkSg0E/8RYZoTbZ7TNow0AIFoB4Q1DMxdQSxygItoFp7ZJ2Kl2NUMuQOUYnJyxqYBnXusK
aDjyAZMMNH6qUsM9hM+ODCI7x6JV0Q4kRLgjYAJ80SgXjqeAHRv7dDQ3sy0Dgbg/OMk57CTE9Xj9
VOW5dkGdgf7chE28rL3M34PRW3+GAjPCYlodrGk0t3137w6QlKKp0BINLqhRfaJBMiFpEdpV/KzJ
cemg++KxMrzQkGt6UBFx82RP7maSyE1cRghojZdhaGo4+AaSWTTKUQR8FTmCnuNlkAdgOAuQK/NH
HfbtRbOx54hQmZMpzdvV9hDe01YL7wX+hxKRRVcyQcbIPIc9QJpOjy1Ebgzetnd8lEAmIk+WVuZA
10s3+RbpIYx3dQKcLr6IaTIkc8snjvgTLTyZEt3di8AqP9lCoJ3WFr7b1tOifTakC3A+FxBdHxe1
ixcDMPwnWsAaVHjqlfVCvXK8bKEpA9FEPVxN822OWIvuhcXuY35l7ZRsIBY2emvSgVqd2W2pR1eG
V43cWR7kXRBKT/G3AShkVWux3EwL8MJ7rYfYgfocfkHQCBFn/MFPchGFTfek2Yl6YoPTP8kC+6Ch
ivxt4EDee4FANdtGjgt1iqgP6/VPTv40lnD86snXlwK+XVKvkbF6JnnzLLPlXtc9xEGZtF56Jj+6
5Qg4oG5QAMtL4udzl+aGQC3tG279x9wCIYlrigfzugTL8rnvEVte0GFu4B9H2bzeqK6A0cnHjOPY
QNYbmVcA9uxQdUsmIMm5dMtHZnbVfZL3Y36zshOoYVG3qFv7XOTsRj2S+NNU+8vOInZEQEQ+LGCW
drQYeaSZKx+uutOC5F5Y1seCNJaUzvjHK4uFcrDRCNRwrbHZwx5F+vEBf8YXRD/7eK24hngzouqT
DzlmiEBe7S6Uqy7woPyOaqJ43VajOJ0fNNtPiwER/IS7DqyntJjr3lph6pd5lcoJKjwk2u3k4DHN
2QlQmC2mflRn+AePerWcLg5BzOEqlWssoe1pr+d16Ij1PghJ0koHGdH4o5AxMZtd0sbpia6aTI5h
eSj9qs1l5QXVyi4Ywi9tJk/+2Ajfh7TEePTfbP7Q7AKZtPvZF5jQz7NoPtk6HohtHbff/qdvhvLO
pUy0eKVhK3YOfQO7uVjvtqFeWQNQRpY5LEJVFVuoiaCcYXRSgGedw3B0J6cSlXaaoZoj2aJpyjgc
ASWBrwEsrrKETfM+VhQFYDsxX310R+/pAsYjlaEgRAsstplORWehxV1kSLe25/6k3qdROuxFvZNA
9B+oN5+TnFGPj89wqKQv6UTTiclHYGN1GvmsJtun6xh/UNcSA+pUjAYZnPFXIlC4iVpAB5gfXibf
PtYZPecTgiT2VIQmVA7//NzzBQvfytbcr6HPSktNy9aeXuL/a0eX7on6nUun3FZ53J1KJCdQ8KU7
8tSOjYwGe4u7/XkY/+5aiTwbbrrRh9zJh4a6GNnsBiT0m3kyjc5d8iObizfbzpHecZpf4sUGhXck
GMdHSll0/Xk6GruonEIKDuqq678GpqeMN+DBOA2P3vS8mSfTM8j5t8s8Oi/46SR/VqG5n07CAGde
fzLO69QlVH14hOG/Th+qCGFThJBW4NhuwV/RN4ey9s10QYfUpLWLlO7YzLZPjjRM/dmniziKzj45
zTPn1VLfylfc6IZP56IlWi/ee4mvliKrS+joNP4x6BJVTYef+iLTUFQ/jdlANVughtvTOEss/0hH
yuvBLvxp/jxkIUm4QoqxWE7DYVJr4Woe17MfAGaoEzbM8hQg72CA7xFMytD5WXSlg9bR2h7wAvCl
RF7jndsxmjyNQ9htmkM2GrXG2bMfzQ1a4OKntaZ5/z4XTXGTAkAzw84RcebFXTcOndSwRRk7ZiKq
Q940GcLE41hXF/fQb+VKH9ocYoZGDoA5BlwofpZ5HJ+ph5w3agvtfk/+ZIrNSNuEsg0+TjIuZOqV
WkjkAxAIxxrUWHwd4tcwnd2JVXKoAhu/mT9n50ldrQLV1wh7/b6iqo4vZZlU09nrptDOtQahnr7n
6VIDcG7DugJKp38mQEBejkmSYToz/RzDd+wF+HQVhpayvc3G0OZ4oTQRSsT5quRWvxGIb9q5IZ5a
sOBteoNBwzJzIZQT96hlykV3qvtcvCbEUcCch+bm5V2E4ZHMEbSTESRB6sDydfFKa4AFXtvQqP2f
a/h23uLWyLMv0lyIqiq/+1HrLHnEhguo+oOjyod8PRhN9S1NvI1RKet7XqkWSFO3uCeVDnpmfN5u
VVEBHN10b34X2t+tpLtnQ1990fpQ3yhTsn0MZoabSsEPRR6tBpCik/hvSAnpKMnt2UmVaXeGCDwe
kAk/sDBIF3kdCMS/DOc5ayNt2SOTPIqZus9tHalNKwNAqYvWfcY3BdsXiRsjXDc6Nx5KQ5Be7O9Q
3G4QfYy8kxKodfMVdCrcQLvSkYESnJUFDdJVrnM/A+mDOETIdp1mF8hq23te2v+ArZ2hRnJcIKiM
Al/Z3x1bqT1KE9kjy90XI5XDP35eAJs/qOhq8iq6tK2olzTQgTq/A/oF7NxXJJvGGtkEhef4IvYX
ZIxdzbrSUakLuSyyJNnkemZCYSnMngyrCw6zi4VS6Yscf0haiqahjkHteIan38c03ZQroy786aTz
5Dq1f0LKLd1rvvmrSHvtGDoNxGha8Y1pBodGrDBufhOs/bFHJrCN6FzPn6mj2eIYVm3xRD03gCaH
zsfI0ehuNch44wvT3Gul4C8NiJLWRuNHWw0YgZcQoOUtNMtB0TSOGnXp7CHhhuKccdTxhYdS8xDs
8OOoXiJB4OYG0uYYjC2/etbaDViiom6Jzf6m1QyoA40nBW3FG0oLfGxdMa8IHA91bphIg32GwrzQ
CPo7AtHhKUxSeQuL0rpEvgZgitPeqCnrwTjLigEpBlM8erG8N05ukVyw9/DBohV3JkQp3WfyoHUY
dwErDsx38icTmJCwrfTjFFvf3wu1YPrYe8AITDYaiFzsfVAE4S1oGtnaupPbMgzFsqgsnNHQoTKK
yh9kTJQVbVAVikf+0OHKWBBtXGnnn34AVXrtui1LgLFb4SGs6uDL1M0AYqAT0BXiI71cZZWtracf
SQCRuSyz2thMF9sAXRQh8780eREde7DoT43MwXuyoH5T/0qNSAObAFPukkxgYWSbCMnthTlqDEu9
hGgLVNtP1hhHlaiIXxQl06du6zW/u2MMlpxp9K+5+rjUJ2cKyf6fc2fn/zlXjFc1n+jTef9cJKQW
yq1MLb6ynbgHTSxAWa0RIEyXg/620wPILQV4qy8Mx7HOvBkZmsau3xbxU8c8Cc2ICPW8MoieDGS5
QTiBgUb+qELmXKhD5ijL+k3cISlEtnnA9NQl6632OC8RIh21t8B4OZ1l9kUJv1jERdDv5kWqQeMn
aI4cyeSwtvaBVczxRZPjkTL76V0vr0W/hXBY/FSwBD9D0VrNukw9VH0BYzPZ6Cr8KtsgyZOc5+k1
BIHBQhEAPTAuMA9wI3nzXV/bzz89K7zmkBfpl9lE/ohv+YvSVuWWBuhUATf0s9fIFXnME0wbm9i8
DVGaM55v+qWX6qviObvM070saDeNjeCnplfFskGp9xpy4rpY6dxg7UKmDDmlxHSRHx2totSt03QY
MAaJ7RZoIb2Erfdcb8Mj6A/LuH+zizpGIpgtaJBm5eNUOvrLhoryesMhZD05t5xZAH5iTXKeroP6
88VQlxylHuIyqd+gKn6dVXG2SpvUefidNFa8ctxNZ/TOw0Ty8JTHAhKIjv0gjz7jGzfj/tEVMr24
g6Xri0o56UXJ9hhaXnmowhQD46gyuKnj2ZP8gIg7CANoxtiQCzVWIYArZUmxMZLawFLjZHJslGLL
EAi61ew9LTiUwGF5gDYvB5ozzQRiIt2miO1Oa9AkugparYY2F4pdugeZphXHq6ajIfH7Y9eq9ew/
T2dBC7BMGl5Sy+ePXpO/oDWqjsoqwofDLPNgY0e7oC41Eh6ZOahjiLjkw7KZBB4VeFJkMQN75UYS
BVWFhbAmatpQtQvanBVIBPDI1HtUTBd1E6303NdXadYjDdZC/9Yysbejrt97zYUa3DrNJdfcbc/S
4kiDRpC2Fzrqgcs85YiTkOu0MA3UDd7f+GL/h6bT6LwuFLuLdeWxfun4vgnlzsh6mFLgM6kD62Aa
xWLJNDfb4AtPB87c4c01rF2gmbwW6lFjlxzdEBRwjgThWlRV7jQwTXEg/el1en6QuoYAjVGlxiZB
rHqJ3AD6kFzMn/zO2wQKoKjJp9SZPvnEZl1uMtSvLlE7yM/IS4ZnrwXdMUDtib1OPE1fkFEBCNFN
h+QpRRCfAvsNe7g3gD/NY9lXzb0Gu8KlR82jgUjUnZpWpMXGB7fDarb9X5MkiFeetOKVUjCsRtCD
C/xmrTEtgxisfrKl8osVDfdSFdvelB/DQPyrY9yGiybz5TXSsu7qNHijGSZPdmSjphpHu6b92uSm
ibpY9NwGT1SagO3JEd+67TE2UhTzh+bB8yMEEpDhBQkQjuaGbAHQ1+t2aKEk81/8ynFa6aaPVhfm
dp5KR2WEVzqrXbGcBxCyNOppKTLmdmzsk7zZxACHnaogd3Ze0F2o16Wae1JjQ106Iht1/cH8noVh
vv1vvnFQeNOsFMQTtp4sGO8FFHyQuXHCXF4TsE5TjxqzrnKQSgAG2DCju5Ot9rVHEeLbgHoswGVo
qTWNkUmW0NHtM2AGaJIKMh3o9TgE5XePELbweXHEmxSHqAAGFMWz9mSjxsXnkL9sSs8DTaSBr3wv
9o5ibLLedY9hhrCjqKtw2abNh02avMZe/Y8POdIwguwqXAWG/BmBHH5DA/Na84zZppcD1iJHGvbM
PcjOX8OwbhEOQjhlasaAzKduiaKYDq9Pe4ztumMzD5Kt+u1Bg5NpXo2O4GHLhh/mmX+f6vcaZP/r
VDUABKu8D6XpvCZ2tQ9du8U1hfKQOcwFd/PYT+iwc1Jv6ZhgPQvHWvJp6NPhNIHm0qxPzew/LTUN
zdZPUz+ddlo7jsHQ6QfYJo0FT/i80FEaOh5SY9Zi1TVFdeBiHMjGgemQhmMtwZbCjfbSQQmLwf3F
f/eblkW6T9+6Zv9Cy8wnoaPJpWv6dGEUBjKMJbvg8bLTLAiyBRCbupCJGjvifAV6VL6ebXRkQDpl
L3jzSJ0YIu6AM+yisayRmrnK0UJwbNm2gLnOttkvMqMDmGP0JyFBxtMZQwWmEi5ePRPcKzkijD5z
xM2V/pXMvM7VwdZQ82AwZCuhhYXdRpuF1wgCW+bQ+Tdqwl5EBytUwD/8sZlDkm26TiBilfv+DToh
/q2Jm3rZ1K3a4ptFxUsoq79omvCPdZ6im5fbzq6KybfSrQBYcdR/katVDPUujqGPGYoWn01lmi/9
AER4qxIZ5RNitvGOcetBPc/M7VOIVGZ2GKq8XHLR6ytDAzJzgf9Y+0Tj5JklvrspEdZFaUPHL8O/
m8be+CKV4Fj2y24rhMgXWi6NjWe8tJYTL7BtrU+DEUK4F2KKq6LTGQibCuO5EQykezaeYTwxjGcz
ra1j0zMwco6jnYyT25ANm1wr+HPjb8B1gDlJsTJbLbiRTw5E6cf645RCtvkKdb5AJZPvuH4lwNzT
LESZgprerdZt54NbA/loedaKyDiErEPIBm+FBaQnIOmnfKTQE9TPLxi1nqmiUzA23G2aY9FB+dke
GnCNJOnPQcenVpX+sAsNeefY9m+o2Yx3Mk9A4JhJ/Qmq95BEU5Z896ABT3PaWEaL2B7c58LQ6o2j
2fwYd154kSjgAsA85t9SIwMRPdZP0/6p0TXtlXl2sIo5A8JtiM2j06CI3cyE8wLxpnfTHdKfbqet
3By6G3bLIsS/bJldK5Q671gfAn7ZGPbdHZu8sX+5XovAVgeEKuqHhtMgghfqUWM0I4doo1DwMnqA
RC2+1WDkp9m0Toj7YW1rCACSjdy8uNj0vdVd87R6t0rxze4H76mFqsKmybDndsduJQoP2o6Ze9Dq
6Cv1qPEyu3uyAdX/40TmLLUeUVJWx0+TK79FVUXobmbfIdbPhexOjKXZ0uMl6IDGL7Mg91DJFdjh
/zCWqqs2KIbBN9zoTkfkTQNkK5wUS5TQy+286FE0cjhCRDJ7HiywzvqAQq+tQM+eEeOLT3Up4gWN
kg2IN/BaWA/qNCmvcAeW9ZG6DmRcNn3jy2m6qvv2YCBSK1hrbZF2rO5ajwYR8EVbgGeMTFWWtEAE
ItkEMEl1J9sgsLPO5OBvyMbspLpHKEm0jC65kodb+xLM1v079agpx7c+3oTxNIlD5/ZiluWmAUys
A8K0zc4WiE7OJojFzi4I/Q8c3GVk+uQyHYqhiVcsVdrSGKcASpKuRam8ZZMhhdqVSD+CHUPdIiMe
bpEFCcJYlXIz27yu4ks3akMANODXJLa6OVaSLwzfRTTLFvsQcMWjWaEauKgdJKlUBAbMsaEjltvV
Jeb4Yk8G8JjgXm8A7x+H8VsNF7HvBNuuTtd5obwjOUesri90ZPP0YAH2c6AeT+wO4oyN5qEUNHvT
NA0g8FrTUexfmosU5dA/agSmuTZW0YAzNw36/mFriCi7RVgdQCpnXiKvLFbCSPTX3rduLlCCG4g/
IICt6Y5/Kps4OBVjQ0eRA75X20AWbfIhIzVTXyEFcSygs/73PC8Y5KKqHKTg+BXJ/fCSGNXPMgOS
n3rBaKIjBsqPi8v7alUAALmaRnMt0xfk04Rmvouc9D0gG/7MOVh2ZaDONV9DeBRIiTQu7sjgJKtC
eOUO8PDkJW0kdiGVJfCDW/GLGxcIXYQQ16XRPu3YvhmKfEmjoknUCbC1dEHdZGjlFcC4K/V6pln3
qECO1zTDJbSQuq2CHPhBHxsUJliHsgsyDSkfHHrQHY+MSMeuoQO+KsJHAo/iraqtsw/S7uPciEH/
6AYKRA2LeYSOaFii3u3Qmm/zGJkLzn9P+Luv4yW9drV+OBf6IG5O9a43BsLXWSFu5WiJEGkEYjeb
TGQHwBnAZ+A7wZ4obmTKWbLLZGSeqUd2leOFBHqhE5lodb3xrqJqXhD+77aWlmb49TDzGR+r6sgS
mYZLvS3ezD4ODuRPM71A/lLAAR6U62NCKEAEpweWvkeOBP2kwV1by5ZvVGC9IRyLeG8qQWOngeTZ
CFNvZYKVD+mc2l6ZLmAtjl4aK1DZVneVSAWolt7fWykRBwcvzr0XZg3YX8lQXATSwayK0geQYdnK
DbzqEXUoaXBUqR4BKllWmZDhPcC2CuBt3GKo7fsamFY5RvsqKKSEwVc/XZoZb796faQdSgdPFDLH
IXSvhyQQIBvU0xct5xvweflflWtXO6sT1poWs0v+3fWs4YlrdnVrwuH1Y1GIsmUaiBvIK7LNHe/7
8lloyDvNl2L2qlzhS6v+cyngXmq+2rL6uBSanTcWIpYeymEXXorqHbA2IH4sOnwcND5eQCUgYR70
ZWvxQzil9z3py2jpoFz9KQZp66FsWbUpDNf6gpLRW9rU7vcqyf/RuoQ9l16BnLb0k73K4/CuDFQB
kYcLYoEYePA3p2wC8KPw7sSByjrrvZ4iPcn4u2X/IE+OL5Rl6OViqUFVbkygRQ8XuZV1gTJAYDQR
oSGbKBZNj9c6WWYHGuvHSA+Sqxx3zeTQhOrzCiWKyhqm91q2TqAvvATqrjpRg3wQWA80saae9FOJ
PYQAhCRzVYtdw3hIQ1kbyq1pblAiBHa7oIv3Io7Cr3jYnIw2V3dUzXY3SJOtQYFc3SwzQSTKBoNk
1nrgXjQ7/kAQPrxis7FzGgfM9LmV28uihRQCOQ9do65W+0+UoFQZlI1lEd7KsfE0n99Yp28Nz1Zn
Tx8+TICB/9QNkR3Igey6pWcoqEAsimw03TcFX1Mz+Y2rIZNSbRtd/Kjw14AMG7uBIpbd7BZIe8Pv
+Q45dHajASHZJRYWO5EJaA2oqriv8xw+pMhnGV1+NSp2tXjELxy1oA+OB+g2HDKxcry6frCRhDQ6
0xC+D5tHAEI6BGOHEjhEuMcuwGtO7N5okKYgeoJQwtDrCzzGr+AJjbcBC/o93vPRzeEV5AIqEDaq
9A0UGM17phf+0kKi6GIAkHccKl1f1yj2euU5P6NkSXs3ghq0sIWxHosgTgG0kk98SKKTg6X7DRmp
j5JLkJzGzT94QRRQhRp9qEkRbN1lNmKgSabzpamq7Dvi+atoiIZvXsahFl2b6RFJlQSacPBQ2RB/
RfFbf636ynk0NeAbmo30k+1YDgoiAcYrBkSzuNDsh82t7Am7jS0N0oSkH1k5EPJc+iqTC4cjydUo
/VspUQFnpX63b1Hc9lUaWzKHqaNQeodvXKdrjW+xi62NXboPpGc52NtQMlxIbnxzeQKCVBRTX2ro
y93/vWobDN0e6RhvXHWssNmAFthfVgUKu9lgs6Prp+xI3dmGvF+OYsYTWULwV4If9I/b1Ac7Lh4N
Qqgd4mMbhJbYkz3id/FBaiysNjMPBOfNBahCc2R51zRa6KASUiiyW9BoBVQSIMlsS1hfMv1ZjQC/
tBqUh41DI0FVXUJxElAXfMPi9uMX3XSbV1S3uFVkvTrA1AMB48mpyyvcA6xHWL3ypPU6T+pLuzvX
NeDCa6aXr02FNBnik85DOkAZRQF7L8YemVpH7IdQ6FfqlWHmrmb/AtjJo45POiBx+k01ONZlrCS4
8BiNp0AyxMFJRnYL0KYLHVFjDsJF2Bmz4lygMNhXhr30QTS5cwZR7CvIeq3iNlJf5dCohWU47Jzi
M/Yl4xkYjgOFF0L44QaUDvK0rS/jJQjn3a2vf3FNmR6Brk5QG1V9NCgoT05kA4Vzj1/kn+E0eqUJ
5NF7BrJk0BM4YH8m9bSZGtsHXtrKwxIPv/7DBl5VCKwDDb4nmwrNEm/sT5M4gOYArC8F75ITNa0G
9gM+HHU/ViCLt020YGbE5dBw/scxzHfguUM4X3jV0nZAxd4yHXhq5vnGamiQ++ZST54YmFCe6Ajv
fpl48VVI7cOSKwbsEwqQl3+5qlputQDxUrLTBKsEnC4aUrC6jssWedxjP9TpS63z/DOrev8MCOoK
NfpApo8mTQAMuaAB4GCs1WAL/P20AsaqQCDdCq9I2AdncPTgltQmT3KfV6Ru2+FRECMpC/zp71PN
fsDrpEeRQc4cODw7eJe2NF88fZRSMorvpe6bL8HvHqr1gU+IUSmL+06rVesv6VA5KFHd/G1NR68k
CJagdLqHSA2cQvCmfwkNcR/0JHny+7754jJ72YJU4tHLIn7p/JeitqBLxeIKMG48M+saxYqRBYYJ
30ghKGqkqBrMDA/vW1SXg9lQIg3Yd54J/pRwNYZqniYbMhwgU2Qu0nQI2uVrDRwQw4BHOK1Djl3t
R6sil2OOhr1HALhsivH2oGag+4cOGd1EKVB801BQhN+lD4YzMvl9GxxrF9EvwfeaA4g91a24VS0X
Oe/5nro0YAUFuLf/2HjkdwCUNrb71jTeG0SntWvc/hIjA5RTi/r22zKVUjtMatew/UUF2JPTaMEM
qsaOdSSMQVi8AA9T/9WV6boF+uMFiHp2DhloxsmOcHSwsnpIr4jQUl9zmaxrVsSA6kB2Ixl4faWG
Oy0kEEfpoz+mZowdeBHipH/sZKpGewC7LlFNHCDTCmh6wVdgeDCPTT6YRxv6EKtm8CASoQnzWI8N
5JviahMLT65tF+AWFoJmMwIgbw/60HfqaSkfRWNBz8NbXAnZkM2unsDFoW8Ys+qlP87qfN7uAVGA
yl5lu8uWB90xjiL1pQsRouyj8hsIjZIdY3kMcXtdfIPmzFPTpMG957K65AHqvMguk8DFJ+zQHbtM
TtMjz/N3JtPStdcPIL+pvOZbVrc5MPKqOpmlX53oiJrJBbRI+GkrsdEkCqurYAh2AnwrYMlpUUyS
B853MysQLTSHb1CMwj+lrPITtDiSS8GTEOzFdfNuNXfy1IsoW3bAJj0ZMTSMahZmmzrj8avbFQD/
Y63YbL4DT6hQT4CzKVYFu2o8GyBiyASPn906zsatRP/mQq1irbruOWH5Lq7i6KEbyReXc3CYl1b4
kLnQ99BQsxY0SDahZajNr53Jo+v7Dw8a/OMxrxGXYbFKpftqGpW2kgh/fDMq84fulvaTliX1U1+A
uIPsiHWjgsbW/T3v0vibeCarldnDXpS9tkrS5NPkVIfsb+E28a3I+j1kR9yf/zoozNIjyxDU+irL
8IsKLDPb2haKwugmpvuUjpQTZNs4wifEPEC3Ms2YB1DB9E0A0XyzwcXtOpz9dG35rVMe+ApCbCWr
itnY2Mrh0HdBuM117BPzMnMXIZ54311MEn3Hflqi+Wa5hfYFKCmGOwOTvHHSME5iprLuA2vcRaQX
1ff/PJM/nokmWWngb32QkEA5jDsekFK8PPrYzB3piBst6pnmPhkbow82lhTPf9n/mktdrRXlMZRo
pqXmvsCnMjaoSNn7pbAv7tikHsOniEi3GnAcx7/siCsg5VohqUtu84TGTxOQBebFojB7Y8UCG58U
47aqCR0PBEK0k6Ltkxdbxgqiux/jSaBlew6BrB4cxivo9nobgi0MTixOKZAMhGsgU6fxXR3pYIwd
kQ9/+asBhWCxZao1T/E4c536Dsqm5u4C7rgOQ5avyUZNxtStCEVwot6QhMV5nET+ZMJf9WK7wRP2
yjumgPqiekyBnqU70Xr6/mudysUO0qrFq9ChboLQULZLdcQPtVxZTwhAWU9lBv5vqBsCXz/b/Dzc
pqOQHtmoCWO8RRur30eZhdg32cblik5+LJfUdbXMdBSBUKpa86EUNBUcImkRHGP7THa8vZDNBvXP
R9ni0Jb3QSv1daABbyfLvLqmQjVr1AMhIobE/QrVHc1LaYGAy6wT76tysMkwTYgyKJlcWj3sf3mI
VRelbaKoW9uVAN6GCzNWW2WkxhvzUMeGF+y770I3D6V9byDVL9apioojyiygLWO7Fr7TuPPuBsFB
x7MWMFXogpWmp+0AbzTA8Wd/J4dU2u+NOcJXITy2i5vW24/E09ASixmqCcJgGwBrfc7SvN8gL+Rd
I+WUa6MT4Z31TYGKC/BEeE5ZLWVTeV/0zlaLFqG/kZ3AgDrFoweZ1A0ZlCXgFtUDtHjVwyjSZtlV
idyRbXBEecqr+J16NAnfrG9DUHQnMvU1uOSjINg2cZTvud60K+aW5StYuIcVaG60HXVVpb1Xvqqu
CL2Hr81P1JOWrwopZ+mJHoxG3csn6EM2QiOoPyEldM53+NL9QiYaJHtlusBJ0GGshf42l8Er9awk
/SKS/FrkPrjY0lQ7IBrLwPmJ7mybuzRKfrrXH9ws05p9lIBDQPeq4oJ/vGzZQJtwTV1IbBeXUIXF
hbqWktD/8M0TBwzVW6Spbq8FS9zl1MffPkDE3nprkhZx72EIRq7oAGpFfXjOUVFHDrO905pRKFm4
y3Cv8dRwtEVeeb+sXtePtPPKCoiZ25X3nIK78Ykp0FGMGzKJfN9OCxuxZmVgvdojuDlygk+TzNzE
k5vL6GgEHqJHQr2xPlUgEwq6fcEK+8u/7aWjd3u/jJ3Z3kIZbh3QcxnZPY5SKuRXLDsWB2RV7vSK
IRMd6XUtDh0b/raD3x/MlV5/b0xDII2T+kfPtJI7H6xjMmK4GTeyo7BQXEpdaAVGmyB0AI516+K1
TB1Q1ohMP1Ujwlt0GYR5GAPbEdZAmnZaQ4ZGBiRoKEBBauevjv9MG0DQfgwHVMRGK9r3+Z6XLmXu
gSUNidLRK0XJ2aKRxls9VNWz4PIfFhrpd+hxfzW60HnW8ZGzbYsh3Q2obUSCqP6niZLs/+/w/+g6
j+XIdWQNPxEj6M22vJVKKvkNQ20ODeg9+fT3I6pPq6dn7gZBJECWVIYEMn+Dgv1bEabBDiqpxwJU
IYGxCToAz5h9+K9pSaEqU6wfZtRdvEbTX9HyzNatV48nZGsMtldMNbTcf237Zm/2CPyH0E9XUV4N
52Buhiz81fzqkpZIkr5eUT+Ix4UMytlyYh9isyOvEEoWuxzJW/NHOZgxXO8hiLRtSRHmYerwGkzS
kTRgZafWmSc4ipjG9GkM1IhY06unwWzVkzwCHMbdVh7ynQ4Picsybp4iQ7L5qyvPlXOhBmzkjK/L
NVGk/XH1Nhx2gW+/QWov3SOA2vQTxuX95GTWVRuD8hp7SzyorauM+KGBuRtStXvZRWoDeCh09mXN
Av2Ks1B5DaIVqqUeWoKt3+zxBasWXdHld47VaEdjQhp+7smQr4hfR8i+aShLGSsT6aL7UO9raqPK
Rh3xtJIh2YDmQsWQZDhCIVHjj0tjlgjRgZ4fO+OjIE12kJ2vsDqPyZhsWFwv7dHtH6MKDeowyD+G
GI+Dyde1nWt13lttPabOkH2I0Mi3IvLLbT53MRX1S0wFcyWYdpmtis2kxtlHaFKyABq29MkSLR0v
nx5zfOH3VSTshezeGgsKlJJAbbXmKemYNvdBEG/koJ/NFEa/UmNrKUz726jHzrmsHVxilNBY5pI2
I4O3w6Z95n2FVDDPozrknOURJAfnPBsN3U6TA2ZrA922e/xCYt5H6aZVTDZHWXaImxQjT2gd4N7n
0Hz0Na1N87S5nRa2oORzZWhWXxN7OSzNu77OkcOU6hHNCMx3GUfuhEeIXb6B0BvWlD4STKooxCwK
to3IgCxrJXPvbyE2RrOiXhjjeFsUlxDJKpyWsHzy+sqEQxWBdycji2cOIlEZqn7z8S0SNNrdlFYW
XwstRjIjmJxynUPjXMpCtar3I3BSu/sVvBW7Zd270ykaFAqu9l91bTkgLyEH5CVuBW9bE+Qvq/6V
feC0sn0ShU6et68xdRqZDQ00FzVrox82sluJZjeZZCY0+LinfFD1WzY0MWsyEE6V3atKlz2kVfBd
zkfz6NdlI5e0oYnjqTU2/Qus+cUIjuUEgak6seSoThkCzos5xwYp998BOSobGZPzvmKp4q/Huoc4
P6h3re5OT23HAy2kBrBv2Lw9DUYmUJMwtfW8l3sirZweIr/xF3JUFXVzPzX2+XbqfL5rPuqZ2l1l
JGSdNkR9dx7sMNuErYKPrtk9z2nWh9aoq4vfOT/q2nTeHCqna5Ty2900V6eayVqzRc+eNdAw51sN
a45XsUYaIHPcg2mJ6U19U4NRf3AjJDW1uH7Qet5De6zE3ilN1Ap6lyrK331R9+kOEuzsXBh905DS
7Zqye48rdJRa4aV7oCXdk1pZT2HrhN9UFo0LtVbzS6jp9clUKXUpSLx/G41fZyLFRhoAnasqq06i
9fLd4Pa/jrr5yFK6N9XvYP7MItks7dNdYLaXpHYayjuEZPPVzX4PyFjANVYpyPnl1+TetQ1MAo0I
R95mshdFCtSRWgfu2k4/PvWD8O/t0DtYxoS8mgXK3KMw+6jYxvDkKdBBXLNIT2UlxqdR08cVNPdm
i2YwgupaCvdrfiAVor9LwXKcbm+mUIa7znP6Ezh53tt5dISdsWYH2yxkphh1PTQWyGBnS2TIvPVf
6ePSbVKkHwWyoK3loEGJyzBC0ke9B883GOO16aPiXnEVsagKb3hT/FpbY4WZ72R3Umr+nXi6Ig/m
HmCW7OPeDpfImrXfEiSqEab2f7q+9+SEmfXqWSrIzsyq7/QwiA8BGP5t5lIb9Acs6H0YQ9+GBl14
syqvAziDhebrFFwRpN7Vc4aS279YOXNXJizl6Dh0+q6iZvr81e3MsHvAFS5e5BV5OTN/lNDuPEOt
r+yFWMe4fnKv/DUokeFo5MGBNX046LJgODfdtDcm+HcSCv7/nf11aXm2nHuLVfu4eIFsH/6wRv4W
qs/1U13E7ibDzuAQWkZ1b0zCWk6IrH8Oio+scWff5gLJL44x7wcJnvAaVv02LVoQ2nOvG1IVsC0U
PF/TuTEo4NPQHB9WYnSbpQOStyfLIGiVyQhwAm4FCgU9WU/Ues4yJpsh2VeV0E6q0hvL3m/Cbw5M
xbDkg/KdBBE4l1V1Flvhy0iVLNPc8FsSeYhHxBYKuJMynv/zzNhC+NNKLA3yY7JoIUm/pQgGbEMP
ciE3JevjZOAr84H7nr9RMb3iux1SoHKLhYxHClV80N7x3s1S72UyBT/gZBWruMRpRd48tcbS8DwX
LW7hPuX5tI/jqb8E5eA+aalIF4nilic5WHoUQfTWtXayq5BJ31S6ywdsaNkVmb4FmwV/q/IPr5re
CF8mdbQ3JGMNKHh0ETK11kkzYeYzd+uhcldDEzrb2+TWDaFN6ftWF8nKAy50DmusxBD+VocFORL6
DlC7sA77DWqiRsdsczjNjoPcfZ1PrT42mMF81H0SbBJTw1abjcSTm8QvmQnO09POvmmLu8D6t/Ew
C1wpBepfciBMICnlBrUX6llnJ8bJCPA+zC9dy1ayKwd4POP1NY9maqsu6y75DvzQWBiN7j7YYeQ9
9MMIjAiy4npE6yBeTj1woTiJ/d2trycVvluqcZazNYT5LyXUc3kB2biGOPkFIuk21JHea+9t0LD+
FhG6S2np+QFQhHsnNZNvR1qBEd6UO6iNMIB637Sv9O7SUaUv4SCJ8QgcsPh1qLa9vXJUDf3qecTz
jVhZysPbfLVHzSrq7MG2QF072cYKe2dZTQCAOnwJnlxwU7vOLvEDmxFtbYdUZKIjRt5FDvicruJP
18t7OVh6+k/LmlNrLqAiQ9Pie8exOtx/0AvdlbBgKJ4RRE28N9npduqJ1N9tIl7AQlmlesPmt0XN
oQjEvWF03jrGFmyh6oXJtsDpkD4ts8ecjOSpnJusymPMXudDc1SfCk8Hw8EOOG4G+z5xvYIEAU4i
tu6bRxmTjUue+piG0UEvXPs+g8GcRt5bid82iLH0e+TPJg+4nl/81IiOpm8O63wI2vffMyrcFhfZ
PEOjmHrk6sNcE/5jhryGWvnZBaNOtM7SHBtqB/OtIB8/yig8Fk2bPgPAGw5f8ViL/oiLVnNWmK2N
H/8jDuP3pOlVdA89pj4mVoUTp5KLq2wmCDiGsHBhmkMOOzLI+bitObDGrmZm61Aq1KNiv0Fr9v9p
FPcSNIbyofPEXGSxoz7HvQBYkPreZYyscVOVI4apBfv5Ic5K9Jem8Jz6abvR8Si7CGMuomN6jlVS
/D4pZg/IgTWg4eKdInKK62j3vqt9P+3yWpvWNcKfsCUpicWQpqm40LhJPiE8HuJXSI+PxjwjoqSO
K6Tr9FU4xcYSWrwB9hD57Wn0+oVjdGW3qMfePvUNxXOgj77Qp/jaudSKTFVF5kzEbbliH5MfNLRl
z7KxuWnV8zKAZ2j10GsOcLn/DsWqspUT5NRpPttlVpp1QLjlSYbi3q5zW1NE/PLr0ozXgVGJnMdG
Hh6BrPzjlpHBw973q0uoEutUj2EAvsHRiht9a7E3iEBQ3yv4eW60GkguunsZtc85mITusB06jK/+
CHp2Pu4sXwn/DCZhoO0He4SMLjgbNc/y3ptC+4Do0N3tZBlDVjw61c60jdIuRzl20op73Qrrc91n
qEB+xRKq5u6w+SOkxqo46wMuCs02jUFLibkxzeAbWaToDLyxfHJrW1vZCJJSa/VXfqznuP1UEQ7C
NcDgOrrw8r8aBM5g4wDjWsqBX3NFdbBMX5zGMCohRAkFif7uGQMUBHP72rv2c2M9xL6jX4GEeNfa
DhwAPRhNyaFUabNdUvs8jueZgjrQg4N5qpwrQx0p/AXS9smpsgTpmw6/zK+MgUwgCMvmr4pQOoio
w26dpj2VeTEeOqW+mrZCwdB28k+YYIcozh5kAgeAMoV/OKlXUbjKrrAUsR0b4Vwn6y0bTIRih8zc
8NFYj+VYd48uFa6isR5lo5t+vUGefiSNH6dotvLtmzR+3HJ+hIPZnu828sbNU9w54LJbvl8reYjy
YN8CL0bawgJQupTBCDicvdFjzNVkn4weKfsRcp2ZIN5Y9tHRSLsgX9m2M2B4OP5qTBOcTt+4+9vo
WE4jlMUMSNYy61t0NhDcGF2c4uSR0vfwtwCHUpifj+ZRBRkKxKemRn9GRVq/2JY4yV6QDPol7cIT
Rm3xUk1DZ+0lOusWp0EUNdNwZUyz1hZsX5SiXMGUgtAw4yW+oBJfXXhYhVhRVt9V5lxkn+cplUv5
ytfE9JLBqz63KXyGmZZAJY9lB480ACG3FXpcUD0i2RXauUM5tHmXcJeB/Z6HnO+9xL2Y6J0urdSs
93IwcQNzU6SYPMlRq4xNdMCQZpOjVTWVj/Go3FA0YGH8wxh5CDCxGKX40povrVvc1Rjwfq/TIV8Y
QdU/OqNaQzfG8DaMfgZ4sYH9h97Cja0o76y54fnbrfkdVEsZ6xuluDPrstAWWgOnCsfOdJXPBhVy
ZKyGZAU7xF2PZdXwDFaKJx3rsM2UK/GJPBfOEemYbCLV1/ah1v50W0u9R/zz4fZxFUL76jVzDzuw
B72z+Sj/o/f7vCRX2X9FcbCXNZ5Jj+KlOaTNTna1jh2a0MJ0IXca+E0bZFeeJWpCdLcOtcqL7+K3
EhidtQZtPC3KEJVbK2Pdt9CyJEAMZz6Myd1ubH8q0L2duY99G+yTDtkHu9f6lwSfldRWtQ+b2sW6
5T/cd2LwnpPJ2OVzPGvCkMun1aERUfVs4HfqBV4OMbso1nhTctMyYjNd1ODetulYdMO2yMHWeUOW
oy07j9tRACugU0dqPnp9HObGpGx8lF0T5N5qMNCvg2TyzJqsw//Tqx6QkKseaj14mTS45uYMVfgd
au2gO7IL3096scmAbB1uTW38e/SfMZ2fPtIYM8NuHkjbVjmIubl1k/HcZz3pGMXUEKSZN19BrX9a
JRwE2UtKJUVwkzuP3GD12P4ARQd0kIfjT23wsVDoim9FnCN2YynpQ9KGxa5M82AvSiO5qF2jLTPI
1B9sT7eDa2PerqsACiYv+ibQQzvIJv19VNWWe4jT6teA7KItsrco46Bvp9Wncqp+NfnvIxlTKxTZ
bW62pCbxdQMroQOKdJOJ+7CgVNoU+VuFJ8aqTqtiL7th1e2marSvkFKtey2dfgb6Ny9U7hCJqF8V
NzF2NTIyaIHThcEoVjVZ+b3sJlH41Lq2djHGLHsOwfPKcBjY6Tnrbb5+/ViDWevT7Wizw5KjKGMB
mAG62+Y737WtT0Wj5OcUuJ2aGRuvavLbk4Ku4NERarq1c0s5RPIN6yAYDA9eny/KwsCLIA2N9xYP
lyIaP6I6QEbmzzAbtP8KTz0v6Y8fYWf5f8wmLGfDtPrzIv+Gv2YrnoLpguuJRy8ov5WD4T2aTmcf
lFGhGNu502c1YkDkKvp7a3sGNHusPLRRzV6iUjvICaqWmEt2sNk5dnrl3q0CbSEHBmqApdLujLyu
DqOHIYc6N/iTtclCBlm/VQd5lCuNsgudYBnGA5zRpL7TxjHYRRCqqsUthnL1jlTDa90Vw73ScGcL
3Sn8KKqS+3MfpecB/jxFafNJxjvP01aA9/uDPYz1C8qGaxk3B7feOImR7PA5KTaj2lZjgHKb8eQX
5nck/1n/t6QDTbKAaIoBPO/R/rGqrHhO3SY7d0nqL2S81np/mUZueMQ8oHxrnZU8u+JbeHBM6iUh
+7I35CxRg4u66K6A8beZ2slchFHkrhXbjPe6AhG8TYpVIlznfYwMMSEqbncq6G4q8bKx7yvKvdd4
DqglVW8LNADfdbouTqb7QMOrj7xvz0acjQh46pziQ2pdheanW6szrL2fFO49Jd1xaZpm/i2JbRYA
1nif5E6/hp4UT+n3oOKBnYDYPFd2Up3HJspWzWgm76HdLTvVr2GShJCdQmAyO2wP2MMlBVW7300U
TCi7dYVYuHUQbIQ9WhT/fXhNE4w1eZTNR6EDbFUeyVgDxPtkOjFad2BVVkOP2OYgsuwyzQ30SutO
wCuUPTsZs0sbuyj0jNneLTCuSNTI2mDSVj/gmFw/6Dnm9H6DUy0UkepBNtHY6Us5T3bl5MIr9eVU
W6SeZZV2SGPnzlOd4rGYdvIuKe+NaMSKNZAKcl0Q7jdGVqJfKMtgaoGUfrtB9sVETFd96F3D31ea
Kvb9qJaAwLB2kUfNHJu6qjyaIMn32nwk59Wq2u1IVWMY0euPINCPiT4YrwJN3EMcZxFfJ7qmm0M4
x8FoL7uNMADT6vEj2ENsTCcA9UHy7KWR9TRarfVUdOm+zoPhIkOWT3VA6KZ9lIN9BtRI6wxlK0dz
rQkAu4M6opJ6rV33HeRsdZCNggZVsvjq+yU/4rwUBD2TG54f5sOCRAbGxmAl96FibsUQxs1jEoTq
ggyEtczqGR83f02HWUAjVVTUMsLqIkPQmrpVyAe+DTA8uNp57x+pqr+GznPmjXp2kBu6pqqSvaXZ
UFrmHZ3jVhR6e63YyNFJHy9lkH7z3Rm2G1vZUS5gZFcRM0xiXrNYEfAiOapVmfHszN10nixH5WQV
ugNJp3TPTjW9Y5YF+JP9f+vuE6dNv01BySqrbTt8Y7N/rKmKX8LsH4luDgYKq1WqwgmTcOYWULgi
2mEruwZkjYXh6uH9ADhiZjM0i8my+3Nnt8NZHiF3yWPWrcRadgNbDGeTvw5RAfjrkSCDp2PkoKBS
e0UUNVmQnax+jIa9hjeRf6Sd6Fdh5uFAA7sgXNjeMF4tIxmvYYC4r6Kn6U52YyVG4XdQIqxTmCLn
aVN0mkTg3N3OKjN/XdoVnp+NrrC5T7KN8NO9Tk7qwXasgSyFc2JLhUxUP43PkZM8GOM03csxWyle
OlHYd3Is6JXPQS+iOzmmJ32ISkZVnuXg5GCk0VYkLuSoyDFS0LB/OcrRsrPNhTF52VGOYm4SsQEo
p0Ohp+Nz0xq4prrxDHrkLwKMjeRrXlV7OcovCSqRYmINM4/iB1+tyqM6lOrGsSzxIJukEd5Ks0me
qfiB3mJTlpZwbzRvKafIAQt02jZUA2/xFctZ0e75UcULs6bwuyRbQX7fHW5Xuc1TZgWYyF57rgOu
J52shdKghjFu9LA0PsnSaCDTEcAeEsO+ZmnwWpguuMwcr98w4SYTIE0IdSLFv7G0Qn/pxbqN+21t
T+2nGuj9oehei6J7N/Sjm3XFO86LjyRW1Ec2NpAy8gqO5hzXhQkDfoQogei4eE1AA9qOBzUozOIt
UCNw0LkC7cJ17FdB5nfTYC+yGarWfo1sPJYyv4FIiW3Ui5lfZNgmxYdVIPts2W0Nm8wwxfONXye4
Fv5uHIrdt27T48pqdsJafcX+mpeagIGVPMOtiIvkI1Yl9QhzOPaA6WWYSJFeVs27KWdXmSXtuEJs
Izsbg56dM7d04u1L6ZrpGVJHwMa8bOGKz6CGwOK+d1eH/IUVoOrbVHmWodbWGg8gfaHU85UtxTvq
cDj2npEp/cKcp+P2u5kyB8GXWB1uz3VbTRiMGlwbGpBUQYrPyfyAF3z8W5hGDZqrrBZqbXwCgOU8
dE6SXNhq/yNXBYYmunXXtPptTRFq2kpo3I7IarnkrSCCybNNtbGWZYmqYDUI93UMzrgNBi+1Pa40
wFlbS9TuzrC19tEwUO7DN9r6rlTAz3xAurlD4hKVde9o1Opwl+dgc8ERx9/9lDyFb35XRqdZdkXT
3Q+pEx8xP4YD4nrRm0++8TajJjfLjP46kErYqawjdpOaDFe3DgVfHy4C2PgIeT6kNOmYa3khPzS7
exbWGPDKGSAFwyr6rlqpsxxGpb/zXW7vbpqRV3X68l0V4VbOdNoCV6egbB+b0HV3Ic/SrR7G2hPA
6G/ynzNYA1Badl4a0GebcObJ6a3XXUgbIhE3//slq8kg1s1PyH54dsAAODd1jugPEOZV0T/1ft2u
kh4BhrJV+tdZZ5vtWv8+9Em6g18qNl7q9O+uSM+xDT0IO/ri7OiQ12QcrzdobJlJrMjMKzKPTEOJ
qEEbmx8tP+Z6CPqPQqVEiuTvSwcsZe+Dz1w3+dh9tGFCLbb3n/vOS6jSgV6WcVjXB4uS83OJkCB5
d0y9ZbwskrNqWuM2zwry5eWsHHoTAw2Vn4Gvm9s/YzP+IY/Z0aStwldpFhudCuzXm1qdNm0bx/CJ
0vCUzgsJDOKWbMzq5xwb3vu2jL9biWK82lWubBUAMWtn7k5mvGE56AFiwRfgQWGTGIRp/KNQK3Nh
qvrw0CHRsG/apN5Oad4+FXbwj5yhCO+ANGXD8lmt1zokg2OBECnc6yla6egUfHo4S0xGcUxMLzjL
RoxZeDv6ivUWfydgwT+mxb9P+B/TLK18uO0/I0pcOycAprAozNg+U7HDjrYoEVsP1XpaUZ+1z/Xc
FL3+FDSlvZPz2mZsplWotvrS9nN+4xHQfzI56rmwlVVoudmxmHsy9NUoTolZlendpv5xFhZK2B9C
td8Fhvn69wAqPerZcv1tXPDFSkogapmbHqN0So+yC9TTxuHud18eyTlC1a1fI2IeliO3ZqpNdl1z
Hb1dYKQEgGhueg8xlv/qG54VwoFKFiUqR+hZTHuV9ePadPQgWEJK1TbsnKcllGVFWXRRYuzVIkbW
ZDNyKz6nhXif7IlHo6IXZ8WnkfGvLsD7dqOmCju3eYo9Zd5GxBaWmjbGbhbAoGUW+el9UZc86h3V
QujJ6tLFH0GL+t8hCGMkQ6b0/qvJHMBTtvb4FSnmK6FCCtYlc2fEQD9tBmewr07NW1GPWfmTElhP
fuOn5vO+GpXWPgWalcONs/ojkIDg3Odusc6QwX3p8/7TE63+c3SiZaXW/rciMQP80Ez/QfAo3E5B
YOyFmsVorofpasKL670A5SxfQHcmQJ+q965HAV5WZOKRfymLvWmq0U5RlerBdEfIgROM+hxNd6qT
0X2jwW/PLL9AdyUeFhS9hoszS+fLI8pOqYa5ouLA81uApUZkjJ/s1k4m9qFxFxo7OHBY/c2nIeKF
CDlL2nUkhgleVlUu3USJ79BLQPjU0lFx1cIM7tYQJXOdUFzs+ShznAM1YHGSIdloc+EjBIy8+IrJ
o6kcX61i8Gb1kifcJYxNlhnguedGdVkLOILVaN8jCCZjAWC/fVZn4ULGAugWF8iU9Z1Az8KzFZ36
2Xxu6XJnzER6J3tyrjYvoFoTwwBLr5ItC0/nELBJXIKlmQ3zMLeu01lTCAQ3CKm5rzR2v4+suaRU
gLZuLDeo0ZAjfTjOjTzC5C/YCRM4QWAl/R0uRbAB9fYsEm2ZO8GPGqLgAZJx+BhWbojSxqcWasZF
RpIwS08uQjIBi8qNrpneRualZeZZkvcGjJA2lj+KhYwNSbRLUQjHpIzcNIWAfNzIgdvoPFljqQLT
aKb/BX3jHMJmCF97tG5TC3nVgu39cTBCZalyW34fc5bS6CiYF8tx0nuyuWjxcOt9R4AYExUkCc9x
FxRXw68eZBwFB7Eek8IEnBNB0tWx253nT7XRQH7hSSyvKzx9iaS1f0KNdtjVjQfLh8XUkncAlt/c
tSOrQ30yS8dVZWXIdsy2jnhsKvtA56LN7Osom2BqSIAnnrEz5ykOyigPuPL9MSPz+oc4Mr7b9bEm
/fMjZGEM6bbQHwuUgLaDUvr7wXED1N0iqvRgbd/NLj461dj9JJF0p7a1/makxT9+E320yiDuuqHm
fqEgRqkVoflkxFG8SKDW/wzwwu24WbKH03h/pgjmgI+HttdkyQ74u0P6jVt4MmXRDyNGZQGvINc0
clajwdHQU+dH5AGHAcP90ui2vmZ9yW40L/szws36Csv18H2eCg/+mCqz1rtph1cSSN7ST6iPWUYb
XuHb6/eK2m2KUou2beKb+7Az0i2m84jyi9J8M6FiYckbftaKpa5z19L2LRbWzzGLrd6Ygk9uKMWK
DLN5NINKe2Sz/iHjodWSNCcPQ1FOX+tqrzybinVADrD+jIdKWSqROZ3GvIoeqkrNF5Qaq08T3SK+
BZ59cbhxnqKu4/cyDziGc4x1y11hphghc/ffq3qjDL/DThi3X4N/rezb0kl3Rpu9fMUhNodYjlEV
GLj9nhqJ450RuXAxGzZYx3rutL8bOUFOdSQM+N9pNhwVqv+/52URqyijTtHtNtLHuHH9Ow8T6KiJ
s0cZIqGjITGZUn9wTUcsAxiPSCyq1U4Op/Bkt2qPvYmoyp8AeMU+nw0ykOnFgyLEfgTjAhRZ5phs
Smtmg2oYUM6hphpqUB412B8q33hpBJ86SpbrTGnLvR7wFogEzMQcJ8c0Ydngp8dAzbtrU6rPMp4M
GCcVaVaejTpxL0ZtZUiq8D0A9K4udDOe7hVb6+46BUWPoMiq595U+qWb9oIir87K3R8QWc3yD99E
8sj3MEtray3/6HZo3cYfI4z0XeOjLlnPUQ/xvREOPOIXZYk6nj2ubydr6s43g+kZtQDjEOWZusK9
OTs0Q9ks+XGmT+4/5Pn9qzy2az1fOOxHMQqLsydFCECWSUPOdO5q/L+n0CZlJ7tVofvLHAQjGyuz
OfZxVAFDEtNH7OsXlQTxleRAe1Q8lwp9qY8fo2dewsBQroZHWY2qEuY4s2dni9T1fYvYmWl58Vrt
6uGQ2D3WM4NqL0aRLbuqsTwHdKyw977iXIYsbr9NtvpDg4D9rlgjRNK4K15L7gdLD2rPk4E+zspv
B+2xtCZllXBvuyilGW0sYY13kTGVEOB142SQLNw1TkIduiH5BH0H0PjvJkGP+H92rcl/bcYq2Mq5
f02ThgN/x7iDVIsBduNW86fnr9PEUDMgnBylEGGIaFl22GpUbakDajV3UV4WbK9Mk9q4p+p3toWX
i96yLGgVRbtr5Lx5QHa7yX5vrNbfyfPloGxAuw17uwTbM0+9nTSfbg4G5ZFR7cdN76vKA3anuViE
b2wE2/PkOs2tkV3IKTsdjavDX/Gvrh5Eu5Y63WuiIgBTu3Cyc5xq9vDEqy24E/sRkKEGbkLoP3pl
nRsOBcoZ+957boARro+vUVjbB/ACwR3rPHWl+271xjYTqzO3+em07UFFquk9jcJlOmDO89drjFhB
/4/X6AL712tYhfHna/gs2FeVWtbyNYy4buVroI9pvNdqDQ8XYNdZlGhJzQRRoTl3ZWG553YmiAKp
h9nWhclSdpUi7vnqKRFZ/kqBl+FmDvSarNE+zKo+2mZu/hO6GLvmifENQ2xjUWLmccV6KtoIM8bX
Rs/ZfdemsvFtsJ6iAPpy4xzgIrdIyr5dla0OoHSGeAZR9We3HrV2VSEfvStniKccld2u1n91/zrX
6jvIwXr8mdWYlBkGprtxj1APUlrpr/7NRU323Vopd8nXeGV2TwDqV0IPnKPIzfj2+05y/doJ0V6z
oPw7DmutuQIVs9bF5D0DXXHIPrb6Fkai8WD7qLtiOIKAzoR5QD74P8c4vrI/T96MMOlWYhr0OxPP
A2SSmwAnopjS93pEj2OhpSUQrbnxgRhc8rB8xf2lPpDCQm4XuzoTSW+xsMxCbLMijFbmTGGTTeLA
VGinx0mD2cYiS1+55jCiLscEDYkPYAI2xBB4UMuh5RObnMDZKw1e27ZaA1BO6gK9nL5BZd5RL+3Q
Omd5rjvZzdYtgT+GyHWgtwaMCn+tGuvjBPzEhMdGJlFGFAz+oy/HKVgrG1nxyLPwMgjT2ZrZoK8r
J1QeYaaXCBSDODGM/EMIfkKd5y8SIfJw4c3OLlHlfGdlFy1M9CBfzZKMN7w04yHoYBNpQQmB03eN
vVWQboq90j9bEzo/1XaYkJyTxHxpMom4CWDw3zG70qqHzh9ztEd6pETmrpwMECHfdXIeVmFLq+vr
vRXZKQCIMf1usHwJ4nx4MfvW3xhovu9dNTUex9T7e8Y0ExzlDM+w9ccu0c6kSNa2DSlV6mI4iNEv
syocd18yGZj7FhARH6UgBh7H3q6fBFghajcbci05IGk1vAIb+VnUkX6UvXYc1INagEuRwkcyJjTr
Jyak2m1GPc8oBgWz5vl0N0C2wfIDgQxmPu0iUDuLfFaC/qJSKFb3a0CyLeSAZGDIM7yxjRZfMXnk
/T7jfw10m063sztPJFh0O32tbtAJxGFppho5Q4rQ0xgBzZvXKmg+Bu5Sr9HvLPxaQR7Kc9D4K6p6
H2nKRcZaYSjn22zZbzpn1ygp9CJ5Ba23lY2r6uXegiDqKaWB6A3/uKU5zk4dUL9GuxokuBis26h8
45x51Gl1cvgTSHc2uso5eqTwFPzD3f12w/NLbta6/po3dk7J0VbJDETjTuu7co+i4nRnOqBDJ3ts
XtSCYu3/cXZezXHjUJv+RawimHnbWZ2VJd+w7PEMc8789d9DtMft1c5ube0NCjgA2bLcIoFz3iDC
fjj4HfwTgVd7i3646PyVmUTtwjVz/UHD5QPBp1S89WrHXyrEnc00TeItq9FQCgHKPMhZUTUInVRa
eJKzfo7pYh2Nj8OMHcJpqNDGHcqU7CzKoj03c6OYWnZIK2UrR7U2tWfV8xAih9KwySz1EeAXlgeV
I9C+n7uyGYZLp1DXHufdbxVQCL5N3tZlAeDZHHrQOKtyLYuhDle+Vo4r/hZBpyM/g4R+3zSvXVTt
LATHv41B766Q2prId9vaS2v6IPSIw60rV6pwJ45VRvHcu/1rkqbmN0+lRA8PSTuGuY78lDL8lHEF
ObAlmT1SZbGiXqNqWDTa9ALNpX2xoTk8a+1nHPhmsxzLkoe2Up5bz2peSK2YSy3P+p1cOjmJ2CqR
Va7YgSWLfHSGU6P4KK/x3H7ABTV6F8BulBmoEMbZ1zgl7/EbXDjeVfqTFJKOvSI/yN59aEXhO+TV
j5rNDElrR3uUjddDTndVk8Pc71iQWN+8tk8OefHipTirNJU7bs056VuHxarpkvYtAS9yqKs0WGFI
039mY1wuPLYlqy4s+mU5q2jlGXvC0tKTjRwGWdhf3RK61jxpj3b2rJkCOp4dRru6sOMtyqzoWiKi
8lio0z7BqfYkR7Ip8/K5B+h+CB0VqOC8qmuUn56vgUWaRzJu+H3NQRk6nTmQQdGx1Sx/DOjTbRwe
auhTz4QER7Y4nAen0mnfg3Lw1mBMzGptzMX4eMAzaCiiB1VBim0DiTsdHnVYu/kyreqRPFnmHKZC
C/nyd2l6wF2gAvJeByewzDmSCnwb0ma4deVYNn7PCxL3H2Vzj02VlnYrSF1g/QN9W9sHy1PaldYY
PXqXtnhvm3jRm1X3WehmtZtKTVnLoTayl7d62DLd2vec8FPH3aOc+NJ2hs3flJnC35vjqopgb230
Yp/4Xv2hIswxh2uLY8EMBkc5hWFciXRRIdtxSkcv2slM9khq3opsaEtl389YKPsRUSeeWW3+bidG
eEBru17KYYhm/Cbw3Wgrhz6COossDqajHMajvp56L3sYFJSWxiBCtnkoq4U2a3CEHZK8FISSfQNZ
6dPb2lqufER6X+7D1m9XzqCYRwPK6BZ3G2ujkvZgNwBcfwpH55wP2a+e0+9VL0pvYTkXltiIVrNx
ba363x0yAdPbXJFLusqxF0pIigBrjh9qUSqXWyy3ynppD0BIq0rxLrIZ52mrfS16HYrAHJaRVlXN
rVu6I/ZQEa56EVuSRRYoDyjje9DdK/sBqXG2B1ZDlTPC/+moD9nVRBXlMRVV/Nh2/niO8WaQIxmX
zXSE+uA/oo9Vr50OGxRci5ODHfUixwEtSA5/jGVXBv3Y4xsemc8yhJkAmQqKa8lBzgLDSkvvrwLg
+clPJxLxWqIPq6nXwlXRYQx3G8spVYt+ulU9LCCMIQw+5jzOVc9dmF0x/mzfOsWzfuZaZy7Y9/hP
bAvKnRWAYw1y09xbScNZD3ZDPzMe+h60bWuEVzmyy25Yxp5q7ORQs5J8RwHNhkbDBSQrKtIGnM5n
RJeq6u1WR4PtI7XhF7hu+pxVHahKjuOkpNEaCtEtRTgCQVZTLmuxLClE8Dz2jnlBBwlE0qw1BAoE
OUtkz7fyqmocTi4mLk9qha7h4LDRzPBct7VnOMX6swPFdRnkFYT/eRi4GFa4emIs5BC4uf6sZiE7
BSt5kleJpP8rUsfx2k5u/EwO1WwL5ymCV/JsFyFFw8Z21nLY6173iCzfQqtFDXbbzo8UZKOHWMFg
e0JU45EUE6BP9kM/EBCDS2O1fydN849bZ8MrSj3O2i0t7zCionF0LR5VQRarb66TfGqJ1f09de6q
9gz9O+m1duln63zmPrGVUK8xkqELmTEIvYAjXYqBNGwu9RoUcGFlyiCZsyONqyTn+xX3CXmFwOoR
nn/AwcuMTOUJZaHl0AjlrexnyAd1oIUcJj64nQEzQV7Bof/OsQ4caaTYWzmLmIBYgH0aj3JWiAwA
bdw/1ZVkVC5SvLJU0Vo/q8aLFubk1C+JS1HdSQbIx25QA7GnwOtmxvi9hump+CjVmGpnnjW327mm
pv4VV8XfeueoH/hfxMva6pOXnHLMyqnt+Gp2nrNBEWo61kGNfODMxADGNh3drHY3ZKLiq6qxVwq0
Kn4JqWQu5a3mexaDMf0lAnVnjwaWXzHVp5CtIlZGoiLD6+QTuHFvhBLQUDADqTceXaiWEIW+afNA
NqWc/GOJjDaYrTS2Mu7+WCO78oaiwBaxrHUS7f2hzc1oY1ZDswR2Pl06IcZLPPcUuH1s8cx8LWP3
iSSEB9x0JdWjefF9wgqLJ7w/+/2XeIgLD7+I6OjVxj43EAcPKrP5aN6txBMftnD8wwQ+cVl5FUnk
sARuMHkVii+q9zbwJJDLdL8M9yqcHjKhXDVFoUnGC0V4DWX+V6opK3l5GZOH88nOr5taV1fIpI/r
zMxtnHkH69GA3rXLE6fbxRFnK6FlWI0DVv3Jwy3mORR6nELc2rUeA/7Xbis74RuPoxX9XtmPDTno
eSWY0WCR5FDT9B4lQdmI3z05bAcjOYR9+mv2HiuijAewHEd6R6qLNAomyeYB3DNaBT5Pv4Mc5yL9
1VPVIVwiJVGv7rHbEsfmEtlVqcIvBIqOK00JlIMy61aWs4JlY3R2RRLn37GSLSLfRKZvjtzDCOaw
e9eByVPEqleRibSJi87ZR0XRJ1CR1MSKPb3qSf1dhm0jryl95Sk+813IXnDOC/Hag9gCSgJpHRjp
XK2bQXkAbTkg3lhFH2lpqEtvZIS54pZHJ+KtLhIPavsU156K4WXSbTs/Mpa3ubI1P6xAifE4YVZ3
jfYIdx0UTD+lSwSg3duN+MWFeKW0w75E6dpv7U++18ZWF0mwlXva/yUcq3WALUMUvWZWGwaIxsdW
uPdghk2U7DiSWRw2D7ySUb/8HQPtp5zkrF54r4atmzs5knEhj2Xoowfor0bDUgbdWESrHoNJBLDK
/FQMNrk70e1rNm0nL44gf8kJOZa9aeLVz1El35RRTsJIBn1ylysnDuA3bJwiMlYllt4HfX6BO5lp
uDs5lk0+z8iemtQorCgJWihjX3EaLlLL3eX6N02o7d5jZ3hwIwDx9tzI3pfYH8PcN3aKNWz/a5mM
pZP31yDwp7ZbD3F84KwoANXdC+J92jXyx+0wj2QD/HyjZXNGeA5FQFyRHaFUK4eOA1QLEX93DeK6
e7G87nuTB+p2dJsr8FrlMWo17zGdXH0rDPSp5VBO9K1B8s/Su01tlt5tHagW9ikJsuxZAnEltR/z
sHZvNxoUXTvOt0VMlPvABI1h/vvaQsBo3fV55y5E79RPZZk3T71NeZctJXzsKZqSJQSTqqme5IJJ
JMkSdGt7Vfzep6jhTm8jQLVlBoDuTca+9Prfs1/Xceh90uPiQRMjNi2RMGcPyZ0kJyLOHUPPK+O9
44fWqzqYf8RTZFI4honHxh3tkz2V3yenSXZyxGnLPske53v0OtKu2GVh+O1LXK5A9LrbxgHVAjWY
hrNsKCqOZ4iz7BRI5siQo6IRfFsSafC0GkA3txm5+H6t4/jposgdjJta99f95Cyc+tlJdvMlHAIE
3qqi+SewYI+bYCr3ghryOwbIx0xr8ycqr9Fzmqi71G/69zYuo4MSj+1Sn1dBuG/WHhS8rZxNixrE
q4idMzU0743Ss7xXgJv02QSdtCjtbHjvUqUGcYPrB84yJyxbrX0ceDiONNa5E6F9lj3ZFE0KHarN
6h1KBtRIKdxZZ81TMUszcdKd+OIhPThfCNjPOme6vkVpc3YvIdSUvEXUlF1XYBiLNo6jb3kSoDuR
4Ebghkb8FJfsoJRc7X84vvJem0P5UiK8sPOwKd50YzG9i1rs5IIsYTPBBqW49GSrjwb08FXeJj1y
0Nd49LUj5OdwobdhjBFixaNi7kWd+qsnY94wDexZesy90WPLLGNl2KM43JshQtlmbEGbVp2/nUCC
UqVsOM4gKg8sF0EG2SsmXz26OLQlubC/FXmIkAEOMEcrm9SnXI2+yXg+dfWyBMZ20qjJXssBQKWc
yDg2LhR0Gi5aE8SXEqbfbSKdN5S13fKg6OP+NIb+ib33tR9FfJE8ZNmELaDlyiTlFnllfOGRGm6S
NJll1a3kYqnYgMYVVqEOTIGLNzdyAjnqfGuEyshuvP8VM0zzAQ0v+4IEIilnX7Q7KKXhK4ABHcA5
bCBbaUMEzRpzG4Vqv5KzrY5GiWtSTZVDYHfKcbQqYAHz4mBAzatC3EZOZkO0bXFaXEhuX/ab4CeH
2pQPR2tm/vXd0By8al2abAqNckq2vA/ydAuctj6hR6iuGl0fl20L+XrAK/3FrtpLqsJqtDwnObaI
0C1zM4i/lXbhLyibh2SSfSCIjgPbIRXNa5XGa2Q5Yrw3NK3etA40iCJtkB6BS1edBz/Od2nVhPs0
sfHgzaCMZXamnGRTBuOvXlvo3SFo0vU99GVZK6r3QdPU3Ze4HJqqHq1IjWrljzp4auIkvZESmwGh
UTlUZ8j46PFKVIWdHCVGXM7KoUSQ3xdLuPl9mHX2cnKxPyoN17mwDwwW7D9CAOxIt8kYVQEXnkq+
tOfQPW7WRblJIgTz5EThob1Uht9Le+SwIKLqR9BWK2uyg89xGutNWIWwrZJEe87L7Ltc0GpIADVp
GT1VuNrsBaiItY/s7bcc4b75Dj0HK4jQU7XvYNpiHxM+CHAcGy0tqu9L2TZNDcVB9aOH1tW91w5y
nDHPRlXhr8ZRDEfVcZPHmG/AQl4Q4gZxo09kRohqXOT6l97uNagoUx+HVzuK/679ujnFUPteqQvo
cF2n6JAlffo6qLmxTHUHVtk8G7eTv2ajB5jTn5WOzMEckORzjQFkfdmessjatGhO7y05c5uvq/gj
6CvYkGqLHl7cPhiJG+MTRdN54pRreGzJkD8gg98NIVmPoUhedE3rHhq7iJdyFin/9jEJipUcCbOP
X5o6QeTuXRJf7hwXfp4ejz0UmEN3qm/kF3/uyQm7NoEbj8O0uQESyaogL+4uKdn2F2FW7iWlTHCJ
Gs/Z6jx2FyTF3EtF+t4m30QBbxrTaiuDcnXO5uJsUkhwsNfh2H7mu0Z+z4rqSzX3wDrcw1lWw85h
pTmvlPNypWzmG3hpdUrY0wdzBoykYLMEbuAf4sjJ3zEEOU4q7lRKTQm/VBBAmcO97VhHNS1UGBMM
467JsBGg3I+sLU9qRI+Gx0lRrBmDZj5nGv+iSnEf5SjJDANlijy+TdbT7BCNoDiq6n7z6JspFGVX
v0ZBnW3BoSe3YanlBliwITkNotrFyYhFbmy1D13tuHCY5wvmRmfdkiR5uC2lQGjSLm9kupK9Jlo3
bhKtizmB0zjD+GHp2abRVfMlztr87OSJdMf5NvoApDlNo2CcqfprDyD7Aa6FtRTzQ6DKqUN1evtr
Vveb7CHvnYPvwrDmjxtKqzWeyJQVjza6owtJuKtBXC4LLZ7+cyKcryj+4wolF8YqDYUGQDErMG03
TAgTBRpBA6/4vW0O2QqH8/EDL+9gmTm6OHq81N4KRPblMhHl5V5ztD+XqUOg4b9dWW8WdxN+C4RO
TUiDzE/TMWM7BKYwXPZ+TNlwjt0nZM9QdW9bgYD6Er8PJ6rCfToLxfy+PDVL91TUvV7+cLC62CVu
9sP3fdTosb3G1Acuw0Lxa+yFCoy+KefhYIWqzxEU1AP1bnG5xUQZm9s8yvm2TKI7qMKrdzZsI+xb
ULNWaw0uCn6zciTjPVC2bR+Bo5ex+4TlQ/fR2Qre4x3oiRX6Uv76HosU3z355K57aBbuQk40qGcu
yExN2/s62x3i/YAM5/2nkZMJSHPwJjYiHiUb+cJGiXZyunj5Zd0Esb2oOv2MP0Dy0ALqnpq2opJV
AZqLkTpYu2odnW/BsgmjsxnWwzpyrHTpQF8X1LmM8ByQDXpwFfEsR39ckmToWJiY586Xyutvt5Lj
IVUuTalND7c7aTnGWWNNjZ38w2thxs7eEZOyuA+Rk1F4Efr/NMaAeI3/HQNuIDg8kNUDuh3vpZfZ
j1qi2I88uVXwbHbJq2UCVDc3rT2NKzNGKMpM2DQtE8H2wfeh0t/GU2Q+qJEF235erfTleO3b762Z
IUpRU93ztcI81r0SlyTj5u7ksMvy+c+TQxvFwXLl1pN5jFKVv+lIvBVtZB3k7G3JPJnISTkOUt0G
EIAg3O1iGZxztqgNRK55bIf4fTQB2d9vcbv1fWxaXvUQTvVefrCM2/OnyN7YN9EuGRFaDxZd7dlL
sEXaqglbddN6WfccFGlxThrzHHQtyJQyozyiF1N7wKGuw8kOuFhtVcVSDi2U9J9JuC10YP+PMpRE
vbbyfeVcohq68MHeH5Fi849IQwWgR+9jvlzRyuF8sGp8sk6B3VPtkUtv6+X8fSyvzLXxvYCBCqWb
W8rQ7b5yfLvFLQCPpdwnCnJZmDhFoHjNd0crAtCTTvg0jedbqVeromDtuKq/KauJXdBQtwuUe9k4
I024aJKYp9Nv9dtxFsO9qeQ6pCh+T1K0zM+QOjEUR+dl2ShltheJk+37cfrV/H/GvDrwYvbMU72B
OPPaW3V/1ButP1pg6AQkggc5ujdinrwPZW8MA/bGBSaa9+vlhB/4w22xnGiC+i3u0pIjthpDoUBR
MxliyvIYYyCtQKNjuLFvJvGjMzxKLpNp6sfcKI7yArlMV629pZXt+LfWqjrcaK05aEP8q+kqRUVE
Q+BAeesCeAb1KMyHOsKBaPF/Xn6/B/J0+ZoMfb7PEzRKRN++m6LRD/CN4mUUei1sVEVZ23mDTug8
Oxmk1XVQpycNSeVl5SZwnUU17G0ISHtzbmSvsccETTFLpCnHi5j21tdk/xaR16mxO+AiPq+4zcnL
5dR9/nY3udQuq/PtbVPND712+hS9pj3Xg6E/6EMVbEIUkb5V0V9TqAY/SkSxQQk15gH2tHJtFL6R
LUeeH67Xf8JtFavC8kCTtnp7Eg66491oF582rrboypEjFtZUv9ZOD6SgKD/JbbTY0bXosczLMtEe
rLrwXxzd/6fKclBVbKub7GrZHTucFlRtE/TKS2Ek/h5vrAT6EsMEcuCMFfspR2OkhY92a2wz3fbQ
xsBFzOKsa47hTtcT1boI/gl7axyQFWTzpu0rxEf0pYzeuqmTrT30Qg7BUHdnLKPxeDCH4bOkYLCc
MBsFzurbL2mp7BBSGj8RhIQwkXbaVi5j7z5rO9hvmJ98Dz37r8ibyNgm1C7rof0WZpSZF1FGviLp
bSxG+hESzDg3Mnhr5kssM4t3g+adZEiukGv/uFbeuhiHdF8o1LahUu6pJGfPg2V+mIpXfR/T1l8K
3TLPoYVLx2C1DlZXaCLKWaBb72it18+9mZt7N3enJU6o4kIytTtlyayhDY/wM5wwpbbR3zs0/MLe
TbSZ53AfmsNDzdtpJYekktHZU/PxkgFRePLs4FnG8TCoNojXgQOKo2e0qrFOcSmzAIMwDqD53VWo
C+97jlyZX4ofnmbXq6ZECRC7u/gCzAaAxTwRuvUGAGz30SVYwkQxFeaQH2ERspEErhj+QM4MD14j
746iq5Nrq+vaIuvJzlEm/9HhIfiZ4N0yn7H1hP+sBkQlJ8b2KTH9YF2RM/5Q+Kggtz4SUg17zdWw
+dFACGsxD2sj1KY9RtPqrTfY3pz+pOlkz+vEgxF8k6v+CH9ZNQ/lkrhBAWMhF94vkXef9MxAHKt5
8LssOlSdF5IJ6iPQOv8OZQ8xZQ9koVdCBI4Uo84XlGQzaqHm5ctKr5UXduzU5Y30SNSrqU1KmH58
J8EV80c7Hz6EYTgYR6bYhPZJtWyz8O9oatmazpO4kVF79zJenrMDmFyrl8Ak50kZ6v9db5j6r/UY
xb669eiTq0/0gBpNkCHdRaOAZLoq/V9hkHlnRGJAEKoJGs/jaMNWGLX0egvG/k+5ROkmPArlEsSP
WIKfwCUBsyFlyairL0xe9Qcbs2HE/+zUOg6tKlYhkhxLOWzhfbubrnWeSy+s93310Rp+fWlSZbi2
gTpczdKJl94AePEe63NMFdopBQQ8L/GVMvcWXKqwK0kQ+jMpPFrOQulIE24bFxKvBxL/JoxEWiHa
TD0pJjMaXaq5geBkMpsOQcVJQZfNTdk42TnpUXlrfZGuv0zcZxPLIl8zLxaOuskqNztKXXdOVOOD
yLwPObqLvht6PPKXad/id8Oc/4iX+rQZw8jdJ5nen1AWGdZehWafHKJ2MKDaMmuWy25AJXHtzNMt
/+aRkj9i53Ll/WqzDhREtMZ4vN1DzlSxh+4fyrwLo2i9Bd858032RFFat970u3efvff+7+sad5pI
VMradNyGnJy8GmGsRzxLo+eqd9OXFD4CQLUBrR+3yF4a30HyHRL9Ws4aWsFx0Pf/LsSEFCMAtqSy
xn02Rq16zdS6PKGnVU1rDGvx8VCzU9NEBajTUpiHKDX5goyT97uLu1ZCeUbOqnM8dzWEWKL82Zu/
9v78B5BO00vgxvpejhL42NcUQ4CdFUlvSFZkil+gXsZmslc5H4a9ebmBWRuAV+SK9YtU4RgEpxUF
MQoQVwUY5CHvrQ0CTzd5HL0hORtp28oylU8FIDHGs99MEUVb6unsdfIMH78CYkWQgwN1bZCZuW+Z
6xG/uzcrxW9gLsUXZkGJ2DYPt0xV60S7CF/vDb/dAklSPlbPnGDDG73YSIGqegJt/WUWSn6xkYpV
8lrYjJgiTBx28gJ685CVJfsVEw2gcdglt3P8EGlI+4n8qgwRfLMeT6CFyauBjGNFNyhduvPYsmHe
+aiQPrSD+iZ4tuFMVLTbokE4pJoM9dGltMfppol+4na4QCVP+w6/Ol7pZh2f0U/BMTAJ8Z61xv4j
rNu9U3vhT4DG/0QqKhipa7yVmjY/qgLvHNjNpjA4OMhRQonzFh8bvJNVkHfrLxNWgU+Ak4fv97Xs
LLKDd4OxKxqCMXoYPNcjqR68ebqlGAU40GLs90knYCPMFChkqHHRS/T/bRap6eoBZZ18BYL1o66z
8tr0g/oSVuoqaA39PXDV7tCiSj+/L/R3Sm/pukKsbSdnc69FF+roDJP+hsRWvy7yTt8atl+8NwCT
F3GZYWbQT+SydEA/WRi9lj6WSK2tXIOsLd51K2j2JXnlJWgQ6wRvBQ9cJa9XUL6Gvac0wUc1QWJj
w1cMugLYZWjWGBoVn1FWf2iccR+TIh8ubR7k7IaIQzUGPRIhkgC9HVEkQ93kdaOefYhHt14wxyIv
VM/5iCoKBoHq+b/WyVm/N6b/XoeKLpgW0iDZ1KfGYkR0fcXT0MOKAAPUShHBRfYGJyp2SooG9NcJ
4abnbjrJ8GR3KDUGuf3WVXb/IC8XEbmhf40mMOVZVxPieSHPMxSmEQ/wZl/Fmyp2p+bNsfFaxEhm
60RptjiE9aGfhT8bJXOvtYMUPBuE4rMK3KtlGfo/bkspNihTSHZoAhlu5b4k2dQitxQ0J2A3xX4S
A76tRuQsTRXb4VwAlAjxd31QlES/jGmhLC1hdJ9+jPPm7Dc1ovAPLFn9JkQ5AdgKpquLfEAU9BHS
4Qa63EFVRGv49+wo5NhoMgOI8U93TPtT2pkuDmgQUtBFAAiKAuQVclm+o8KcPUR8FIn9PuRfqaaf
bZ6dpSp31oU7A9LfR4LhU175P6X6SzimztYIwIRIK5WW79KyjqP4KGcLzDZhfvSvRWUMl/ki/m6S
JdhLazcG+nDlCNBihK4itTgPpzQcrzle4+ey02+hYQ7JeNpReax9fL7k2lLF4Mj1MYaZ7+HM95Br
5SSbhds9NCfz67VeAXqBvvDr0hjQ+mWc/k5yH65d4AdsZb16ajnXzcajw0CVOh7xK6h09Wi6Rb0e
hgzZgU4Xh3vTzk52Omjp8jYjx3JaBA+u20W3tfdw2adYoSdkwvIqj58cvEogByXRht8VWTTXtN/x
rLYPApPKJxEW01VJ4oUcyQuU1ugeksntbrGaHcw2CPpx6YU2nATccHamM+kLLckQjqizrL2NAV+h
ADugu4cfNEXagAOs2zU/e/y29Dovfujk8Jc5NUZI5vMxoy3yTe2Y0Zvhe28ZqeyfHubOZtW672Se
mzXaDebSx7hpM7nA1dTEcj8js9IX3lD25yj1u8c0tH+AenM/gffz2PO1+OAqCGU6BVvgoHY/rVj/
gJwVUk1Cflku7RG5x13qE/iHyU9uWIjXyDuQiBpM88VGVu7QRsns6cAdSr/AflXE4qo7VX6JAnhC
ckLTx3Jpzz61HtCnZy3WH9Wakq+daQAoeIXtR0qj4Mrp3Zv/h1jo55iwmmG2uC8Os7GDezFE/b/t
/ZYCj4BcJw8E/i5cT4UmViJD0nDq4u4i5qbWzfZihKkLrRk0qalEjrmQwYDd0lIvqnJzC3J4wI0n
No+dPpAQn3r1xGs0ftPN4mX0o/GCPHH0hsTmQ4TC+KM6j+opXpb86p7NFjmnpYxp1G+ekZJbypgj
ynKXYe0D8wmL9PmGthoOF/DiL/KGCvp4QB9wtZFX53phHzwF87zb5Z6W7ssaxRV5aT16Aq9WpNVN
P30YZqBW3gmdzfgYpCQOsMxYhInh7dE066qqrl9dVXRr4RkxkFGWxOOV8ku5FLY/rKrM6U9VDt/4
1pPDudF1LE/lEpjaf84a81DGssrHFTXBDllea4JA2HamjZd1i7sBYgL5zp9U/1E202gCACtLsS5c
5VfM1kxeWuWokvAhJidEmAzLsjP7M7TZv8x08g+aEjuP6tyEkVhUhhNc7cq0sdh2UCSwhp2cu62q
mvZh7MN2cb+oGBwTP+1arCJIuNdcBz8FEr76yCYbljV6R0rti6vAFFKG40woG1cEGhaZ5HPhQysb
f6TWF3TTIeyc9lJAIHvJbMNZUnBMdnKyzBSEB3V23HKWwrN6LROk+xssqZaOpV8VjX+UXBsWCob0
adpv5Vo0AfWHUVdA4MwfY0aVWKDAUmF5VLNt1kPzIBDu23SJ8l2OeF8DnPvalePC0nSUaR2x9DpO
YffGdgOBusPvIAo18MO1BLbCHPs6LYOuVbizNJT660KhlMk+H5s/7q3MS+S6OT6kojt6aaKdqbbU
J4zVFoFhibMM3eLzJG/7btW3drX6OjHP8stZAK1NT/JSV3RcMMe1Ug02NpJZSzm8T8h1moiPlEIp
Dc5r758KwhlsdEB+XBMAQCj7X6pSK2fKhbcoU68gvQcBr56T52qZRgs567fQ7tLMfFHN8R8RILYz
Fjl1Q+hFlAfC0T3Kcd/WxXGEAP07IsOyqcJ31c29pxGhixfE+4cXHU066oAUXWJ9fAEeNy3NaXJ2
cpLKhb0xwszn1MEFmaI3B6WaUDWah4BUisdsnI8kjGTTseFzKqxhwhg2TppcjTIVy8HMlW+FbW70
xuz/9jG3yFAnea8Qc0JtoeacWkL8FC0WLqj7li9qihDM2Nnp0kKcbjvFJda5VmFZx7EjswfhlO2T
wMmlCGL7KCfuDfbcP5KyKrYptTV3Azpo3DZO/SlX+HiRbzEH/KmiKt8huzjf+daX820RHKN4ih/u
92tm7XX5QUjZkyyI7JOF2thSsdkxqn7QXsxca25NGQ7JEsPmevNlIm0sILbYJm6bwWGrLi8ZtKJb
IEEvtl9WD7abzBSNaic09l5xUANNDxDu4/Xf/GRrTb3h92fKXl2E7waUv1v8ttbQtatTJtP+NpSf
0ZQdcgROfcjRuV0FvG6hwvPTy8mgzbe+jYT//eYy3ntYq6COePoSr3k3CM1kY/H7h5HrAU+BFSjJ
o/B2T7qzox4my8ouYdL/aiZ4+Zcw9ldFakJameO2hopCMNnFmm1PuFJcI5+vtl9Uxx43ceNU62E0
rBe1wnQr7ut0KWe1MLBO2D5+ykk0poenKi3R5WLpTJZ9QYF3lXeU7QNzYJSqf+WOXpzkXO+i3+Y3
6NnqWVksYuTMOzQvQ5+jq6kcEC+kltuqiE5OY7+VMdnIJTUCnfypgIopvMnHx6NpcE0MYDKj/yRD
9wahN/6ZPSLLCvmzprKzS+wgtWcH3XOaWh3M26FZJL6m7mXMdbyOd3LtYj7OkiBou+e4GFcl2J+r
vCAuDNJOCTUAOdnX/ToG9rk0mlR8GzWKPkPz3RtcE81DhLBNrcYNxbQu8ELa74EBC2xyNPVkoCBy
AVBLdWG+wE+mvynGlk8Cxdulo47PFa/4QyWa9iB7Vh//6hlz7z4MVVSg07HcyviMq9w0mvnTLU0P
hIhRBluOoi9yvVwh7yasyCgWVAVo3aEyttPMqMrQwn5OoQAswGJYP4Gy4fncmT90nLGRy0ME1nVr
LH+BCVFIYG2jxfVCZkNiN0ZoBM9QuRZtfvRURTw8IJ72a6287++1X+77ZW2sH6mYnNO86o6TCH41
Q5a5zaIMVfSY5FTVdx/5/3B2njty61y6viIByuFv5djR3bb7D+G0Famcr34esbx37TG+OTgzMCCI
5KKq3N2SyLXekJrN/l999/AYQeCLihsBRh/j1mLX9/e17pc2tV7sjRJ1/T5F8S6d0IMz4d0haaOh
edXU1hUB6v5z2ENSoTvFgBRVjRKc3qJwOA/41gzt0O37wPQ+85T8lYrFdZK39RsyUWsVpY06t+Ko
l2skur3P3kQJE/QCK7eowkkz0vijq/Nqm+YojWM1l7/FI7LIple3W3NpzsPcsJ7AXEaFNHFernsY
UexuobecR3WKxNHODqngq74wRvBm1QgNucYK/cN93IvxobUkwpONi/qEqMMv485y5/RLKOLpEtlw
Hptcpl9qRJK3pAO9gxoNWALj0mq8SDQJnuVyNy+TzE5i0AZiyQSJtRzqqrePNtQ/1ZUIEFo5juBX
KBX6tq6ykJUCDy3YqgM3ezivIgR1qCX10YMa8NVoMk/8yWdb1d/OkHY0vdH2uPtqJB+oGIrOcHZm
WwjwLEtnvgP8aW9SKayz3Y79o4mlRzCjywR9r+fGmwMATPo5j8gaqS4VZblu99CYr4YaV11t67nc
23rwFGTuyhEAlww9Dl5DrgoO3jYOleiC17zzAZ7YZrS2+U9uEwidB1HDs6/mNtkWcR9+gubkXkU9
fIpaL/ykusJaUK5DvLHOuk/RAF41Q47qUcB50jKpnaDixY/S7hHEq9CvWyfSa3a3tgrsrSDZlUWU
oxTMPDiI8aOaE2YUZtrGfugTuCSHsV2ozLFzdfmBkLRxvXCFc+6AhgLT1Ax11tl5u2lMiSbLgCn4
yrCyhB26kR0A01DBlmm2i4bUuQYNBcc0efOaeHwLxl9sf7XXOO/Htzry8USPghd3Moa3onGoQA3e
sxpzqOpkVuU9qWkSce3Q88WRVzF1j3T6AmdNP8daKp6teRDPtbXu/R5C6dIQ6J9d0rp+1bw3Nyr5
OYtwhCLRW+eh91GUjxqY2RP/F3Ax44PWsMK/QWIXDKw6C4TLD7h1H4Oxc+zbqDVEIX8A324B9/7Y
T7atCfiXzcd8/F2VmEJJxhgOrLcfZjaxlobiyh90+f80EJf5/KAbwyYYfOQIMbNqbqeqHQ4eVtK4
C2A1NnHn64WbAieEdNztoXrg79X3SEF7mnVFstd5CHUNUsliuDeM8jJkRfGOq3p6SBDGARfjT6jW
d1RnAFa3vD82hqWB9I8N9IDc4KpaMMyKiz/n77exsW5fvHLCR85xva3qg0b31hjB0x+wiVK+5FpV
XRV8Qo0p1MTtTOJFrVfXG75ClzUaVOAO7jqKSoJxbLOfqZ1j/Lm8htWg6u9a8TLAW+BXmqJksGAO
Q1ghh8aACojR3ICdbPMTQOXOBLz1JoY+f5FZ+q9WQcta4EVqbInssuRbNqBKUwDVwSglr1eugH70
Zzs086JeBV2+hqWWntRw6+Ue2CAz2cshgUmWjrJ5DpYMj1720/H2p+AFcoPF5fgSSlm+wBK8ykX/
Mgp65xjmsthMRmN/rjykWxrouYCR0L2sXetcNl64xwhpgA0tGxATUfHJxglgh2+GdcZpa7oYvgGr
mJ3Hm8zqZNU2pfiFdLNVTvXnuWip0oCwe1FCE+n77I7ypkpBwsw/1L7lrdSQChpHnrNkk+aD44YA
DDonOtT92D+xsFtPQvde8iD0kR0Jwq0+4bcmvMa/9eEB19dlfmuAOiaZXLntRsWrQw1NSlhDup8h
iZ40HpZ5I5FnlWRUMxFpj9CQ209puTjQ2Y5+zCMcbkMxOnvhUi13nLF+QeS23yLSgz5PLDs86534
YnaDxUtL9sdGTs1lzlq5b+FxHCap54L0rKYf3Ok55x70AapFqEFnbYVAs3C2hVnDb2gRk1gNXRCf
Hbc6OdJ0H1ScOkgVgsb7qnVqZ6+andtEu9zyjdXc9fbZCtlWqzN10C2bvrqCWXYbv/eSTMackC3r
oYpra6+1hQ7DWVKLFF4Je9sbq0NUGNojazvtEW187WpRtKp9NzzGfRadnHJ4r5EWPoFc9R7VITS7
5qrDer536WnoP2LBQUZPzJ8Xnmdhp84iB/YtNXkprdoAehVyziEJ+uziBXr0Iyjcn4ntyq9xYThI
/0XGW62XAtslo1nsFZttwI/3kT+7ZG9ryTMQje6KBRAF/qyoPlJ3eQ8XWbiqKoRKB5SSrJBEm3Ts
6L2vJ3tTl13wYGBGcbDFAmoFc/CAhG20NS29fdOCplrJyQp+1JFDdspOQx4IFY5j/rU3pv1Q9tAP
kzpgWWv771FQPCDuVzxnIykw098D+Q/es1ILHssifb/FRICTQls2a9WU0NPRDs+znWp6Q+iuJWyT
k2qGs/GjqtqARzyX90HjZanwPwUoEryYY3V029p/d8zRvbhaCpN7iTJmS1tXIi12mCIH5kZOCUAh
FJ+1pJMP6F7mD/A95e3QUZ+jku3j9fl3vztW2a4fBeAYk7y+nbTASCM/PpoQYQ81tnfPOs44AG97
+0cHD6bry1/o8hQYDEDBnc3A2PmobZ4GVnQPQNE60BWYI88lhqe+Vvzq/fiRXGDzJcBJchN3hXOt
Si3Fgs/CLgYz909uh5WGinUi+JNZG/3IHer23MolxV64okB5KUosIu95T8Ek4e1KLq+fvkcL8bka
il9IQ/O7sjr5NmsYMoukc/bo1m0du8vP3nIATBJQqgfyfK6s7HenOrMl5uwrdcpb/lp4/rxXrXvc
/TKuT54pLPj7VaPqekZicul7+z75dmn1+TGJN7aTjfGv73CbeL+4UYXHTmAlypLn+0Q55RmaafTU
Nn2yama9/MouSN9AdYCSNpXGF0fCZUA3mkJzzUYzyrZDMwYvGFABrgq/m4BLnoswxoGubf59hRou
ycl0Pf2LMW3Vhaupp9pYZ7zRk+QxjQ1I1HZvvpkuSRjVVBVh1YxABB6rRUjr3ryPquBo6twnM+7O
//v5snQHXBTSFw1i/tnD3+acFWOa7lQ7xk0N+0QeWogNLaeqNwxBYTS6Xm55NLAjd+KTu4SoOBUh
ZpPn92LgOVdueWWTah9m9ECctBIPbGfFw1xmDvqFFNR0st8X1adG1SESWClNke1s3SX4PjBOOSIp
EaLhfZy+tKaJnlM5gx6XXfpSBk76ghyMsWYrWexVnzr0BVUgl5pKk7fXqnPLU9v6w14UQf9co1Wy
7l1hfqBzdwLc3v6F6wXcs7r6ZjfQA9ygFs9Na+X7dtDY9vdxdU15HWxHEglvGcL2K0MO0y/fhxDD
bDvRvuPh5vLQ1mxU4YLmIbTAAZY8fnAsbq0nsh18xd62vzqxebX6uP3LdXF+LsLye2z7yAIHmzYB
mSSdWGePxy225S397oCdP6ESLdASrZL8EYW2IOEQVxgVBmBvDnViFGdW9Q3cNh/Oa46CVuoPyOlH
vvUIaD/bTrnrv7jsOfmZpfV7ULrTquiL+KPsiq88oNOfSd4eAqGdJ0rPJyBD4tKbHTJfev1VyDQ4
oyghLhUIA+FJVAjdActMr2m/Iu/wy5KZ/aTrEcixKktWsee2Xz3N72HG+WRdWKx/1vQvKryuEcTu
6nFvh5G1VV04VL9IuGkvwTR1D2ka6tRKuXKPpDnV0FY78vjdRrXO96rRE23xAdpBUk9f3cBb8DRh
+i0F5oXnBO+5sddhY1ThzyxGnKkh1f9GYUogAp5ODxPAwmMMRvI4iLLHY0tztmQn3Cesid2nbjFx
RbAMPCld6gAne1oh5Ieb2BIhhZiPhSIYWF797T8piN/7qrQ3eAWhcl1oVKacaD4VLvD+xscU94+z
EDzwn31DuPd444xz8BUU7TnGlfiXBwKLV6v88EKkzLLULZ7gNBkHfBHcQ+4G0VOcmS5/2WNxwJl5
Xkuy0pdoTuOL1iZFs7q3F34kK8Ig3onMQ6b9n8C0MAn0MxyvKDT3e2ho+kkb4C0GZWx8ClrpPLI4
uIjY1tE2bb5EPblx8KgG5tD1R5WaCIUskbxkDOy8NA8byco4xlP9s1meaFrdBtfeK36q55stk+Ca
MqZhUwVYpkHIP7LaHVmEbAecJXsPxJxu41pMe9Xs0SbcmF4pj/hzpWzd0JvUfGmgopBRKlangNzY
qJlmeUDI5VnkgQ5IafJQvffebAPHrtmzX8NUd17hF0n+Y6I7q74Wc8297Du5UaP6HPhPy4Q8bb1V
ZXSYLsnaoJbUFOue/+6PIPgUujl6CnCoVnmTipekQo0IClwO7YRQqJOgLOEz/xOamTnUksYOXmy9
sPbDEhoPIXeuEZ98USdndQDr//tMNTMtTs5SzKAW7zGGvh1j2zixdaJfhRhC/z3tFqw67zPUVfnr
V5ak1TouNAEaLYLvrEdvWqNbV3XIxxDjcsfNw53Z6zZ4UWFdmfV7WMWoPj+h/kGdtNrfJ9tBVl2H
7ksyLCYAM8bTVhkMR6f17HW7NPFX5jdDVnWjRs3MyPaYE7ZbNdoaBqsLSB27RbfgHXSsxI/Xa/e3
ZjXVGw2jKURjYQEkFiYsyMA5O7/ojH2ro4Be298ybynWsa45sunBDmHpdmz7wRKZi+GPNl48Kx3X
+iCDr7o0QApgsDFoZn8etC65jKhzH6zaelCtKPG7ZpW3dnJR7XI5w/Y9Rm0Xf9ACvwZqn5qOIk10
Uq1eJKws1akoBkxRzFZ6uwnf45W0SRls1JA6aCAdrw1uthttQlk8RBYIw++lUw3PXhffziav81dB
3rXsZvjAJC91HrAIC8u6w3MZ9Pd0Voceq91yNyM6dC68AvRXYBwQVyBG9akYvYmrXZJUArIOyUse
xvxJLvIVbibdbS8NZx8tKhdup7930LufMkznX73IRPuUboTryqOBQOtGTSp9t1gPHiVoNToGrzOE
vvfc6buL55UrPXUokfSu+TaO/gxdBeWNe1ONKjqrGi0Dg1En/N77Ts/LrW3XUJrFJnNZONqONlzz
f85UUzeLludQKzb3AUP3QFna7gwDuwTQNb3c0xIqVYENsonGIi7dC8lDpSvUQQ1mCN2qQdUyYsp1
N75hjepGbubZuYUX+Emfmm5rGD4KHKD+PuHpIY7uYoimRhFXC58iszypQXUAOr/xDG98LhM0e9I4
5g/DEOm5pGiCJLH/XIWoR9mBtKDWdM57Yk5LQth6jkUs3pz5qHpR50SLlwJkbEbOu7VI22i2E6LJ
xJQoz/Q9DNx6Oy9NX/aI1Da4HqtRfGq/Y0Q7npPJqi/qkBbYQGwKqJAXI1w8nepsXy0td860vdHi
qFWI4am1J+9RURWXVmdAHFdMxb7BJXh0N3qOEK7nDtoG0S8U77FjuvSQx/lbGiqcteoXJTsjhHkd
Ke9uhjxMR3DNS2oLh3jMiheFvk42J+pczZsfLCsHMM4bffxk48aOtBgpvaqSX+IeKCzyVg7+UGfd
AzmIESupwtnp1545yQ1EWwd+fHkknx38YlV5OwmH4o8TvAF5m3+EzrA4A5ZDjtkgeZnU1RDNWZpo
A3unHKrA0SyGd1xe5d4PuvBZHcB95FvoEvYGzA6Oye4QOvvYBaQr/omprS44tbr84pB7f84KN3wW
6Lo81LG2Vhe5h45Yg6EJnz3eQ83S+JR4ojrfP7TSDXulTzI9qD4VK4ZlNU/RaKuupmVzAbO4D3de
TDYqq+waTHjbQ6ifI3Tife+cUwDYza6Hbx3PkvVYL446s/mt9yf3ly6+BUUN4LgDJKqFVfGtqWas
91j2f3J09JqqvIMZiMrRsZngpTb+ItEaVLjEek7wCmnGWxUS2bjAi6564ukkH6pPnuySv3S7/QgD
aicj2iMbBQ03NOjyCHpSyVuQ4lICIfTtftqQwDIfu2laZ4mGK8tY5vHJCxIWUqGG2RhPLhDorJ+x
EUzWUxHvo6QcH+wlM9x4Dft77D5UK1nSx10/dsdq4QD2hY9eytI3GVG9DT4M/nuQSC1rMyIJ8EGS
hJeUNH6w8+GVH1biSQLIOPVOPOyCrjHeUSp5ynorfwyRu1hPBg8z3gP5xUi89K33odDlbekdx0HP
gFU54yaaLJu/jJzmiFWPmfliq0ZdH6BBjTwYsPxYbDGNn3doEIiTnmOmURal/lIvhzKJCxiM7HtQ
fg433iIlBPODp4Crr03KLy/WLJGfSJDAwVuWpfnSVAMh+p5mIcTV7Sf9ZTRn91Rm2CmpiMpaJ9Cd
XnLe2Ou575uD6ka9nQqO+Zeaoq4iuf13A9Tq25WN5fKR4z8Js5dXFVH43XjuPPfHfVJYwOexPMT+
Ig+ecxhLeQLO3q9JDEbc9Jl4LozsR4WU/ccwonAnylS7tI0b8T2L7yB9xo/Yx3nLTntwBImXoT03
flPxKZ44rC0ndzshVh5nnnceF1F06rb9omL+z2lf+s0JWZ5VMjbImKvIe7hlGPN+LL1PkwlwIPGw
NMKWJtwAumo3mT206CMpZ6OmxnFR68m7EGdqFiiDrvqaATw9hJn0JnQV+WPE4RcVS/RSJ1YooXWl
7mheA6eAYtLpgkpd9VOmHvCAgB/BCt27Qz98K/C6+MV7cwUFwg5XQUiC08/S74ASxtWMpPAbFaNg
YzVt+CiiCmMf0cUnZ3C8S0F2dDdO8a7iXXyyFzWNscumizrzo9E7+Q4qA/+9f2yLgmUyKt8rf7TN
bekAPZ0QSFq7pultOmcYrs1yCLhBJjhqnJoRgpCJiZNlUCRb24/NNxJMzi5wagwzlySGXaATSr56
vI32he1TGEqGW9MYI7HT0rZGHTtDAbliRz75wwsUkfcxDcKPOcB3XHfZaZielO+4Ke1srQs/Qsyd
STJTTK/6/NAvocapby33K7tuYJRsOnfqAktZ1jML781sJh9H9KzbqAuAvv4yGNAbqS++ikA6OIz6
9u3QD+7Rc/TydO9SZ1Y0OteyLeTBrduP++Af0+ekn1eDwULqjwE1H+S4dRE9yf2/P05FUX3Q9kPB
opmcqnHUJxzEqCYgyDq5+XNSZXiwaNUHz+/8WR3mUiYX3Z2e7l2SpfJ1stIjpVAQYMg/ODC1kZhY
LqHCIn7HT0lxm3OLquxt4wQnvZ20z1EauWt9UU/x9dB4nVLrKcBx8QP7Ehu7MiS70moK36s+RgOL
/gyS4TaYdIx3tHn4Ip1fAlkXMPPr0S78r2gLtltwCdWxtmPjS9c9xb7pfy0dPAxDeAE7tAe8r3nT
7hwDKTHENuKzF5M+zhAGWgQXkk/j2l6kLNVhtsaMN3Hnn1UTxUR9q+FSY5cZiqv8BtUPMmGRNvOq
pQ2IejsDPjz/q08Fhg2OfEMf9utsjoqLG9cUuZaDI4OwXam2GlGd0MSR00LZFpYNMWpAHYRvb60Q
K6F7rDq7Xw9K0rE3JX6Zy0zVf/sIFWcG7XDum4dbF7l3trO2ZqFRbvJfMib93x+mrgDOL8IrJ64w
l+CXpq6i4oq+l5toyIatMSYwoCr3m+W01ttUOFK1VC1MteC+f+PpYb1RWcqPpVutKajE59gQ0bmD
X3VWTXXwmkQlmxnOC6/fLKiAsz6Yn3u/wt2whLZWizHfRYGE/7Dw1vTJMc9YxXxWwLYbxu1fcDfd
zrpdVyzKewr+doe49SGUlbGeD0kxjxceLhhlTXo5Xio31lfUmLGfXEZUn+v540U18ynIOjwAacts
dnZY9/ylBtRBXevenGNRnwaMtt+KKXvPgeH/qHoPed5o/JWY+j6NJ/yZun5YxxP/VmGLRa2HCqeW
7CcwhjhnoijOnUEpxUvEbrak/WwVGuUSNtfP6VwmzzEv/cl2nu49eSn3pVHbVyADbbj2PeNzwfNJ
ma6sDRmQ0vahDqLsaT5aml8fas3Xj1HShg9k0eU2joviTacGsSpzTO9SG98GTWziCOod92qCvQxG
RnGrde/hqPGMy8hTjkPTv7s5/JZeNN5GjaZh4m4FXuo71RzCWazZ0PorI3Jy3vA+Lg7znJ11PcMS
Zjn7H/vUgLPMUGe4cawLdj3H/3GqCiuMKtmE/OwPSa5nGyhWxl6hG2STZCd0JtBlWhAPjtMWr9Kj
AuKmp8RAw9vQzm1gcweOsXsC9Bz/cNOaUhPKeF8cw0jW5mwDQJzQwJzGEUoCWJ2VqdcvIb+eNfXR
AYnmxadMVGTaEkwfD30L6npcDkYTxJTG6gzJM73F9JJtrSRHc7H9YHpmWT6zTMy3WLTYD0PVV/tY
08x1KGaHZnMhGTK/Dro3vfodkiv66Lln1RSod+7dUGBjsIwKTexRte7QWrCSh6Q0gEq0AQK2HKrB
S44TRcuV5bf8d+ykqraZROvOj+LgWQWai4attGrvoKaogTgtTmUT2FfVwhmBcgMiDKqFzry8Gk4J
ci6rT3PSZmeUk2sqj+FwHUZ/Am9RxriBdvGWDZz/kiGOggRqJd7SMUSczUqLr/7Q/tLIjXzva/1K
Knf6izIN+E7ficn9bO0kRLfVm+GEZEHya9SG16kEkeakGcJmUa19HpffzjxOw9o0be3YYWl8gRH7
4PToC6jDPIB5kEG/0b0qu3X5Dfr/AdiBvztUYFNY+M62PpIM9JOHS8F6GJfEQtJeBaj+JLC/ISLG
gsFskRCEEbeAkdbe4M0fISSfbW0Vy8+6bT4P4wDBi343bnANjevyiLZx/NmS5RasYn/tOr07k3Zf
PGrCv3xEgbBEK7/ZllGvHUT+uPm9YC+GQj+2ZscXk2OzGcK4+MLO/aXMh/CvfvQ3JgSNY1FM077P
Ic35lPHOfTtTL3DsfF27ZcrShaaZ2+j8NHN0VM2UnStmfnp40MnCvkmLmhqOp/FeNfvRKLY5u48X
M3CjjYvx0n7MpP0y8mMAILFWjXnpmYNk3pXzT+GnPDZHgbnrgkCmmuaTriJT1YigpBZFVnfF/3bu
VyooWSLBtoHjdBEwVH12EKT1xvT9AV3SBj9hFzmVWOT8+JZbSd0xObjdtRu79f52PxVgE1bkmvPj
7/vL877IlJ+BmqLuQz81j20Mc4EHGHcp7iz4oXrZk7qeOZflk1d/v9+Ole3oG7fPWKDl1qM2BZg7
5f3RNuBwpppvPqr+enLjfajDjm+XsFvfclZ29by2MhFs/5jB5gvVauyoxDaAXn3xdLyL/RC21T8H
LKVWsxvGj6oOoPrdlN2nh97SkU1dofGyKsQGGKXYqGFVQwATgge6ZmAJqGKAh4SPHnfZoIFHHvJB
W5sOlqQLKgWbSbSgaYGysN7yMP9X658x151Zgn/vpMSsJBpDWApw+baWBtc9DbzyMRG9dsLxwF/3
2TB9cX2vZv/J+3vRTfiMBF+MT/UXFVUvUeN/jxqM3P2sV3s12bTZ8Zo/JxFrl67pxSXHqnADPNRc
q6YaCChFgTXJHHHBX52Yaqh3Nu41OERObGNUZKxOb+N2HBzsAfuG5YpqXhVn+AGUmb2F8YgRbp10
u8xOso+2w88ep/F3lFF4iEAh3ar+LCrgCtrJJ7cxxLkz42AtxZh9hF75sxBZjxJckDx0eUpWQPXX
Izu3DPzIaFj9U5JX2Sozswss3uGEcfIImZ7DXPSIuqMAFTv59LvLrtD1B5G4VREIzeyKRSlHljh5
5o07gdJAfT6Jg/wBmFrzqpVNuE8FepuqOXp2/ArqAssIQh1tSlhQg4hRg63HflDEzrNqxbHWvOp9
liFdiWaw6pO4KLDMBGOZqc+SNgvvDhli2UHU9k3cI0MzATfkl9NqRg2iWDuB/FoEbXvp+gLJljF/
V8zoKYf8E3vpg6JIY8Utn6akEdvMC5x1p2sIB6g4p8NHbolTLRV8j1N9invdRKXzgJgipmgUyrz0
NUEd4JPoMTZrwV+eG3ABnxArqXc5lf6tao5+pS+cgF+qdZvQstPo01d/yPPb7LCvfs9upF6zZLEL
hF+5tp9j0r7MNvwOajmfm+V59jppvbMZowF+ThVkh9SK2QXYEJSEo+UCRMp6BG7xpLqCGStTfl3Q
YUuh71Uz4zs/NQG+PIU39zu7nJrz3HrN2ek0ROVVGzHhCSbm0qvamLqAt2L/u733wTKyN4llvhhp
VWByyqFqku5YZ9WLnzqJvv+nqQZVmNkDQiv8cNiki06JUwbiPC4CJk449psqxO75jwHV/KOvrvCA
1tgab2BdOVusa6MnrU9/n6k+LSmiJ3VGFZCqIATx/+84CthB9RQXprcLIgFj0W9qfV0mgbdzFsai
Oqg+P8km2Kim/ahHxfA86Toy7DzLgtHvVUvtTVQrCE1wzDz1/on0m8B/iALcZMzSLF6Hwah3nm25
G09WxWvWgBil4KHG9CUAOdVh42iOvVMBGL3VjzqJbRdW9KMc4hcLv4E91Q73lQpbseqFdH/OHiD9
ypTfg7qY12UO1jNOO++oYiOn9F7Bu6N752Xezy4LVv4SG7pUTlUsNaV0bVRFsrJjr/msR9XOqwfr
tZxF+CIG+5L1RfuZOpeJepk2gzqWT66pDce065BVcrAujUS2VS110KD3PjcHx3HS53uvxI62s5oZ
X1qmqYN0psc2brPLPTSjoLpC0ES7XT1eYgsd18E5AmRwn9rKVKxrDFx39z4vFvYK51SIMY396Fk2
lVKxFEkddRosFVJ18Ia8P5R69GhQi2t2ZArHFkXBrp/s0zSlYleUvnix4sJe5Ujh/iDlfEMiepX4
wDLBepfVFG0lkMtDPtgHvfLrS4+3WLsarW4RU1uyBs70d2erhtLWjrfGYgUqhJMcuh5/WEPHMb2u
5z1rH1SS4OWvkzxxrnMc2g9UXrBGWgYwjr5kTlG+zynemAaLfLycW3+HY9/04Q5r6VrRtwo+zc6C
6HbAhQyZNZnymJLxN9dAGSkHCHfqZ43cdZi+Vk4Lf6lx2o2edVP9nkEpRZ6VQujYu9q2rmt7N5uQ
/WuyIh/mnO8ySCzvllfNR9WfzDkmGdX8PrTuohUNLC5yphOQNgPkmJF+GDqV36CWKMPgiiSKdlwn
y8svEBb0itEdedBN2sNgafhALRPmDPUU6rRsARtusyHSfqj+pgW35yIxdJZxkX+KXetalYF/Rs0O
67mx+aAe5n4b/j4hl3/r+efk/x7D1ypB68/4G5UxNf+xw0WCO79CLaO15b9a97ElUo2p58D/a15N
ZG17FNJcIB14u9SbwSuDN9eJIbdpdvG9KAsAnLOMoDReJscSf9VT/TrzHT5EKEnChnV7NdgDr+tx
2LEHmS5tMiOpmBZd8hhbG6sYpkfZZ78PuK2BssU78halBrIA+722efcBSgUsz2DBVF557igrnTtR
QuXEUrk6O2ZnIWq7DKlxvHkltJllaKrN/tDE6eEWfp9+j1ZXUwOanJ1TDPgdFdRFQKEHfslySjWL
uIODtQykk+EfrdD/BPpUgo79u1+zbINsnga3i6h7v2oCSPDQKnlQjfvBQetGj6kx3rvUWSHCn0PZ
CkAvXOt+CPh9Y+EHWzR2tOd7v/o0K0MQEUakc/sGtwstX6/HRnXX6EW5Vn1zXQUsh5OwOGCOm93+
f/doQxsuQkdP2Oale41ToZ1QqGBbY0XBaz9p0I6aYv5lhfb8q8j9BoN5w39FK1rfBYlu7bLJzUgd
+/hgsi28a/GoMxgT41Xp8egFOoid8TtCDWqtM+/iAi2ITkn0sF65XST3EOXFoBWVn3/miin4e64S
+blffrmyfx9Vs7ok2IeLDfkkYYj5VlQcbF2fV2WTuZQLyZGh042BnFaZT/oSog6ta3+OSO6d7l1p
Oc6bDoWTrepTE6ZkiKmwIWXvpCSPFluLXWGMffuga7qzYROEy6cVCpLR4BtW6nRqzXY/xEiOUwvC
yqTq9cMYxmg0OX354hfAIwfdLtdZbIu9ClEDyAgAEUXjW3VF/Yic8tT9GrqhX1OfQQHKAi/SQSog
vyieQrcVT8MMXNCenemI9omN4XrIHqhFYA+vwqXdBoW160AsrVV4sfixJ9gNnELpf79fRlJ/fmgz
KOiUIo7CWhw20fDU4LpqC/vp90cWQzBeElEcy8Q3LxLRF0BrKe8odao6U6TjqBp59ipdhtUASj5D
ubnHeBD4sD/1G8Rp0SPRyOzeL3ifdu+LvfA8mbU83q+hzu6xqinI65zlgoBePvo+/R5273PJMu2r
1Pt5j/UjqENZyirRlVV/1ZGgPxY1VZ6lFZugdDfqFFk//5zzOvxzQLUncaj4aV4kDMbxFnI7bYJq
N+DEe7ueIfX+6nQ2kphqmmMNkIezjS3xZgQd1l9VtzqoWNUnxzbBOxrPsT8G7k0RQekUbWFs71f5
14dFuoexVZpgYLB8g3uM08ISWFHzirda5x2SMUbTMyjLF9swyhfpFck6QDfhkHhTmrFXqvjes/6k
QvwFumL5gmRvJorbDNDKks2cFh+wZUxe1AHpdyfwzWfVaIA5nKQW/TUChL+Nt9ShtqU/AP0pnnTL
oy78jzLdXY6u96iLsmRE9+4mV6dO74d/df4rdFyu9Mfl/uM1brp56jPUaVhlf3+cEsKz3PwrpVHu
1Ul/ug2quJR0G0Xx5Wvdrqva908M9Sw51KJ8tmMKOnoC3wIKUfc+s5BpltXOH/0YTOyyRRfrj/44
d/7sj1K73/8XYeexHLeyrelXuXHGjWiYhOvo24PynkWyKImaIOQ2vPd4+v6QpS1KOuduDZSBNFWk
WKjEyrV+kzS5zR+8AQGEPN62qJQPfh3R+9EESIq2i77LA5BWbJlMTmJ2AQUX2+eziGshXz5PyDe6
v0AuRIp9iWVjsx1EcZu0R8eGSe8ivXmLYF6ghq+EB2Xuup0+bZMBpEjY+uFNTDpMzKQ+ykljar9V
atidMGm5ZBnsKjmsw1lbUdnFlmB+jUUWHDYd9T85202j+jwFywLke72EflijmAVKSE6WxGUcM30Y
AfNP19pJhdfVv4PFMjarzteSc12h11npQbMScUXX8ZKzXerxhv/DtK50cFZdZwkEOfQ6Whql1YOE
r7P9vZ8oKBggzgWtGUVkk2rNdRRP9zkRxdaxEPm7WEe5Wbc5O5hoY1WhNrOqY/dW5UFxaab23b03
xtqT48VL1e7dWzghWe+1ZY4bD+IkKSi7ZRYEIUYRaJf03Wgc6hH+K54bqB4C10UtuLce0Tc1n1GP
MZfAUMOdfK1c7Lcp6SG5eECpRC6Wb/W2mGzcucWM6OK2iJ4JJ4Jk4Y/iwUTDchlxJPiiLetKCb9y
CqgQbtPcB70RzUFHpWXj4g2+sT1fW7WhYh+VOncQ7+IKUEnA17FnFqnl4D7tBR7QgqEGsm5jedDC
il4HIpvzaH7+IBs5UcycPs8k3R6M2V74DkaNMfTEYdS2iTqiSRT5jbOPk/RL2jo9XCYxfhgmddjG
lgEUowDBYJSeXm4rq9HOmq3WC1xytU1jo6i0qvLSwu1L5Wsw41EpBVVob7rBHY86kV/cCj7TpZwd
4Xk9FmKYidbWKecAtGg5n6x6bAGOMFiL5xBgGaLm40dqhAtK6Qr6aV0XbkZFyVdeUQXPnfQGb6JV
6UzdVQ7hOy9WRYNhauf03kPqo6erj1X6pdDaVTxE1qup+w1FWBfATFZ+kL7KTh1Ul0Zz17KnYG/W
dS92g9ezP4sbDnOshQpVMi7kZZqVaFEp49cavw6EcTky1eq4Smq8UOLWFdSKtHRvetCPozKFwQWS
56XXwwSOUuV+Hfmv+gZxfkY9QTPHhnpyNy41J64fsyDMt5iteCD5J2iBWR5tkkaJt4U6vHI4RvBp
bkxg8/jWzJeI1EbHMmrbue95IIPC+4QmVycmYgdpQQ0wmkPewc31DbFTtRwNHAjvg2Ox63xBHhp9
d3ehTpG77HWV85CJYcUwZQr6fsgnxv01aIf4OXURT2TLJnMaa/5Rj4b0Frkt6TIE39aNVFqMIvXU
+9U3OZn77rsmCooTpImPcIfGu/wUFWPvOo7vpPCUNgtSCSBw+z7hrpJdOVHqkb7yAODMcg1oVskm
HzeoASkoTJBPWQB9GS82/HI45ka7hOs+zlz6EU2/vNQXcRJ/HPPW2qmtlVirbFCT02TBfZqXCFX/
ispis5M92yIhCuvu395Jzsqfo6jBRxtk+vd308MqOfWmcX83uazLOsQeiizZFn2XbPoiitBP8drn
Fn+ra+4qS9kb2hJNhsaDg46/+l6f9O659W3zECtNtUi7aVY29+3DULb+g1wc6YDgCsPHbdeNMJzt
jVvpqfjI1ygqHxHmw7FDynLNXdOzb/ecl5z9bfHcRbU32ZXTVCxAqc9JjTmV8VM+A4nKlUau+AAX
pjrJ7IePWyW+uePMHbQoHHZp85SgJcvmmdRrKzHcTyjXzbxeLD1zcBbUPlVtTJ/cBk5SjJ3raxti
Zuo5HxvTMt75rhqsS88b0azQxUG4prtRsYqCv+YZiwrj0y/UkRZSkc7tlI+5CTLSkluBofY9/HrP
PSXQVxeSfiS7MPBRT5nR+bLr/eiKWH24vzaPAY0PUdwtayUU2za1sQbDhm4xBIV7leZgaq8AqA10
SIdIu+pLZAmjB3Slguvolt/gbVCfiJSI3Ay4d9lNw5KtPo62StYKtDfDFod2yvlLJ1LVuzcA8JDv
XQPR6BuC30dSrC7Ek0s7u433cyOv/EyAO8cwzXReAl31231o8mAudDNBZshqDxK/qvYo3cmujojS
i+yGiDcc1F+7mYvGgAWRZiEtRUqliZd+WeR7Bdc50oaoRhUmFHw5a8zKvfXO04TK/diq7BlOt5R4
5DfcMgceDWdx/wbCBpHXdgrAhVHK6tPguVUr++hQLnqU6VUwvjzBVTS95iE57njOfUguSGb28bxK
vvB+zxoQ0FBfUD+OxmgvLSePLkFVYNA0NajJCFF9tsqtgTTfulJdGE5LgMHJKrDALDiWtpT+MNIA
Rl7BMYZ9PCFq8NsEWPy/VNR29m/j4En9VRclODHZSBtx9KBg4QtULrnyg3o34HNwfhvP3SJZBnaK
Tt684t4MNcoaXktlKJ5dowKRe6f57Ypa1Guvjj432A5R91Yu8oMzwRi/9fzJiq8BHkASlSznfvR+
fd3kVvHeYydfZG6fLGvwyiue23hbv3HP3yjqjTk+EpmZ26ES86HTV92epGZzkLq1Q4XrVtdlsGuE
+hSTa1pzOiqwOXOwa0R1ZZuDaH2Qs7piIQA0iR4Q4jw7YrSKBkPG8XJ+sWYhSlGoyvq+2KiJEuqq
2kpLxHZ2UHQqZJOGcfyrnnty/K15G9PT6jkDgraTk2/jXl2NC9PWRqrOwTrzR+OJuof10uJGm6RT
/Sx7DnB9LydOlT1jIlvRGPcOitBWS/l67KbhBYk/uSI3m/EhVMTBRA0VFiOiglasgR6fm0b3vl/9
p7FwQGBJVBWk9j8vlks6U/+gc8Tb3l9g2tYhwstYCEWDq0Tkgpx0tQeKjIlCHqRPjp1ih9qOyVcD
VJaZUomiDEM9FaV8rSeR62ho+oQ23vJ5LBr8PNzwFV/RU1br5TdD6Bery4YPMWYCK9fuvLOemsoh
NhJSiqGg8h9+TZNM5WzR6O+sGtG2xm/zm4t01Ar/eeUxSCCfEMRYlJHtYWMGoYW3kOlsU486Zs+H
vA+VND/Ehesf0VHXdoS81qnTPLxCW7FItVZ95DY99aFbXGSsluZ5s0PKBUuT+Ghl5bs6srL301j6
a4WQiBSVHR/1IO03eFVFN0QQq0WV9tO34GOA1Ma3lIfqYipCdQtzOF32XTk9AA15FaiAvs8rPTtk
JFyXOJ4r78YJEcyEn72Rs0GdvYLi38wOXTccJEAPd7p/K4Iav4+kjp6reOxWPCGzp8psCeH6vHps
HSRryiaCNFB6FHzVUnvwhxpmm+bZly72jI0WKOEFVEC+1Ue9RHAqt7ZunkynDmDQssTSwM284oMd
5OuQZM6tqTTj4osyhw7DeJE07hqzN9D3HEiJYKuHCLrSkTzhq1bUmB3AWs3WAKpQyEQp+Ek2RZ6/
9yzFP7kxCQEDTcKHGTdlmQ5UFrh26zanprytM1Pf9bb2WE9Ddo5Ij5xTG8uGReRm2vJf//W//9//
/TL8H/9bfs0T6IXZf2WUgHK0Vev//pfQnH/9V3Ef33/9739ZrqnaFGwsR7Mt0zBMTWX+y6cnJNxY
rv0vcOujm3PqWpm2UyIan2Ay3trGyirG8aImIYFZYzgjZ1J931WtfyyIKy5ydggdZdniXUNmQo8X
Cv/bwzjnLfBnhyXL3wp1gUc5ouR4BWGj8JeckkOcVxqOl128fnvNb+/jA4w+Nv74IdCH50An/2kB
e7xgtQdFf27uV3Vzn3wbl8vYh/AztnPrIJ/cBWKn61ixMUDWYp/zEe572gyrFko6a0yZ1ZaHvX02
5rG+NFuQtk2U7MckeGrj0EFU7NdZSkzfX1dIwPbbonF+nZaRwJlfch8vgZSW9jRhJteUTby5137Z
0L4XfLUp3gpvgr8shxwKPwMY9oXa6NWtcwfYBtgkrhT4mLdUQeVOC6uvclI2nIETJ7lVSlHdKEn4
C09FOklO9XXmrroWX+57N42MvW9uemHjuZpm7E5jb4yXNtTNdaoVeKpHzXiRjZwYYSNdWtv8mqLp
vZPjPFgq5ARTiIFIDe2CKtY3ph/5r7imoAY7x5VNmYDe6Y2T0qag21XkPvpwWs8cWVzHvGSVIKt5
MlQdMfTZ+31yCWPHuEm2SaFuSgrJ50FPIWAO4zdzFvOcumnagXIyOcqKJz8Q1Zfs7wun0u8j80WC
UvWXHyO/rNGi6osex9YGNd/4NCZeDHrdGuqF7IuyQakcX1B3k+nppzAti3HDF++TpQuiz7AMzsJW
tIVUUGkxN9qQs023Um4FmFcCwr0cL6bZGu8CcRpn2ZUm94NzM0RYxNuus+3IJ61A9w3XggK8qxgP
roQQFF3lL01wP9uACsk1A5tacZZt53s8acnFmAiqL6WpgD1/A8y5kVfo0+irEjmFJYabeA3JQblQ
zmBV4C1BifYJVIJMe02simr3EGDFnJTK+8j/JodtUVICjaFZBz2ryAMfFEptN2Qjzk7IL3Z2Wlfh
wFvVi6ZQ8OMcXeMpVYV9VrvhPI6cQYifu2RlarG7KaHuPjnjNDw5zwaWh9lSrXVtkypphc64usxh
ngS58SEWefiaYXC9RKYqfR5LY1zrSh2j5eEauylI3H1ouyTVM61DxKrtHyMNN0c0VuKtpvim2MEZ
1pd1WyBsbn+ZMt14oaAxYBBR3+Ro7IQ+pC7bW2p5PW4m0xUUitEPHBLgCbIqKLu9EsHLnsuJ8Txr
Tv4nSOKoIc2Ovk7SsRkAoWRfgPW8sRD6vnfVAF9lsES3OgmzVaK53RWqWbGdjK46El01SAYW+RZq
63j1zShdWXpjvGv7PiYbzQ5fVREKqSGAqzhDL7fE5fixnhuectMCMDD+o17Xgwe2TXUBCjm/yL0s
Jh7axpV1tYyvtje+n5pCnMXMCKwjxVu2PswFSf9zJrxUvY58mpwdQMhCssg/UxTYDYDtz13kpNcx
zrIralWb3sREG67/sEWXPN1CXa0fQPBNa72jNGo6rXZPtfW5eKoNPn2ZeANbba4Ro5vWMvE2ZV56
KR3czeacnRzKivKhsXsRQ7t2cIRT8+osG4UKzLDoAa+eoRKBiDHBfc09OavHKbOyP6rpF8+wOrQ6
w+gsGxuMLhCo8nM6VsoRkdEIZTOaVDVgwso+8Xx48BHn0AoN42IBsBc193WkmeWXjhToAvU3FEEn
BHIg1sRH2fSdG3Ms57F9H5T9t+m3NTZwtLxvD3qvY96No+v/uDLoPTQ91e7V9clCiawjUI+SW5E2
cMIR3y9Tob0L8aC8AAD9LHulTq5T84hXScsuTMChJ+Qzbvz6+hacHcaGfjQUJzlhmLCaVgZO61TY
avtoijheOqk1rEeT+ih3iuntwRefkt4Ax4yK7oc/hBFzlPBLFKELOFcgQR1LtWxbRhk/RxGxwLnN
Vp11WRTuKu8jQ12KcshX4Cdw2v07486RdTz5VnX18hpW0ZxTl0OykXn2t66cbabAXLh9VGB0IPZV
6V9rv4A8roTP/azomRX1uwRTDxR7KuuWp3G4zJ0qAp1Il3N/hi0mgoVyrWIalMV1tArlrKLOaOqI
WLWd32kiUf3Pf5R/i6z4mwhHVTWA/Oxylv1rZJVGZT3qnY7FoR02q6lvyIG3zQkiZgKM+lR5jnko
MzLf//xjNdX4Dx/Gzz94/sV++jDefnCtJb5l70FU3mKKriud8Hsrnfk6JaGYpzrPkDg8ihi5/7Xg
fH2StnuwT+OdiIW6HCK1e5Zj/YR7Y6s/yU6GUtDKIR3DVoyOfyjyT3n8vseJ6TUrQRHXAxUumzTe
+7JzVgIqxqfBQCKLANY7xD0KnYQC7+U4/o3J0uUAewnbun6oepD6YOObjdbBUTSr0bg6OGz22hji
RS+0s0invTsYuITMDXRy9+Aazec8irTvQ63VQ+9UUA7UQHMSWYMhR5GMZNz8iqwe23WthuLuNTRi
onMaQSYF4xCBooQ1yO4QrlLgi9mhmnx7G+T6S4eB+QmNRdS1A207m1yCMGLorRl7UZ3ComibhTpf
zotVkWvb35bIriFMbDe63FrL+72VdSZ5GfdLJ4bQI78zckR+D7ypDfcKmmkb1y7HB9kEGZp9qa1g
KUpi9aGsy69/uJM069/uJL7RjmurqmEYru3ov95JWmsi09hCkBkd3Pc0vybKSKOD5hLw7rt6SHYE
8R+1EpeKCpfptT8z9Y1psBZ6Prkn3x+d9+4DrtDRh9Lv1RNO2d7CnUn/8YBGTF0rHx0HL9xedD3K
o1r4YAphHgpbbw6wxpx9OIeiyFVl516BFjD3pjlYlVeyEYZLXb/C68efZ6NBj5CVDLQNWkUEdjVy
onuzyrf3ru+iqEcC/90Eq/UieE/IcR0/mkfDRQke4D1aYueFpx7010E+F+UTstGNaVf28G4drGj2
gZ60x2QSMov1YRxz7RYk6vTstyTK6cjGCdMzXinjA+xdREzQqFmUMYyTYAz1rT4M8UIMYCL03HDB
ZWDjxknBUM5NbsQb1QWxkuKfToXt74nC9rxNlhVwxmfTrLtLVhrAlmeL0NZyUFg5TwzoBHAYUaVd
ejDNL7adt7uwNr+4TTRc7LkhzCMmLbIMUh6l5pUclIvvr5BrinFWYSsOcujttZFpjMfSMTZv663C
4e2Aits4YLbJMizW/3wrCvO3O9G2BOU7V+iuYdj4if92Jwob2w7DtgPUFZVo2SrhK+VODqxTHejY
iaL5vp86LVsVKm4sWph+Fn2rvcappiH7n9e7CZDHSa8V/SLmRlWww+YOGFwVyfZ5RF5ZSV+tjbKe
yFP+vVROyKaf1DWY1GHn1ABu+hwJOjSFjijYBc8uugIwmxAQC4QaPBtW+JylGG4qPV8atB37F3kV
/rjKHKu7j5GaWPzzX8sW//bXcl3dsXUVooWGUeZvf60GnqI1mm2x0XXDKZtVk76+5Rffco4x+9su
zpp3cqjoYwRl5KWpQ1tqw4VSJznqLDRDESHWX6T96m3MIQ1+n5VjSQ/Ae8izj7gaIuQ9c/b0ri8f
3V4sJYNPsvqSFsRQhozOUY71tY4eTTv6K9kVjcFmA2t+6bstaqE/GoU9oVzIvhELnK9ydIl8DSy4
agz1Gc0mwMDD8FcO+xKqcVuUx7z2vzexD89j8T/3rfzcGVO8yNti/IjxAo8Dx6i3HDunRYWsO3Sx
KFl0cqdItajeOeSWOTX3g0kEGUSrf/74nN8f4AiBaLqLjIdwTF0DGvvrtisKs8WPhoSQ5faPjiq+
unBt789m1YMjXM7I/PuT26rB9ETTk3yqayUS+ECMEcKcH9xYrQxnIyu+P+Q1V/vqoRd0kmv7WKQ7
VGb+fqMiur+RfCXy/SX6DiFvZOAxmCaDuXVsT9+3joblzCzmKpvBDtpl7SrmlpJEcx/Lla+wubKF
OmO9phbMA5mnmqIBSqHhmP1VdFF8lEPR6KNoMEYbOdeDeklKQx2PihL6GPuUVF2c4UWehzKzrh4D
jJ/+01DGKnl0kqsEuk27fvwqiz2+E559oSpPZoquud7mPul0ZfxAlhj/1nTEvxBEsoQhyyuErlB1
mqHJXRnmq9Qzx2Wv6eEfQkPN0H77hjqqjg6BZpr8U4X5e8Bc5jaUlkT3NrbykT1oF/3wepdXFVRr
G93A89t4VanY7o5qtJWm8UPH+cStagd3ij54rHr9WWYcdEedtVcVa9XPCQgvhJBkC4u4K3W6vYVl
6DoOeLymc+OQ9+TubnUDx5oKvfoh4f++JBLsNmaN9tTGMoHRpZXXHtTYQbp2NjeTjT8FX6fWsI+y
Z6hae0BbAqiY93h/pNp6OGzzTkHkSH5xZL9Q7H4xyC9On3Ca8fAdbjO3PamKBWO65qjz9minlKmu
nUbFFlIY1I9DkZE8k8dIx060PTZR2iEoKnMlzejT3Dp24RC8yHFHJN/HbeRH+lp79u4ObrWioBQV
usdsqKxFHYeY6qX+g2wc4CoXHG/9BxuZAqP3IG/PQ3JSjmMOHS0DfpMNlkuQrOSgEXfVti7YjORC
rXOY6ZAWOkcktuZ3L9QQBhqP7vum0dnuCsD1nHafo4+5i6KMfVJNXdn5cfde+hHKJsZ3pVq89TvP
0rbhZEKJwVuzd7AGsvtJO4ohNkoI8lz+1C/GuD2Cyottz7i4JjxjWyminYkLqb3KlKghlCn/8PQx
fz8MugZnwXkDA7dG1Cjnfzp/tF5Q+Tg8ocGtl+VV3q2jMrwzu8g9vN3Pjc8hwmxNdf3TWI9VRK4k
hwakxsquIFxaxnPTl+kXx66f+hF/dh4RwJJ+bEH8oFNeE4nJHcgCBbFwUzc51PlQ3rrsm52Ezkvq
WdVz3vBdjjrnBeOw5ikDXi/nFLPpH6ss3cteqFKAalfaZIqDVaLLPaIwDHpqvvSEQLhY99P1oA6E
XXJQVH84v7m/7/78+YSmY8qqajwCuPh19x9KowoAgrpgjdy9nfrT1k7SbOEHSncJ52Ygk3DRmqJH
XTA0lj6x3DrxHMfYVnmEfEuu7eWS0RqevGoi24v80cXWWqS0cDKGiKRf7LmR47JxUx1hsymxiIRZ
+32MJejKeGhzHBP863RwRvMbzS9N3clbWeHkLuXbvU3IboaepFYO/kmO88z4/rPKmu0LPAnpGa9+
RajYWbpkAvYK9nrPo11/Loag+6wS0TnlFoOPuFWKk2aH4sRBH941WBKrWBmpLza66wQgj+dRfqHE
2chlBSlutoimX3+xIUk/eDj6PcAj0x5sHTppolQI8oOWRypZ1dg/+7Dc3ftdjfjlhH7QCB9skQFU
2srI33GtAt4857ViUglw2hBqnI4UpNNwO8slsvE5ryz5o+BopzbIo1Tx8x+igjlf8JZj4Qxm6Zrh
qqbQVUtQW/rtvvAcdQyHoVFXFRYE3oYnQU5AhBGilWBa5xb418nLIYYCwLO/hRydrdUhLF8VfzK2
5Crbjez6FkU76HzPzdRbZwXPkJKSNH4qurt1TZEfJYmKVB0WNXNXJkbdyrcWctYSA34PQc9nDPxt
5OBVr0WvB8d7t5pz99J/q2+Sh05rwcHotiMeJnu8RVBavhrcUMGomh8KtzFXE27BRtokh6HpIVSU
wa0g47xSG+xUsx+GnV3iHNooR5BwxNazjlWB66JJxI9JioFnFphp0skqEiScs/JQ1y9NN4VX1yNX
W81IUqRVOYDNE4hJh1dtKmpi3H6F3rF/1vWJcwPIxGzbeVl33y+FlWLx0aiIrdQ5tPocKPvMbB2E
Ga77Hk1PyWzNIeRYmP/dGuxHL7Edd4vcapQ/BIW6+usRaP78HZvDj+bYrsanb/+W1mm8EAJ+Qjw1
WNbVHgptq6vkSIpZBjMRcXCqIz1biNrWbrgf9o++1a7lZIMT9K3r0RkwxhEnA5TBtZL7+mD5Q3lO
6qJZVEHoP4Qkbp8aR73JmyS2NWPtuj66GW4mNvizoCES+tCxcBJelmqDYTx+teIUoAGg4d2D264M
YsphS/FsPKZ9vEaaDjXiqdwniCx9QYYUH21oxc9VYFY717eCXVzE+jP5dnAkE1pOaVgcDT0MP6BZ
YSDBWafH3CBVMJcwrcNoobA6jUlmUhNAfC9syn3a9y7BfRmj5YHSAsoNtnbBMIG4AwfVV8JAhWps
Cid8wsKwc/itk6T8gM/5m3CqyPB5cBFfXsmxjJPlyswKe0uRYVhzMB3IZTgUbg3XWecIhbxUjQtH
y03Vb03wSSkK50uqe1gKAsKEpefVW8CdwUHpOvPiIgyHzITnv/aDde5zY/rmmhbIIN6/tkJjXaS4
0hqkJcuqxm6TYHvx91Ahe9U80Qo8bVn1m320C6t46TuUQ1/UcjioCm5mHTn7gwyqsRZpHkajWcuA
uwza+inw+2Ug2nRZAqw9hk4ZvOOwsYn7xH5NoXhunKayIDXSzfRX9DeKD1nuDvsCqaV1OA+7Tvw4
lW3+XKOlVMW4hRJeAN/EFOS1JrRatrCfUZDMjWe27bOBtMyr62XxBuQ8Akep2r9WDu5KePK9H1WE
klyLSq02Lysa4Got39krGOny2oVpuIgDr8S7C0ZO6oACA/7g36VSpwpqKLH1UuqoFogaBd+VGh2Q
aLgLlB+xHkiOQd9vmh5iFl9Lf0sKWk2WUdXgNOGKh7LMmyddK5HKcsyXWrVwQjAz/2qirXcp8L5e
oG/YfNR3DcXBpWv1wV6CJTNzUrYRrqMriaREJl1BSRhUhxaC4ejdS5SEyWPnqmgoGwHBJzhYtbGw
bOrjYSPHjKaKH+1UXyhmFf0hiuCZ8PvjwjZUQXhuaCYQMFxhfw0j+IHgE/H3W/FQyXYNctT2qhyN
vRsi/6iPrbj4yEZQt6QubGfm8wDuaq2Xg7vua996VjVLw+sjuYVmkFbLqeofPKNtLkoEZFiuRYsB
akTsIroPfBC/dRXGimVyKu/VfTZfJZ7QQBEjgvOCnGSwKF2O5Qk+C6MejsFxKBGtMUgxgn+e9m8e
JgZehA9NhCyf3aj5ypy7clZOpAYaCC1QvZxdbuUm2vRJM9nja24rf0RlMCmmHgdvpXlnJ8reE5H6
CVMCazmJJjo7bv4OpajpQiSxMdIYx9BZBcrgN6NIGafQdGdRKFAXW+GLaDV88GNjOMo0Eylx4uwf
zW9j4AvSpV1YESWp7KDrcXkKOAdfMTnIrmbiJdu8JUupdPPzTg7mVnIosrYEyuUWWx5hPsJmpE5M
S0+ubtAl/C8C0I1klS5iREsFLRe0lUqUBeIWj1GrD5HLFI52dOaw/635bay3u2rtu3W1KLS8MF/8
tKiPsnGcM3Y3Zvc0pO5j3AQChA4ONveqHgndR6NFgG0G14Mz1pdNqQBANyeAe/XUbOWeIpsR6RtH
b5sr6XgTSnXAXu23sbpGVwC9UhVhIFlrfevWY0EkBvJiLcMF2cQJVhM4d6tL3KuIK+Sg9PA0MSuj
KBEui9BJwcFp6ikmBw+/VgueojQel3gBdx/0Ifvo9ab7TQxfccyjfjsGYt0VRvwks3KmCWGjQaV0
J3N2qN9luD4ZOEyRsvNL3V2PbtBsu+4svdfJ9VnYBUYKVMaoe6WG3kbGtBJ+3+2kXkBrP/rktp+l
2EBNhnuB5oFykHMYk37T/bBddRoRiFQ1uEsgcG6/RblQ1pMH5L4aWu711gRDVtsXKw3/CpSgvaEE
WW/jzE33qtMPqP1jeC1tzlX4DIrWW5+0HltmM/G19b1C/M/BpmbN28PP0aZGuCGEhiC8S/7ftObt
5adD3IjtKMJ5YYulb6fbX3KNc2IPpXORVnn7HiDdKlLj6WMTIheRpXW8d20gPn2pfooHb+B5r3Ov
z3vFvclJHYT9M3jNeGkWTnhQy8xYp7GvbRCy9KN9nrj9yrf8+jGcm0lkxSovGoWnrxuuImDjWB2M
qXFIEZZfBbYJehallxdKewcp5CrHvSHsD7Wm5S+QOQ9VZXJ0TmycUPzQv0ZhZi+dMbVfIR8iOzZ4
3zozOoDUjo5WMyZrHVzbFiald4/yZVwvawCjvU8Sfr08A3eTltnVy7Ts2sBt2uRWnmGg68QbP0Oi
X5l1IWw33GWqH54Vie5o9QQ8+BRSgp6hH9ibvLbeYGwh7AKQr7s0XkUejscC2etN06HzZZcCEYSg
xi4jNCx1e+/nmYiXsea+q/BFYQskoSa/fWCq52ytepU9twiAPGCqUdnGBjHUNRaw/vmtibUwOEfQ
/xaFmwdnxKvgxiIQdUkQYntI7Aw2FEpaH7XOBN6kwisGzMxHOVivmTr/D+er/texUB0XVtpEJ1G6
wTP5SzRDyMIso5r6nznEynZ0PGMLBxMzsrgqX7O4OxtWPTznim+fQyLBBc672rEpfTKYSVAslTTI
91LAo3YLcztOYbKS3zM8vfRL0ToPne+MqwiG6R6xeofzUKnvoAhUL15cXuuZqF8OKtyYsDT5v8Hy
/+AlhvUwhsqwpIQxbdU5iSAbS0WaL630K9p0aFZPKKPjA4rqkSW6HUUr7cUX4gJ7L/xcFT4A7HzE
ZXr4Q+KER8nvXzpiU81RNRdAkWNq+m9fOn1KhzHoU/5wateB0++8gyEKK1vIS9k0EabJqmuYpMLm
y7cZ1XkfxeFBV4LuLpscN9ZTWADPG5BF3Cez4Mzk8Y1m+9Q2CbAbbwEModhPbUctasJRfEzJ2kS3
wDdrH5Ez+6aEiv+aUXIkyTRiB0bgukEiTj/2mmiOuqZ2K2yUPIomWvkoSwey+Smytr16YWdW/qj3
aJ4DJ8TVMIridR6J5oSe7qKZP6kBpYYVcPfklPXdcM0rgQnCVFs3d+rPqYMrZzMVxk5WEBqq2oc0
RV1CUCB9RvgEdSOF7UkZxLRHS8pbyIDmHqmk/Heb5rms+JLESl2sOyfybkidSdS2VdgXKp+CY29L
Sj/X4eObIUx/jNxoYoEtZo1OSuxGxZUNHnf5NOmWogKhinM6g7PozQxNv6hIy137PtsYXuwedKRk
DoJn+Kbq0vB9hi1Gl5ScEnrvU2OPzs1y6mIb20lGqORZj3lgTAs96pcalfkl+rrKqVCL6DKEE9TU
mRiVgw/MIwPCQjGuu8DxrsNoOwgwO5wJqky5yqYln7hrxarN4+lUFPVHRdfaZ9nEhf2+MimDWRUS
FBFFagCBjs2u3tRnp9aTl7L20V+xbPQ023anGzxcZDccva8xBKorOjfGY9dXL6oTXMjePEjbwrdm
yNTPNtIY+7cheQVm9pqQ3D30uL8SKPJFR+r2aidtsiNF+f8pO6/lxpEti35RRsCbV3ovURKlUr0g
ynTBe4+vn4VkT6lb9053zEMhmABIsSQSyDxn77W/u2W7dKDSHPWMKd2QNXvu0q6zDDomjH95qGeu
vbanzFyEYx0fu6FP+d6W5bPcKLQ6ED80Z3/yWwRmBXEfamRtdcRduFE4rSi18nnIwrnwY16bLlZJ
ihue/c7jxtBX7q4fpupGZQAmaZBj2TTTCl8HPshsnKp1NHYspJXKXHpIva5JhElLLYP0BLxB4f8W
uPxFi+mB2ZSyEhiobpRPMOz0ymbUdcRHQ16SAz4gx5IselVHqgDmExdRjTeh5A7ruXgvRsfaiII/
fK2TI8LKvd+OqTPdnIpooMEihUwO1SGEgE2hdYO8V7lZ8x21Rc+/gj9CTpL40Q6+f1TzMjphFo9O
pTb9+YjM1OLg6+Ny+n3w47RIS97ozyFbiywsAYnc3h/Lk+Rz5CN8aNz7RBetRlg7rNPCx0hzxEuW
MTtlAdGd5LDDG8HsO6r3cmjYXbG2Q7Tw95PrmApn7kyr+9GyrwlEpdB7P0rw09nWdDL0otk/tZyD
0b+Hqvme6ZX6DPfS2Cegwzex6dTcs75h+u63sW4XO7/s6Sr6pXFuuIWc1c7OVmjB7e/Dr8iP0h/y
uEv4zArmDvEjmc3Cu7eVbKNkSBLlolsvteIUUe7BLekd5CZB53J/BPb3H/ZBG/bwW/3tFAWYRJAq
6j4KHoziLSaybUR2cY6tDNe44kyPQZq2S2b8GmQ89intMD12YAh3FMNZ5MynGE7Vewtzr7Wpuy40
u117uZW+zpXvbiatRYbp7pmD/STwiCuz4g9EnjeNefAaQycIsNq6tVCfTWNMrrFpP2lkuuwSkWEb
AMWQQhnk7t9Qt0NMilt/MFsSEOOiQPTZWRtbbbqXKQojHMWa9bMp6LmLsvtGCAvruNTJHz7ODeL1
ffXHGluspHL4Lh82ItDbTlCvwRDl5ha/HG4bhPFBqibrKgcgiWah2LqdDw7FMYrnSY3DRT33AWz6
AIh93JvndUR6GwhPp9xVWdZbL5LSJDeOOhDFU6L9lkNsLPWhi+12kdup+BdtAp2N/7htu8yWKc+a
rqYo2ud2u46rf36X3Cva7BGdXf/KNH3AEFKVazkMrTLnUaps5VBMFGfHGEWY2wfFCxCRVa+7+5zu
RbCIvctg6e4vuymeQZbGX7sKnXbijtGLV2jxWnjM1dKyYnVYFMMhGwhjT4CULh0SGqhOWgPZdkYW
I6QURfLSqRW9JaBf4wz9ouyhYcxNv8tdRPj9uV8+SqPvualX2sNdGj45MCiEiTysqafwL+u0kciz
qE68/hYGSbRWCq86tRGSgaj2u5eOu/uz7iA4aD1u27F1RYo+XdrezRAdY66N/56HLYdOAJAyaafh
np0tg7JlRvYokmZXN8MfJr7k20S2fGqBxr+7z4CrV015reIetjtzBFyGhE73I/mY4AQrwH8noy7q
j11p2pkneYLcX1TuSe5quFYFy99P+nidwPLPH0/6/dL3J80/jUw9IANJe5JVCjNPm52IMUMoWk+g
rD2k1YL1J0rlpEvUpUz+/Ni4Veds+tT88pdc0FTrfkWWg4CfgL98VWmNcpIbvQbqTsxZtnGN/P/Z
j6YTjTjTtixdVTSENpbzyQai6pluWD294pr7y4JgEPVidAOQqjRrN9iY01vaeT/zXNNWnRP427YJ
PPtRc2MbKRMaglCt9NWkZUDq7fpbCo1yiGYuh48gE6tRuOAbuUzyOXsRj/q+H9popemsjD29EVdC
Cuc6DzA+vF/iKsJQXCu1wEMFqc9uQhfORnymQlLtR0f1yHgd9j3JKD9QZOFXVVXtrSSQbVmKxH1S
PIAZfsn/oFchnIaq4R+dOo6PWAbdbe+036jiHhJLi6YF+ek1YFKbLwVeu7PcwCDgCOFsAGCNr5Ha
GOc003pyf8Ci6nHxSBTN9I4HdmaEK/buzyHRHU3/nMR9TFxmXB2rUreWVRhVS4v8AFLO7PIoD8hH
cp9LXAG3/DDZtdQIV0WeKTidMnFtQMxcSUv7it+xPX7sGn8gGtSvTVGtkjhoHpyKAJzQN19tvo6g
inN8uQY2saV8ikDoT6xITNj3GHyx48l5y3wu8BYfzQeC55udlYdoODUWeWqsPDq9Zt0EcoVtVzXh
bury8maXKZOrTvueKG1J+8RzrvDuykPaqzapQN70HkL4lGeYFQ1WFeropfG4iU0jFJ5kLOiZ6R0O
KAGvJpJDuoPpzmgr+nkSCjl6fnX85/rFJwnN/HnWFXpKCsYSelKO9kkB1Sse0cxDbS71wZwOVtN5
F7lBw5csepdQX8GlDd5vRzyg79fNihvFcJ1LLktF7YpdVCXjExdq6xqK++C+Z9SqbYL1a8kybXy6
7zPbH5klis1MdoGa5kyvnjoBqTAm+ySHzNSY9mrhVY76fFMXkbiRrZc/qZO9u+/lC3VGtYBmbH4F
nzRrcKtx/aiGbrZoCyBcQemY11DvzWsAwzqxSnFO3QyLVdaYj772qE/qDhPH2k3z8IWyrbFVlFLf
aUJ0T30HSZP6vvsjGt21bjT2uwXOchWxHD45yaQBcqPkUhgGwK2B9G0dxta5V2iALORDPdwK3XRO
Xaa15/ue+Qz5CA17exYaITy51+0/Dsr9ctiK5Nc//4n5i36+7aKMcrntapbJJMlxPq2W0ybXIgOZ
0crxjPLgCa5AodZrD1qhT1vNIqtHp797hEHeb1OX4gYWYHWV9WFKnCKeC6P3qm+obbeklc5fwGe5
0U0iKCrNEvuoikLgn3F9qsfx/eMMJQcKxH3VP8h9muhSiGHBclCZyg/RWL47HnPN3OD62Wq++laY
fwA3KN89kCgz7WZad/NZqk37RB2JitGJdtFgIf3l2dNEAb0U9cH2C/1RlNzKBG+XirC1tLNEMFdy
VHCyBOfJA6qFRiAdnOxqk7xzGkOgI/JAa/PuUsCKUxTrkBcyB8UiHIveb4N3p8Ap4Ka9je25bW9m
oazHeb/HSmNnm6W7NmM/eE9J6ymHsr06hxgn8LWv1IkGbT+tZRp14A7lJbDKE0Uf7Tkaq2AlH6H/
fRO1Y9wqtSHtxY1ou3aOfjCGQqxpZ+lvjeYcfWBKP7IJ7mPmm82zZVvlzg50sUVFI55jy/glw3Gm
pr9UAp255zn5BvZoechRDC98unxbw52mjeMN3LV+P6KzpWzIVFIvmWL9x9Fi3qek0VzUNg4VvdtT
mAfmOnAC41Zq/c9Gt5s/BjtlEeaN31nrz3HEbXoVho8AcHKsnauG5JXmwxGZgtjQuDN3g6EwO9bs
VyA47feBlc6iJDnuOoalchhaMawRh2tfHfOnPCGMoTajnMMGXPcUmmL9Db/GWxOO7WNEgvrLDLaM
aZKT2kLTKmfyea7zJtvZQ/2ed752lht9KP98JIeaq2SrwMUiK5/wcV5PsZR2vdp/y8og2IV6OP5L
l1pVP3epdRXfnsNMGBGj6ZIN9fe6cRWSPApJ3OAmSPkcp3P3DLAT37OS+tBnbRrOtpqu4zRpXgc9
+dFyw3+KZmAm9zuuMJh1Pno990kV6fLbWiOizXee8RGoJzvsuLxadYjkIQirwyg9UqUX6guqe+KW
wc4V82JHJM68BoU8JIehUWsLW4WMV8BTEJPCSlFDyyDrSCB2xKOXIK+Ylatyk3oIzrgvNHetqlM3
/bYZGrIg9UUAVfSBcOY/N21P4VBtTLGVBxQtupJIPlL1GGCap+3NHq059A4bF5L5bp05nSCbuYhW
olNHmvBue87NJEEWZvywLKPZ3NejSuph6rG4CDdzE1guSmUHWB4YKhZotU8p2u3EXomIADB1v734
tdZc0PNZpJUU1QaRGYRdeUSEydl0CKCRI7nR52cUFPzPQFXkHuwbJG0Fur/jCsxv+k5srY3hqjh5
vuPq4TBdk4ccmYD5+5DUT9ZOZu5GWi/Lop/6dlWEEW0r30dd3JOMcagGfASZWX2FT5qsfa+a5by7
f747aJ8U45iaDVfFvWDA73XBJf5HLZU8mibuW7rLdQJ6ZewtLuNsYLJaJyWOIMPKh7lzQQIdnKDM
Ip2Xu+R5NqnX3YIJVrVyAwqgH69wPzLSTToYdvFEssOXJAzdPyq1XI7+KL5TwvUWcVFXT3Wnl9up
qagqVl52ifnKrgYl196UpLjJJ1kR1UWvLVauQbFFfhIzy3yshzi9yI/pmBgTy3yMi/LgkNO0GyP1
SR6UH1PHtP9yfhKN0zp18DPKg/L8nvM/PtaKpT8mFiVLuev/Ot+aehBb87nyvcgfTmeG90JBfS1/
utGk7rnypyd5UO76/d7/2/m/3/vH+drf3ot8/Wx+ffnW+mh0znaqPxnyvfyXc+X/U77a73Pl29Dz
3NoQ7KqtQGk+ko/+5y/z4z/7X54kf+b8H/44X/WSCVs+yOuPN2Tyhu6johj3NLuLZSh6+9Ud6ktU
x9m1dNrilcDBeN7ruW5GMzd4kaPQV9NjGIXpUuiR/cq/ZFuXjYkxnXPV1E9WdmXUxHoyDPCJI+my
cabMJ4smXJOtoTzrRqShJRD3H5B0VnCxYQxT3p6flJrN3oqHeCWf1CHOXqdBOm2iaX+/pOB0j0+4
+7fyiiIvJsFEGpvfBcMqnUS1UGKtuBRao948vVqKqs6+lNk0HdoQfZscDtaoLz2d1Zkc6kByE5KL
X7NJtc66gejX0L30i28H47oMAO6jVM6+9JGUgwZPKX/QK37Y55wk2y9altjbIgnttXyxeH4Lk1UV
F2ew1NsEvVm+WP33t9DNb4HSLFy00fN0wDYWEj5DCrmk3NWOoxvBZejCZvFro3tCW0CW83cwWMh2
kmMmAcalMox+k7e5huN2XIYRRLxlH2IMtOIxPEr2TpPPCvgYjqhk7wxB3Vznk+VBuUs+YUiK8JjP
94/WoWlVBepfn9DQ2BnjAjUF+VjUBeaTJcUnCPVm+8/Xv08WEKwfZHBZuuMSM+ui5dI/qcXQYjth
orI6RtviLvtZ0mGW3SMzx+yu4eiBxq11uqZrMXBjmVEXECLaTUZx6j2doqVDc/07a2sYu1BvTyiF
Kmr+X21MIFtRxP5aRj3JIYGagCtXUifoR6K7H5cqQjlMReGvLTXCC2+Mbx9cW/lIMUifCdxArD9g
ufLAx3lkO2vU7FuxlvuaJlGWCX7zrdoG5qWC30D8k0tWrVNm5/vEoxvA3gjlCI7Qe0A3obOOioxH
W8vThRLAVEqaEAWbKHH8qPxlwD1zzliXBz/sMFP7wr8XHEPQ8PTKjFsd69U243V3VV22z/KMzJ7i
f5lC4Wj6+7oGKYUzlxNhyehogP/D/tFzT00SBRtLb6XDNbPGaOGAxj3pXt69qGZGcyKpYvIdgv5l
sGpvx1+Ewln5XorJ+64RSZDD9qLbANe8bjLte0lZajacK7fCjZVV4XbEFqbqxqi79FrVDlY+nPO/
R1lWUYFIkp1M6mrn4C4Z4SWHH/v+21CeR1YNX0bFW9X2aJ6xmmF384qelaNgfRoSHR/YlO1Vr48O
k0azzA9if59YUXzCYTyrqvT6PFl5sDWCkUjwhNlQqmrloWLZqq516s0HP9FqFVwFewu5Vz4050NR
O1hr+Akg8jShbJU46TYTa613o/IukRfHz1Som4szDuMiskXyXuhqsKpd++iqUN7Q7e8i3bCVVapj
FXBxL8yQg6uaK1soxfsAmeqKfNDurJlNdy4GPetB9fhosEMP7rFaga+Vh+gIdkAsQLLnzoseu8PB
qZXh0BPNky7kWG7ajNV2nSbv6OegbwdC905yM5Gr1AVpvf/YJR/FRiBOqZJbmJ8aaz0VBjXQvtBv
YY9ZWkTT85SBRSjzSVv5fb1TA98mBJUSloNH/FH3p36jDbbO0qcnTedvwXNyaAAN3iLZxyGoOs7K
V+rqYXADG11n4x5IFCXm2QnKbU3ExdHTMIqFqUK000DbpDWYHEd1M+6lxkYvDWwN3nht5mQkVbzq
KNFA4s0JqvPQHBOfC2vob+SwimNzqdhUUTVjWmlpm9+otdxkv4Yq9E+oD+4zTMt2N4SKss0869MJ
PhqIhWMF5okFIqwhZfBfPx4hBfmSw85yCLLoRKn/1Kb4J+CB+Es7wsR3GxVjk534GyNp27PXWfm+
caJqD3omWxnMpQ+8fP0UWwLFdC0uctQBj93CntBACMU1aXVGKw7AOOhw/K+ZiKC1bDuk9OdCof7R
0Or8EpCSvnFzajTx0C/zLoVN3Az0umz4EfnswtHRq27cWchaB2by1bYJXAbf75IXWivXxI9+yP2T
BhoEfQ8wacfI9vSsxytNAUIy20lfBWo0XeU+prPlynAwiZiB/7Mcumyhl66z8Wd0JmDt4IxPsojX
bm22r1yDjppP/s9QUg62/Mi9qo1u7lsF0hi/9WfUki85osOLlzcIpymGnXMfN1yf5A8IOfMHQ+HS
vBiyE4uaDnzjPOoGyrwEajbLME4OCl+ceukF6jlUAv/Bh7r3Au4zW4H8mv8zU4+PtmI5CMDvqhqB
ucsNBTs2Es1nJajyRdT45hvUkksnkA/2XOelQISP67Rs7ZIUtDnUZdJc6gm42FrVo/g8zwXukwSz
LNBAQveHDr8mw5JSfWp61LLnBgLoaWC3tI1IeonoDUx5pv7Lhd78JOhHHaFr3JpVF0U37Hz301LZ
AojHb7z7mU5tAEXeeTKZUH5JSpC/vlVPGznU8vy9yhLn0Wwr5zqf1VD0fm7M9JUS9riIZ0F9HZwr
zCQ/hDmAoSY9/Th0zqV3DWePWIzIsakfv5aGsm3AdL3K/WUffYtUBI20GZkYRdS01gimW8QGSENj
OwJ2Et7kdziJolM8NPVFjlhbfnPIl2S1ywdCfjTkh0R+XEY+N8WAQAwBQbeRZyQwCNZorHAB+Jm/
80ztlzcVpXmozbzbumL6pc94n6AN7X/R0yCb+XQnVcFH0pqzXeA6hvsfd1LD7QhjdYmDzsfJ/FKr
xbcevtgzXn3tUAkUX1I+Ohk/Gwrb76gD1U0hGn1Xe1G0Z4X9Xaem/Vh5Phx9QLLoY8LxUW7ooTSb
cFCmpRwmDnLwqFKTQ+DhTzbQkLwKLsXLwlDzVz+ceRz8Je+PsnmfCgUY6QOm01Rzv7coP2zhiz9E
nb3ZVVq/JXVuUgywiPoKWUnXhr5MMcd/rwV9Xi0T+ZNlBdXWKLv8ADsqOalugqa77jB2ecaUnfwK
6OJk6hcrqY2lC21h07kNSdGqGuz0zKSeVMQ0yrzqygQ435ExwfS0G4odQghaV5VaYSFAipeEQ7KO
miB+8DF2LqTsr0qAJhZ2qpwJn8uv5Wi/AJ9Dl8ufcZnZmTiXwShQnfFIblD5FydNxYHx9/3yIEjY
YVllBO8GXh4sTGa0L61FUF/VWFs5QjPhvnTxISQy4EXuAWh4mUTdP8iRS7FswTVmhKrEk6eAbFon
xMRIgX5nN57+ZA0sEVTPaL8XQYQTgV5NrAXt3gGtsOnjSfvSwHyUJ+BZJeOOnFtAlVqJiM1Tnjyk
QFsohdrS6UblSe5j1fMemH54krswMfcnoDg3eaxouG8m1U6okbqjdZcc8D2nBOM1862jbB5FALiu
qtrilsaxuuhT7tEQxa4tCAWfr+OTGMaBbnDZrKPJwLeKLW6laMSYL1w7XVVGYlxc2rxLBW/wFhde
S1Ktaz43lB0e64lkvVm2mybeN4cq4IOwxWMYgMlzo3h4rFP128QybV0i5l37LBfPk2nh2unDAynZ
IOY9fo4Q1LRYjbMG6uJ6T5QbE0EYs3vIM8lWx8XDvJ+ZAtgVUEFZerOAVp2E3bLAGe3ifXCICgZ9
WZyriQsx364DTcF9lo3RRbZYdbX/l6+88bn+iEVKxSJluTpTRXxS9qdGZmw1g1q71F3z1x7RAsYQ
bfwaJoS3m4PeXIyorR8/DmigqBaIftsLItD6sarqYmGWJvwKu6wOLXlDF6cky3WeXQm/ABjgaz/U
1vHB/ZYUxkyBPM0qhnOp698DSvAbeGPcSLC7qBZNh/Jrb8xoC5XMp1UIjWpdoCMKq2FYGElVHE29
dl/zedY5/8KIgip3U5l6a9xUHY11frEkMJVERsbRRq41geE25ymIXtvB/HGHbceN8mwVCYZhMiyW
hhZlL8KtuU4Z0VaOgLHWB7frCKSjp7fnFnsVATnFC0tJnHNbDTaTdNuGEMYpDpCY7X0oz0EJT/x4
oJprawpeEEqeELxWZ7OJQDPJhx8bp9KOlV0oe2UADgJHOBYH37CAAIX9idTG/iQfFWOg0/pzy/Wn
A1mj/u8pmlhVKK1w/GBuK13iFi1h/JCjOjXSpVW39tKs63ThY317952MQEsvbA66amdfxv5M/6x4
GP3Uqpl+Q7KkZNltRjoaS9mysIZSLJy+bPdqGhyJzst+wBFquZ2O1jXQI2fvq367aYbcvyRDHi9H
QvE65SY/CWjAp1C5yVWTtpT7o9QmyDnzn9zSfBvqwKAJ2uk3xdPuo3Kugf4eyWO/z8xL1T7B704W
rWX8UVFWP/mtrr6UovWWep/AsnVK9aV362BLG8BdeQ1HM5oHWH0HegfG64dwGqCOtatBb+GTwiCZ
dMZLK8zxmAwKKpLCVF67foh3jk4KWjQP8QPXZMFaw7ZsU/W1rsx8mWGTPTR8Z0NkVVsa8Ppz7mZb
uoT6m94b1qGzwEEMo14sqJ+3R+rVzgM8INyGcz5gOuX+SjFiSp8Dqs3IzKyF9EJ0LioAXhPOnLRG
4MdfuV5Un/ziXUkxES3++sBps+aKJxDT8kxrLaeqPrlWpK3b2qC7OpNe5QG5cfjrLGCPVGdhUe7H
3gsuNtbwhcBmW5B4v0BkwUsR5bQQdARRJMwo+whU6iI3f46uhjk60N+5fAWst6NbCx0lWiioqvuc
y68Ft04fH6KqUF6kFoUBHTjlRSr5GISeibnNjw3CuHX/yUjjYz+vcBTDTk4tPUz+GLl49axo3Cqj
0q/tEtZ2SXN3a2fNTJbRm/rYd4KHnaZui8xSdooQ9dFB1rC3LJ8eHgbx8dUr2v1gTR7ie71YqkWs
XzXVq7YEFPUHEqeas6OY5bo1lP7mk32wmEGHK9NBVOKaQQBtty3yI0XKv27kPq3qUPsoib2Mg6J0
lrnWgduipcaTMKrUK5GAcg5GsjHxY3G7BFxEPE5+tBQfw2Xlt9PB7q52nAHC7gvmzYltvRCcBhM3
to0V87XoadS85Kp1lw+e/EDW7T6qc/qfgwEoOFRHCj1t85QiUFpmxTDrTcLmKaYkddJwOsaF1h1Z
Cn0DkzQnxjXdMSbV7ZhIL6AcW2aeH/pm2Nogi+6attGsnpCZEcSaZOpRjNpNJ4Pt2CY6yxhyh4gL
NUHsj7NQM83SSz20zSGcvSGUDvuDbvMHno1SFSWU+etsGoPx9HtU2onxVNmDg6ikJYqRZEXmLvm7
GXfxSUsQrLIuLad1hpzw1LhONPdm6peuEzaifzU7gFbgp4VZ/T6Rj7vs8ny6hVb+RYZPhF30iIIg
fmuyiN5p2COmAKO556fqRDMkuFfv/w8tSdZAQs0l5VKi6Ea9XENqT5aaQfcXWlR2kbGQ8hFTMbSW
Iw77eUVqBxluD2OyjloKIW6wlhKVIfhMQ7bpzWUwVzb6coJdRnV0nXuOdiiUpHqK+essuCIizMyN
F+zYCxnl4DZMFbQg+JJV+WOKfI6M5bjah/pUYPH1bvZcYLRsY1p0plJR6J+jI0JNXTuk/JGooOys
0TPtVcrnZ5f8G2Xls3wAtR5zBMUyNWSMeOA+N4iwiPpBoFr+kmLm1qeek+mqx5W01zcdJsn9UI4V
4ki7AJtuIRf9fQZlTDiF5YNv1MNe2MawHhJi4cK+hExfRfqxHYYBmVQzfStUDLp9Vn0hsLvZRkHk
bKeJkEGlbjbyBNwmJat/EGyxTdd+UOPHyfI0fiOo4lXbBXDcKy954sd7eH71kvk9GpNIG1/4fpLM
i8bgoatDcXGzSb8bN+SBUre77V3Hp3T+r9g1qlUnYRNqpVkswhkrpL4suyzC4Tpntcog1r5W912i
NyfpWLJXIBzTS6uwxpeg0IkkiiW5GtR0GojWiGuBp5nKu2UlfCpLjFFyqPP18vPLP5e0zU8yy/kP
hhNUY11s2DYru0+aHtU1GrBTvb8cLKjnEFHRy1QNaMvBKb7lgv58oUY/8dwA64yoGYAndnc0AJQt
2grxjIAhXMhTrDGBaWI7X1o8e2ukIOnJVXLnzFcuX9FQLuWrCcPCiZbH0RHpdqb/4g6z1Vr3qIph
Z6hZ89Mfk9fIDmCYgSdZBF6hv8V5lixxOmkvnpiyVQ+T/5oL3q3KL+2BTBZ/a3uteyq8wIC8hHdJ
8S31YDGj3UV9AxBERPOsbUgf3FKhPk+V/2p7AW4rEcTL1NaKHY58G6iNPx2mXrmPekRb08opbPFv
8+nPtWjI4JSgDcs2TbgD2MH+3s63y9rwvZHg6ntVndzRapm0pr+qDStbhTJsReR4AwnA7PduZu5j
XavfDaUYV0bhGdR23PGoKPXFAI6/TaPRKrDGstLjb3Uc/JQeaxKf87FO7qgzyTvD4vPD0Z1gJ0dC
qbw/CWmVOgAjDUwW1lzJz2oc48mVMmeraeNVzsvzw9w3SDJdvNRqps1zbYqStxk93TcmAFJfzcN/
qebcyzV/ccxpmqLNlh2WJAisXUP/tPJgDd56yNF6QmPQ4Lu5+tOxQ77w1GmRlJnGyS75Pa+KJixR
WeqCaRxNN0Mfv1ItsElKR7E4BXb0WPh2hV7S/tWmerWvZh5sjhdtF7FOWyjwp67jvJH76jIfSEAH
Q4aQSce3nSUdYsnB2ynZ1D1YLstPrsEZsBwyTHnbGtnf0fRaxPWv3HwrdPdFRhvgf23Ovar+8oqh
P3ZzwIVwPWtv1Ja7hCYSw94Pmx2LUGStOgDbk+iatV8xVTDDTqwGxxovfNf+uilMAwBQ1ByHIAUg
biYsgUJzYnYavyaqmt2qyFS31ZBCp4sm7xm/8s+SNMxn34lvcFjcVaVqYt2insvwCf+aAP9ejcAw
nqySJKSa4uASQITxpM374qwk+mayTu5ssO7bZtpk3vh17ITzYvai3bIEcwFD1uOTifN6YTix9gMk
xi6FWvAlLLJhjROoPg4Ycx7qUe1wyc8lNRw8gHKuKL/VRQn2ZKlRPHno4a3sBTfVbRG27nPbgV7o
hGf9JMhn2Q1R8n3Wy7p+dkuxFRzMROhvvtFs07BRn9OMvkutW09yN/V0f28x/8DOyVlYUzSiDV1n
FVrGV/zx2g7kBZUApW3OgCGWrj/APqpIAsv7wnhiRWI8JTUr3p70nIPZqMZT6pfjWe/SB3lQwpoJ
RuBLq9vRtuHiuEeOmcdrurXutrBnL9NEuIsQGl3CJDpNMzQksKlBhmWMH4GFCE3lHlVnnKv1pp8X
q5nwzolwm+ccOj2GwpBqr0s8Nq2PcEnDT5Bjx6ayUNEgPORhAbf1gJCdRWE9JYeKRhVJJU9tZ0Q/
PDu9qYnefTfj6ovWWM63wm2/EZnBlT0O/iBIVfvajMABRgvdatcM/pKCZ/QQTRP/U9LPtKCKHvop
7oz7Qy9CnZFMJcEEHJDnykcdayNs65W7QZytlcS61t8jshg3FfHLi1izK/PQR/lbFY3avkR/+CA3
oqPKYieju/jYJx/5EfiMVoGY+nFgKv0Ea9QBTJv7wAz16JupA78t3qZ+7V9aqTb/PZSen5agnm1Y
+Cqop2QjF1oaoVpHwChU5SJuLUYMJUrkB/QENMqlixycTorHtNg08EfytaPkXA0Ta9i0EcYtt4zX
d1oWCcubqeRSmaV5huVeS7Q9VtRo4SpTcB2h71ybITxbYxkdK75CVztVle2IIWkph4MWv0Io7veB
U+ffzSD3kBorNyTuwTlMrfytDEgFtkX3kk+0Jpw2ulRdbt8s7bmcL7y9gqDW8tGCqyAauC7HBvjV
dIi2epNPZEPzCXGDigC8QIMWqqsPOIrVB5ySNFaK2ljIAxiSi73h2comc1QDY3/abnLDMN6cXNs3
fhP8EDg1F0plBVe8FtMhaKkisBZbBDOWVFXd72HqiweXzu+LUgLUl7tN4e0VG86AsDhLuLSWA1sc
m6YOjtNcfRixpZ/Qcin4xHNz4RE/TyzQ1i/19CWN6WtRGKqWcggSdngUWbo1aKJwPRj0DZ1E92i0
9pbfRLin7+Ed/XkjkkqvFmo3uKtaw7BnEGj8ENXKEsJfdaZl0D7IXSGGrj31tn2bB3vKlPpbVjTt
gUAXFmnzEFjGsBps9b0l9BmHkDcSXIiJ/NjOm6TwsQ3Isern4VE+khvy4pulHeYu9g6iw3Avapte
5NWX3it+4PAzFBgeUaAA4K5iak4ZH2GBPn0e1PPGgxq8NamvL8rOERcmBa/aHLcuR9z5/jKaj6kz
Xd0pDJKlKrHF9YYcObYggKh+uJ3UKttEYza+eZFmo4Au25M8im1vaTt5eBsGrwYvQNj3/KQMxSXR
RyHpYPMwdiKfe0sdHQyAZ4c81ztK4eX/MHZezW1r2bb+K137HX2xkHHr9HlgjiKpZMkvKAcZOWMh
/fr7AfJpb6tP7X1fWABJyxLDwppzjvENkq/q2H03oTEMLZaR2eoI2zrlEbFwAAe8CrazzcwVWrHV
ysx+N6G5WRccNAgGS8NJ23ujwBxCYtylZ0C7bLlibUhzcy/8X+5lfsCwmLciTD34prcaXYKYa1+W
R4AXtCB/nc9HhDX9fBjozor82gZ4m0uxFWTX+cYbOepNReNSU4ZMhiYNPXxZcnElWVARr5xV+e3X
fEwfmf16j4TPkxDUJPk2Uez4UwBAbX6CHXXB0sr4fESdKpUHgdVuR1jLS82s4TQJT+95+RJaVdWh
CTpr57cAk+ch2qhAvATP7x3nU1TW+prmH/Sb0dc2beuREMIuAymJ3I9z02d0CDcUNb8lVcFw8+1H
id87XUnf+mIqjr/NFc3eWWZ0AntYImMdaBHOh/ONCrC5cFydsp5Hf90w567OAZEQf11MaJP+5ffd
GsmsDloLIexpOvRhY1uShluxqUIX4XvngmT2ZV+12kG0lvbk1kwxVC4PDIkMG+mfVUyCoIX+b9bG
B8LGjN74dZ9e9uvCrz/DJM0cxVsrnaZf5qOOzuD70TAdKREqhb/+w/TpF//tD2Os6CIhwfeATYwA
jd937JhfjEH1YJhGBhfP3hePuYEshNTPRweZ8SXyvISYB7IeIpMyYz7KpZNeoum+YLov95tiM/bj
62DlOAjZKVgPExdlXJq2Wj28l5UKJLTnuKswgEHsPbbO0FzY4RFAkG18A+JHP121FKeho24zpHXt
Lv2k4XxV0JWqPVbObN5MMtI5/fVL4HwcrGoatSJTPyEQ0Rj2x8pedvpQ2p7tLQQetmCVi8hd0Myp
L8TrcAG1qNZSFD0PGCKZ0gtffyW48Ekvh/ZHEb666FcZFdXjjuhO+2uj6zltn0uedsNphifMLIU2
1O0duTRGtK7viSPMHtTMMI8KoQ2LsI7bh1Jz2geRYtMuPUCQfdc+kIqqrd+VAvaA5KrVP/GktYjr
4tEzAA8CuHhWc2DoxH+/MDFjO6BYXr/M9Ev4fahz9SFMVNASffjiWoHYW7qFvHY6LQcsha7iyuP8
KNSKRR4x2yEMIUO/C7VTtRdG7Ih7zakGlqi+eH3vjrtRo55JqTAfVZun6J3yLOtc3pVqF6DI95Tn
JlDLfaZF+SpJh6+D2yZbIp343WJ9r7Z2c/pl/PdJ+N5Da/k6A1TMdh/CHnhNE+b2HcnqG4YAf1N3
WR8E57zXBkxTACUTHRqN1ocpOs2hBhqF4i5kHVwNG0GIagsdKJFtb0Tvqy80RlasyOHXdBrpWeSp
nEZVjpfGSqFDSDv4mivqdbJEP+Vx+vNf2pIpfIhIYu1EiMYJTwQlZAftQ+M18SFOInWh+LJ9CAJu
4ABsk6ixL/NZiGZuLUaUj/Op5QzhNSbAJE0ttPDTz/jffqQwUnWhujBMy1TDozWNX4O8c09uWZyw
Ida3OfR0visXGSZ+nlDmdX1TMert+rbZJHkr3jtvJvbneORajp0n2ERGXh868M63D8+4/PX37iMz
RjN0B5cgmkNz8hI6HwmFTVMwURBhs6zoPY1NemxttGuzScaJ22H/XqI6NipXV2rr2RODKkHF6Nv3
rBd4YgJPnMZctpcit5NNPG0uo6w5OTJXbjogn8e6M1fz3TSUCc6wEvY41BQ7o1WVTTh09YsgLUKd
mpGB334TMNSPMxxYeH1yjjLnQBkOXKWz7ORMe/BAa7aHdTANM9+Xi1q03YYKSu7tNOu30RDmD/xf
zcJuugJHn9HcFZjw/KEYmSOLm1HqGXNeT6wiPxCnYLqhFlcxmobuNicDxh5J1lOt9C3V1g2iqTcN
FC3Zl0HzxMN//Sa8u43/fAGgiaAR5OUYGv3B/7S+0XQx/FLoiJ90QyzmaZeWqt1i9b5TGaptEPb8
ntMOZr7pOic6YAzGHaiPd5pfHiy7erCY19H2qVPrGBTB7n2xUNSnSrbtXZXFuHHmI6MMwPOE7Acs
s72DSNbezUfzo2FoPef0ruli8A+MTv/C6FlcbN9eDSL33hQSYjIj8V8SDfGx3tafexrnl7SSEfIe
tzhBIsZSnLSTtcuJMVfY7WPsde7Oam0EW7q3FpDXDsTc4S6wM6c48J3Yzx+5+aak8bbNhzJZ51Bo
AmWocdfyrlhh88PvpuaMrX/2w/xMnbCc+7xtzFClA5R9ScDSHIfSCtcUz8NntwmgkGSfweTkpDVb
fnucS7fRz5SdXphI91AFBks9wX+J8AfNIpKWIqEJhUESGJaF02j1fh70o1zK3Kq3hqISrFf59lso
R/rpbQV+VQ/3XkXfkn2J2DYxDS2qTMgldJQzWAUrpjr+KdQmEbLCSt839NYL9poHZLjxVvaDuoEM
PLyAdX1JCtu7on2ij2jWD4JYp0tkANMxHdoMYWx8Qp1iHkPeaADM1BNGz+BHDoHcNuBZru1005ta
zWrmTyT56b68yw6Is0PsESTHtWVqUgg02tN8WmrNz1P6dtuQoCeA/GF+gHA8vMSEn6hhoz/XVmOc
ejh9y/l+KFv5qle66wjvatViFlG3CZp2hhruqXIGoq1Kg8I3ZUq2KiuYQYaUN8UeVVSPz2VZ+J+6
qI8vptlToDrKc1e37hZn7xLWlr2S00sXJu5i1NT4FXo72lK2ATuntY3nwTZ2MvHLz0EJRINNPzFt
Hbk8A/l0uK3u8kTpdlWSxocuFPKUeDVJ2mOe0hNyMB+aXrBRq0RsoiDUdlbGduHXXr7S7aujAbdx
0r4nQkX0J1O67sYHTHpFD2uuCgA2j3zgUXJE1vgS+eOb1qr9t77Td3kllWDxwymliuGoKXfRBG9K
J6DTr5tCDOoOmup1vstVAw2MSXhxR4Mqc7oplIJlDuf1fDbfD14r38aObBatV3+V5ehfIHqYz2Br
l15XyEc3IUHaqurNfPeY5i6MffIMiFas7/Q0JNw8dcq90poTgZVNwiC8Zt00UkCpIdYRXYyx8LIO
CF6WIC0MGUgTvbJSIizN81FY8erNR/6/j349OvSqdedLBPeRFRIb3PUOXU/k+JiUo/U8a8IIiR+9
+ZvCwP1YGLB8EnTiYB6eYqyNjwa2giExMoSBjqNuNUxxmKMQAFs8CJof/NFV/po7/p1viuol6ojq
nY+C6ShPy7Ve2d52Tg0jEagZF/iCSBjMmNyEgRevVdV7lOhQGHjjQJOZ8620oJ/PdhIRLXvHeA3c
EU8ZZONLNB0pFPQ7gvRCbO7dz65O1zpgFMRQ7uNJ4ShJaNu2oUhX82k84RZMMR568zMZZsUnT2jO
wfIKuEXTKRQrm0AvxGMKs6BrbTfpYrBTxv5CNNkXBaoCrsROBacwKZAKE6cH8Ns3XyteLR8dNRIU
vOa9Zj80gxOtA+HEF0uaGCSmm05RT2HYOfuucLrDfKT4SY+snvsoZbv3o/m++VFfUdxlBalnlQmZ
4YebEuiIpGQKTskP/Sa4sotkit0L8dpEVrBy6OQdwwJUp46j/KRW8pVLbXdu7bp9jIQerho4ZLt+
OlWpA7b4HmN0EuPLX19rxX8UWwiNmInQ+jWFoYGc/lBsIS7o8OZpDSupv0kLjDVzqKAuLGdXS3fP
NiA+zffjx/zRw7s/9FMqWktxEgy9dpvPdHyhcW6dvJhssLB9ovxM70np3nsitp4dpL5nbAoNoTp8
RRmDOTuhNmRbOr7/YDb2mUnsdz9Io++11x9VC6eNb2cwEApFP6owYO4ELKdVSt/4UGgjIB0/SMat
b8JUycEofM7phi2Iow3Oll5/6px4OP66MUP589QuBrHp0/h1frCVJUQ+zSXRNmAmYFJn4E40wx10
aGsdZgQ7aiHCybZz22s4CGSJRZydqVvDk51l2Rp/6mBL7+zZ9fa9JZonzjcVE/3Frb1sjX7SY7za
h88u+ygzKMm3r6JgM8+vfbRV57S5BXEPgPU2lxssVy4phG56Qnjv3ZeafGapzRdCHezDDPywihg3
X+a7a9L4uFTP54lZu1BVUsZXqpZhCmwbOmbq3mhz68e7kyIJRnSAla3dqxqsISDSq/dpNUjrcjdg
Xm0N7YceD/dp3XafrUjXQZPoyiMs6XE1IO6/yim0UKaNcgwhae8Htit+5fU7BY70Cce2cTZttzqZ
mccHqfcJQJn6QWpbBncFXcG51RQmAf8wpx6Y9m7v27lSyEOQW49+bg1/U0f/h4eIT7eNkI6Ggm4h
pP0I8o9DSsACnMZSEc2eRrS6V6qcLpqSWY+iFsaZpsJrXtvmI+G++r2SOvi2dNLt6sbfBLQ1b9H3
1ET2NU4t1AJRO03RUdLxTO1gOYu55kf0thUnxCvZxrB6f5PZCLVNQUM4nJY3fSgAWcs+2TS6TB9N
NvnLIXcb5UH2FAp5OH7OYJLdlXS3sV9E3iGjmF6UTG0fQj13N2ErTJyayXBmqUHIGxP7HvNdWnd5
yLKqmgBZiQb2rxjKnDj2HtFtx3eQ8chhl1p6wZH+TY8jcWinKUtCoOUDhsJsnQdGvEmUHzNeHMN8
v1EapdjpzMIvHpHGi7z9MX8w69jvN1aYcf1OcwsHwvs/qWXT88vJ179elYwPFEGNjgdzSGp/ExuY
sD5KIHVVd7IxtEgDnxPpOwFprpIiLK9DpxdbW4Ri1XdyPLNy6UeDGhEwpdM/kwbzTGVjfVcMIJpd
n7zOT03bmKe6BHTIBmqC6cafaA42z6iorLXUKvUotEA/K2yuV4Yvileh+QchpPU9LrJPQcxTPWvg
qak+zSyHG2neT1TzwaVONe3p32ewUvT5DPGF/BscMnPWD20xA0IEUivX1HlxNCiLv7fF6tzubaCF
jI0qN1JBv0dIZuwoI2IzUcC1uOqPXniDsheBq+1k0N3pis7Sao/tyiLcedn6sTmu0ijRd4wZNIt0
SA3WNqMN5tvTTeSwj2RfsZ3PAPkWIAnFMACwSV4ZQOG3+nXf++H8TK3Nxh0umv045cZVXbQzdAh4
omlbQh5D8lRDd3z7EK2uRg5shg7N268HKkUL4b0YBrpl/UiHnQLAKMIdFz5rPZ8G7B+BEsXDxfTV
4iFJN7X/qXdt+snEay2USQQ136RZMS5dFtcF9Ub6lOekiiZaZx4aeHkvSXOKPdgObafEJ0/LEJWr
oGtK2kvbzmauRKQc4m26Puchq5IliCeHTvFEeDDr6hZLxnItWqb5bM73MSExAPsnZrwIQ3ILGD8y
ziiXXjyORLCE4VNny61SOsNzIdMFbUc4NoIUBEuk6p69XL/DMYHekXjguPeKrxHXVHgNlnOJKz/c
y1Am67kgrFS6RVsDjdtK1Pa9tVdnqYCS291B0bmkvY+oBkSm6zyd8KdkhXow/Y2KkFQWKW8yYRRn
1CHTkuXduKB6N4br6a6x+mA536fgNVwajdT2scwkGeLVZ6Ulp2tLjOqwmpNk37eH1RQqq3OJPKRI
XB1DqZaMLXASyUHqR8DNZYXwZvqXYii+/iI8h1p7G6sEfoFqM0SIOj3aehBP8suQROECU/k4cZvt
kyGi5J5whi8z1a3qxwUwyXB8drHhLJRCM6BeLLqYpKGZuSWTKcViHh32BvGds8pivrEsG+QHHZJ3
5cWvB+bQOjhC48GMgv3omEczkocuH1wgo15qMGeFNL+qK6PfgrlG74Ymos7qk+pX+hcjsjeSt/OL
lF61nGQgt0KjPxRF7GchhIf3fqx4u1Ijq+dX6Es54bpsenS7ylDvxjxqDnOjIMzym4wa7W4+izxm
pwot7N37g5YsF5bT/IitqL5gTTROohkRVXZlHQANJnLY7mSyyeJPCEzNk9cMCPaT9J1DXabRj7Du
tP28NZ836Rk6gxjs7YmufrOu9dpet7FjX80+tlamqlKnjIl99ezOvsZIU3ZYHDrosv9zXy+14SwH
BpGMod7bwkp+UpRg1Sn0tdDfB6tMKzkKnfDn0XSfn02y53pU98SxUmPMgiBVNPEyV7puPZ86jthZ
wFZ3daUzG5sjgeYbdZphRI08EmCR7FHi3IWdBuHofyks5/uGeCQx0fCfcpYnCjyYXl3fpObJqtNw
H7X2xgqaoF94U0pcpRufS6C52/nMRkVy1hndH983S4qi+LsszCcIuqo/K37382i+L5PErpSdcbSn
+K05g2u+oYsGGbWKAzA9DB7t6uLNw+8KicN72+6vL5/O1DD+rX82zYUYnUxtYq6V4oOOx2KoEEau
KJY2Q6KVWmWMLbWRAXaKmG8Wy8ynaOLZ6OhWylwt8iYZ+FicZZ+y0uKbS51eWWAzzq5RWqAg81AJ
CrXKj4Ow3AVti3ZhtU33GIwY/9AmhufEYmRN91TipUibg9YUb/T4+mXjD8YroI87qkrjB4RaJhaz
coUfkSohHEmn2wX16N34qDM5c50Tnm3lhj/ZuxXZkO46/JDL+dTRmpR9o1offgZLeMMkOS6PP09L
ECOqVbzfpytDd5Q+IZx6Wuoro7SxL3Y4TuwpfVzLnbcg7bv7sTkFdq7+SFztuYX19MpsoAJbTRAG
pvJoE9MtOLtj81xFir7Mg1C8agRu0it9VRqz3jtdl7OV4m6F6Bf6LcM9YSb9oaThxwzLpPMTRFyl
caQl4/P8Xv+fb/3/9d/y6/u7Wv/3f3H+LS9Y2Pyg+XD639u3/O5L+lb/1/Sv/v2s3//Nf58fNo8f
n/Db8/mpP//X1Zfmy28n6wxl1HCTb9Vw/1bLpJl/Nr/f9Mz/3wf/8Tb/lMehePvXH99yhhrTT6Mx
mf3x86H993/9wSjkTx/26ef/fHD6C//1xxOBKG/f/3EMM/97nv7HP3z7Ujf/+kP8k66xqU8BkqBT
NAqAP/7RvU2PKM4/Lb4QQH2mDrOFeZFUuyyvmuBff1jqPx3DQZaJZdCiHJ4YmEyJpocM95+Mz20s
OcK2UG+a+h//8wr89g79esf+kcn0modZU/Pr/D7cQ1sHyoXOjAPcheu6Zn34eqrQUC2rCDpkiPkP
M9DZJPXNzdDjtSYWHuXwSXuYr2XzTc82flewOb/LtIbgkzboDgXDrmclCr/qeL/+hrugmb/PX6ff
zyJqi5fNtimrdf1DSyCOLULpybdG4dgimmrbbJnq6l3H6Oo6FBZdMb2mIzGdzjc5fumkzJSXsgO5
GiKOuFbCgRsxtVYLihoWP5YgDTUq0blkpvUsRu/w/dSNb0ViblOlRTzDgPaxGtiMBYmb7ZvWvsBu
+4YBnKgMqzYPkaWq+yDVu5XepCweuhKTUwUbTU5aYyyPYulkdY732fiamz50QXvZtZrCRKA1F6nW
d6vGyALSxJRoS/5D+qy5ypWim/HYbHeyhwFc7By7WxXxsMe+dOSqoTD3kc0S50F8KRF/L5xWfI5p
66G7oqWGmFjHx8Lv7fp0Nww/fEhBWivCaI+hlbmrJB+RH7l9iLCrm/ST0MuZsEewXLvwVHdu+tgN
CN5Nqavi599WWT7RVR1IiCiRnzGh91fLehnILzoYshq2hbTcG3jZYNG37sYtQ+WrAoXCLCv5Zlji
h8rm7ckRhbceOzLybD3cFI64ApAsCDQpM1Rak/oHIvwjxqDWg1IwxAZNEC7PuMbD/WhV6cbv/Hti
AjveBP8+cJsBK74W7KzGegRMNd7oaPv4Mf3kpOUFiYJdxs7IpdHv+sFWIr25zu32XkFqq5YYq6GF
LF1gGI+6UiWHhDHSYj6NLT+9wLhyL9qkX7CIxb5YlfJ+Jgm8JIokPdiDf6BfRpVM+dwt/V4q23IC
5Ji8s2ERHGMt249xTGNpHLExjtXWMDIC+bqjG2O3/JU8hLS0W5LIfO5rnyFRwUpyKJq82KXS7kGA
TiCuCUWcMBRYIa8PlyY2cNBb9qPRd0hXjaGHsqMMCzMqF/lIUuKM0hrqjqo5VMxJU/XWCGdEbJUA
9kRAgGGn9sLvokj3JLs5L1ET47X3SAUAofwgNOOB0ie+FIdw0KsTaQDTDjMeDzRYYD0usrQsQCsq
iy6zOQjjJZuQfAHmOOUtY4B8xCX6KJ1o3FX2IkMLVVq3zIiGb0yAbkrUja/KIFfG5M5M60a9rwyW
ktAgzaYuBvZjIS6xTWSr9aanwXor4PdbcXljXGjfLMrGc2FmZ79UmivUzPhsQAgQi9ZKVsLX7s1+
rI/ze0ez77sVPo24j0/q9GYSjvE9cuNs78r6zikAfgJxONeNoZ6AX087JXYa0vaMlS5S5UiQ+bjF
RDKsctsu1o2ski8R/oKurcpHtY8oU6eIBUVVn/oGAoaD4PxLnpdXHw/D1z9dXX6u3X9eq2ehxa+t
1LQW2qgpaB8h3ddtFNK/F92UTYM12F21bITXnoaoy0EEaqw8VNZGf4lRiV08TTOf/PYeRZbyXDrF
pyLMy624zeLJd4mlASbVgMG6jaICBagyJt8G23+Im9x8chIP/J8d772e+NEy7/qzzZ79r/8QpDq/
bQqnv8Rx0ZJw9UN4zWT1w6pOO4XIHXWYgpDcdJvK6ICCe9hB5iad01P1bWnm46kyIwKFIkISOrus
l2Wr+hPIxL3zA8nFx2ohEhF+ghADF1tQe9dYH/xzlepwEBrQJvR22V43SbRn+OmQYJU7yzoWctWF
mX4/H4mIbXLkrhqpuEzoaKAEXJKRwZGkYkcQiZBhfc6KbFlpavhQy2IkAdv5nLACz5bu+Ya0VfeI
G8FdBOziz0Yr3VunDN/SLNFeKtZSipfXbNqTiYKEWb0olL2ZW9FLH36pJEO1poy6C/j8BN1m5j7L
XCpLHVIuMrUMwh3r6NKpRvncFYJLR5iWJ9VOvqK3Sq92pqZ70Ma8CuKZlupx8sZ9Srqa8hLy/ZmA
inckAWCDnFAxwNCRhvmoa3IE/h4eKeiau3aiuy4qp7EXuhd0a+IEqIRaqdRnLwZ1GXk78CnkTEpW
RofJcUWtu1dCTzs1aTLA1QDlOMIHJcSydZctiepLIBXDAZucWKg2o8Z3eRI+XEWgIJDa1yGs5BJi
jLGiKaKtES7qeNXC9NpNR5QzXAUKPzmXBk1fH7vdDlB5jQab4QODPz7DlhJfA3ySBybV9savsuJO
rQVHWb4AxrFrU1dftqpXX/RpABQnF5Xe1HODPW6wQuVet+EydYYNXi6kslYmHyjsRGfpeH7HPh+X
aJF47kbDBIPEIj8qnm1cEWpg6sdPtxoj52/kN8bvQcbTF4Odjk41a1At2c7H7ZgsAd/qdc9XnMSi
YPJA1oOC2JlsNrouwEvmrpZRJM4KsPsegqUChaRud3btBUsgy/a0EMcvgW6+wp8KF6pXvc5z6QhF
eSTJtTOYQ10sZMC8aYyStYOtmf1nLWtIzXXrbN2mxoPZxtW2KyyCE2qSTCf6phR8e1ClpXu2HjdN
88eTr9Pgd1vr1SusiwnIepcVfnj468VC+90zw0tigR5md0y70bHY835QJLWZGcXwhvKl2Vr6JsdD
PPUS3sM556a3bpB6KUvlU+sU31XH49qjO1h0hWvfKjoOuD/crYdD0HRgZ7gMDBeVi+IytUzCLfQQ
u3bh7TsrrfEL9c3fvKViHnH+edkmLkLXdNRUbK8ZhzofeqV8VQcvDcdk2eeFtcLpsnpPhDEBucVx
Cz1edbLF+9qiyGzdDelhjGmP5XNEai4Dn+UnSMnPqHoYS1N2k9oRTNJNZE54rfonpyzHTaveFx59
vYzMy3sjV7ZKFm2waAcPsJiDBxNd8kR/IrAAovr79i5IEG5X5J8evWm0PRpmtzMagWy4SJZSdN6p
Ejh0CWrcoYOUawDf2mRMg4zUmkdYekxr2NHN0HliOvi4GaLZzaGuIgLDokdsaxYF2T7aOMpzisuY
LWRcvpoGK6hTgNtV2vxLGIBY9VEcMGaIYtDS9tek78I7SpPqzqyj700tLwOSwfuY3fqaJp1JnDBa
94ZJfmckN0cZH1LYZPuuDLLHnGTZbZaIcDXiKOnrMHwwJYuIHujNTjjZoy3D8gIjDdVZbaU3zwAJ
nWiExiz0cCw3fliEC6+0402IBuWlGP19lFfOlwTc+8aviahxV/2kt2lpvqRJlX12hvLJM57mZcaV
2QKQGn/ytN8IUcTt1cIAGmcNKYpPpXhNZXlfubzRTkK5NQR98DcZCrN378NHjmUIXifXV0u3xVRV
/SluzK063zcNCCCRUjXnUgvrrU9Y8BrujHGTsv7eWG2y1rPYfUTLt6jtVNlPAFIi5vPcI8qpU7k4
yHTv6x7vc6x9TscEW6cxVqdRyb6kRWlfcYLGS+F52d8Ufc7Hmm/6wtAxAh2LmPg/dwd+PiBQs8tk
2bnJozTzV7Tg/X6WnOq+l8EM0UPef9J1NMP4kRF5qWLsOLqlQA87gryi3q8vgHqzAxc2Z2PXcf1o
pv55ioUYhSg+YVixluRFiptSK/UmCRzrVBqRtWpt+4vVp85Ri9Rsi9wtuFZxJ1ZBbdqPXoBhwahK
c4MoJ4SfJNJdKaqj1/vDcf4OKEVX0eB0h4OE3g4ULn0MXFk9iIxgOeb5z70YrG2liR/JRKOcLexj
H1HgmGWz6iaDu9FDD9G41mIT745FFAX3EGSChTNFM6aq5BvTxU9MhtkYOBE2aCGHap87JTOjuLD3
zNZxvOeOd4sU0uMlLOY10dh3VQ3EBbBY+5RHfLzdqi/Pw6xbhbR56OYbkVuLZpKIJfgjr/2VlBbz
WDlGtCRDrFoN02nkGcPf5SVgE/6wISQdzzIEWkcXh6ThfizzVdFbtSLRD5Nm8ZkAAdg7wRDd6unG
MdxhD3osWURaGt1gfES3agjjk4/2bX7GfFfR9iitoCRjg0qURa+DmM76SG6dKV3OoT25dzv723yG
vOY0ZGm6daVX4CGu9LsSAcm4J3dav+q4NqYXkO+ochvc3DmYF7O6FGN2jmH5Hm188keEAD+P5tMC
98uyAr64MVSneiRFYGVnk2Fb2YaKbI+2HOJnJQ5S9m90OsHGjDud0dHKaRT7GVzCd9Ag1Y/IWwBP
UhZJ5MolMzZzUyeIFpCY3WWtdNY8p95pqKK2Zu5Yq0RekRVqpMmOX5SMX53dl35N61JD2jWG+6yk
n6i2Tcl7BxQX6aBz89kmzSATV0gPL5A2fSdGHKGU8it/tMurErbOLUKDOA+Ms9ZSjjwIPNXz2yXv
krevknBPCwOHblw+omX+Ecrw6nNV/ZbV8TWTMYOzBlWTP4SUd7F3r6u5TioYGQ9JHWzIlSheCZFf
Tib5YwD7HXiIw+Z+pPOvuCgKDbMuF5HbDl+LSAJOsMyXCEz2KmvVpWQGhc0SoqSBp4vUQ9PYazXp
OCyz8UoH+bOkffZqAhi9EsV3UTpJLmZTnRThkwjsbFM+isckVq3jOIziIVDtN7U1bhS8S3pFIUA6
K9mG6KOX6ArFLsCft28KM96XCoIcu4QjJ8N6PVqj+6mzwV4aLbbztjWbg2gipP8BixSoPFQnNd5a
P++LQ5tY+VmJanORwcR40opaX9RAN5cN/qpi6Pp9V2MI7Fi0n7CZ+ictdaoF0In4yfHeUCSae6GJ
iICu3usOjSV+3uiqJCg2Z0cw7RhQyqsU3HnxfopunXBFpObrMSXWu1TiFYVrdfEVXWztNulXnsLc
pi064+SH0KvGeOFikL3zgQ2AdAzr96NMdSvAFHG7nh+1p6dUVpZtmumyWqrWOUYm+xLlLWJDVY/J
wtXFTnERmLWNST6DmhoEP1jW0tOC+FOVBjANEDc/j8K9kpGaMMnU1C0aRPQrqNzzuH62I0lAtCxA
GrT+ErCHvLQysk4EQafoJvv8K0X7QmBM2PsJtnVYHONRC1lCrEmwmBUsgH313VPTtbRizPU4vu+J
5z1qXVcdU9+CNUaSyh0dtXtZlFurIvUe8q27EEyp112cn5q2sh+r0osercIJ7kVsVvcJr/Wur9iO
zqcejMJ7DBHGYmztctI9rgoIztKJBdBabiBmPdPPYZYxnbn0qTZCscxVWJYP0sO3qfopEBdVlGuj
Kbq7KFDa95uhRPqBUVMe3MLAHBHWI4Zvo3xs+/IQKg0kj9THFK8X8vR+KDVqFJusQTsoin1e4nTT
iSdgvXlSK1Pdl2Sr8EXofphq3oM7LuC5ElB+bIiDPhZADkv6Fya3XuQiCx9t6sSRhPICNmOgq+om
L9N6ST/GOc83Xn/XR2WyY5P9xU3Fivzy8oceySuxj/6rlypUsVidPRThiq0Zq7To8GRjAryT2GHu
rEXaqRFYO61dI8zJHo3Syk+VJgNcgaFdL+Nk0zbF8GBMvVirs0jclUZxJNs0PBFZRCZnMoGNDKuZ
vJ7Dk55VNQuMnMwyzfA0ytFcR4babvTC/lGO9hejrPmgyDha4HKAitz7lKl8JVFLF4dYCZ6G4Vrq
kNLEqOB28feojKJXk15qRGcs9eKLZHB+6GMnIcjVXefKuJIhcMlMG1X8XW290pi48wnqjYVfevlC
LWho2GHB3jMaFiHvnOt491W8d/z6mcuZvaqlfoh8q1tnvWmz0lU70u8esEF/U91oFxELvUNUNJAa
UoSb2gENouSpXNT6l9GPAbMyR04NCFsiR8847tPh/xF2XruRG1sXfiICDFUMt+zcrVYOM3NDTBJz
jsWn/z9SBnws//CcAzSaI48ttciqXXuv9a3iuzXH415LSGB0LLFtWQ6T6lpkxHjQwv4ulWFuI7pe
J/qf9PjnQBzAx1voW2a1KZutm/Ws03VF93kof+PE4NCC1mzDgfjNS0wm/210J8rpu77kT2lpeBko
uPxspKqhy84b7XFqshcrdLJDwCGs4N91iZV2Pwwxt39d/uqmST/rHAL8IrXaneqdEDnS4Hui9ujq
eTRi8eodvKs169nWTa14R3sTup/WG9vKACtpPdKuZotE2uYbKot2gTai2i6t6jZjjfeJCtd9Wxcv
hHti49XlvB91KOIor1MjMI9hWduY8LOOxu1lEsP3vKY1ArjhDd+uiURLPCRR95tn8IcciIC8Gy37
YbDUHkF3upw5hK9rDaQ5ZpVsF9Um14nvEEVGeJ9Id1NK86jSim5rEVkXdfNNH9bJFZ4FykvlvMb4
82RhCr9hQ9y2crj2eYjSQNnDTXlJMl1uBmuxIhdggaLsUjV0jtsKubcYpbZB6C/hO186O3hy4hnk
MFJnV/222+mSNsM+kARpdVHzboRobVTdIIYkADxwNDYQ4e6qwBPn2WMoEaGtGxCQj12+QKb6Bz54
tjaj032U1LQPRhJfoEXXzugb5oQriuQ/MrmraVvTooinjqTdjhxna4zCbTok37o23NVeOdN+I+xM
i+6COEguqngZzUgtQVFYOKSZbPDR8bPh9BwNwsZ6Bg8bkHv4At6xw+SwWfXHwk3iDYmJ37verX3A
O+aG5d6qkvMQH2278/H8hjE9DxfD9YNV/o5rjofaTJesjrkdkE+w/LgGEEXiG84ahNctfM7feOme
y7D4Xkywh/r0vfGs+TgH91ToR56w4piFZnm2Uudk6+UXKxwEumlzT7b6sl7Q0i85SOISv+3Jy55r
zxdVzz/ekVg9DD/oGUI64VnsZa8OMyLepEYRqgA67cOhsvYddFS/L6fSbxwkCllrDaey+OK6Cp6r
w4pZSAVPcUr9KO+1YxiQErYP7G0AiHjTVjlhru7eGrq7IUjfRw9hHQlTzgaww8lWTAdaSoeN09e6
r+hEA7k9UgFxl4FU3JlmwTdHEg2896vrRMR16PN5bEjxRHo4ohy27t3GOGURimWM7/ZU6LsOuAvm
vGSDm/hc5+GdyUkQOm017KdhPOSK4OXc9gL8LcgbVVqfJk4h2D4Iba2rbzNiJIBFO/DSLPfmU+qZ
77IX/TGbqy8ViiE/MQrGdol+CfWldqkajks9w25MsRB0gxczn7ceWxX+89ZlgTnXKqvPQzWQ+Ngl
LrIq+iDYiJkcmI5zsGAhIN6mtu7L25C+JwOxyCeYI/Ad/T3R9rMQsAz5NMsZVIzVZ1tQWbSMSvXm
Jla6qb1xL8oqPJpIZXYBFl/RohGfWa+DljhAYzzgKyRnYJwBAHitfRwsE8Btc9tWrb2BOQ35Ppub
y6jMc6RrT1njdDS7CdPFl0VuYkqLj3DmYSsiBAxtVb8HTu0h3HW9TaHcXxPwn6tR26caiS75FE9h
AJadYKP3lOjRgjN6bCcbvWhwQVTuth+DYyhcbBol+1DEOCpF4IsOsSMzMMyenGC2twY95x2Qhu/E
EqIiA7C0ERPGRo6O27zNcwReAsq41OtN71G0me1rbET2m1yAJCPWs1Cl4SGbMno4Ecqgekx90z0A
BSSrxYl/Q6fDPNNAJU3yMKDOHe+8qHrvSrgSKLv9qN9DWkHjibSh6F2wQkFB972kptAiEjrHgDUl
t+r9pPVqu1g4vNE7U7vhGivDH7HKSI7LHqJA3aeuuKeGeHa6pVU8yhfJGth3uLTsNjyPBcmH/Ri+
BYX33ZgBuYIkMUCKw7s+Dm7whgS43oyx86KV4c/SYuOBaIXlsYQCwjD+pyxcAEJO9CuGFyphdpzM
LvO7us1Orocg1pZPURgz7Zkc2mShyTLLMhjnZ36lj3ZpPZkGsv0oIB+WSVxKT76ky200RIOzoCmM
Rr0Dv2p8b+PqbIteXVnv5aNNyIqf64U/kuXn27XsT6UlN5MTv+kEn6gwYWxVHfIhIkenTa4NfvKR
gYLRHSjVTBtlUkuTbFNniuFglG/y3PgWMVb2oRHHuj5suoFMLcxsySYfseCJGoBjDLqx1+Pf1Jdy
B/jizqQQ7ma+7U68Ow7VKQ0jxK5L2ApxgZcmb7jZpPphtrbfpz1aQRERwKnVBuvxYO0jjoJ8GZfY
nkaGgqevDmDO3uqZnDethbuRlCS9k+tMtymyjgYZaW2ROwe2ayoudh5z4vBZbWvbfG1adLMTYa3j
RPsy0Rm3J+3X3KXgAJ9ebQ1amcRBb0Jr7C/J2LNcQO5Ki4iNOm+2VmAdq8mbNiEAkqXg/+qIQTu7
/bxzXEVvAHSrlhnB1iV3j0I33AR2zJ4ANNRU7eDHJZMVgIXvQ5c+6lDWZ3PeICMkwliiby6NAKNR
Vqg9Kv1bqlHrBpTUDUfPbV2Qjo1hz1cuaSDjyMHDZknrC8nQNGD7sqRJ96iG0heTA1/kC0GSzyXq
WWctiJ8XQ+rvoB+/8chGu1Y2xDQ3RAsy1/dFwswC2cRhqJl8iGNAJCo9YlZ8KFgKg/PFiH9b8tLG
Tr2x3ebs9ZSsYTBb6BrRDld96NNJi86jVb9hBsbebvOXI8Szu372ECUq2igue45e/oxm2s4OxzDf
GZ5iDHbk6siLqQ+/mwEnlhm6pJyhzg4SciJtsRG1/OLNlDWOPr3NgYYSFhrkqcK4lzW5/iSZoQ2u
wVwBpPtGq3M/tsjKi2ozpHIerN0cklGSckYP8U5tYesZWyf5tv4VwHMAK4n9mv2W6AM6AEOzn/PZ
AXcR3If0vZgVkvwDF+uErg+IjlZCwwG+13KPgsRBYpzMSzy9cZxbaXOqpe4Bcfjea6Rs2rN2QCRi
+MJ9JosXG1dtI+e1vy2TdIvx2A7UJL0pVNhPnd7oJ5exmr9elsufBTVLWHEq8cs+5Kh6CJTAsO+O
9h+8wc7nORFWAt3En00YozDQ1n1q8GrN4GVB6MQ80QvBbqjcDaQwqooOL6FCUvKYDU362Oc7qZXR
rmo7oONJoY6ui64HYvapie0YaJA7XjXH3mqecUuOqdizBpZPWdsZfq+h1wgmz9oTJ9ueG4sffI0k
WS9rQvs+RhGYqoMsNS4kHz5XpebdRnNi+IQIx75c42N6G41xMToGz4ZfVvWMrsbcrsJ/OS38F71K
z9EChqTv+1DODTOsTAcEU3X2fcrm4/Z5haqzFn425e3DLeIQfTctigjViK/NOpRNqmqR5UfiRE4q
iuS0MY+V1L5i6Jhu+776GtVS0uMdvziLjnJVVH7IKgt1xUFpH/97bLUmwvxvC56xFZsGU3r8DuAj
9E/Degx3NUFyIQcDIndL+lNfse/tFU6wm3kOrEPcmTrrB22XxEi3xGBjLmKp2OIetNkni+RG7+t6
jzT/6KDdO430vy4pnA3wOqhtaAJTyssR0G4xHuoIIwmajPqGqBPFOiKO0ySbawzPfhcMrb13qYW3
q4/aLFCXyA5wjqdhyg6huJYGzOwUfxPcEtv9g+8FTdqn5i4fhcUijn9CCNuGM/TPacQweHK0Sefc
oOvQrO5SJ/PwXOdRtUOtNOzHMpW3PU5AN+3cTZe3zGldqz+g5r6fQHN+qESLwfGIqeDSNWt1iVGk
bz06wDxdRXWqyMTm0BlezbBNyeemkW4HWec3pVZiteQyqKo90Tiv9qJUxqoClneugP8GghkMnLiK
dThnD4C6vWf08LfmDefQ97zTGZM6wf7D7W7nYhFSi1tLdtaLQMCUN90eBSBdTUP9/rBfgTqpDxhW
/Wq21Wbqw+hGKRC6eheIW1c7rBKdrtF+WT2exFVIUKs83E+jxzFgCH4DNtdI07Gr+KTZFu7T5aXQ
JiZ9aJj8uegnYu1Ge59GZfmWujszYNSXh+J96boouzV+VZX9ULY9ZOgk+4oEvfbLXoEEiDh7EG6Z
nno2EDqXcXHJ9czwC8vLiZPCTe+O3uNsYDjUk8eKRWPXjZz7pmVlSRJk3eR96ID/Ijp8NcsrqihE
6etaROJleENDO/fHMRKvmUIRlDlT9pBnVHkidyBLQvfbx451nywR18rBWLg4c+EfIpgd+mPYJsTl
2Ia1czp9ODQBeM14MWmZTAoPns76sl4u+MK00o07vSTetWsIKbPwyHq2OjkweR6m7r3UEn33sQ7l
kcE4ff0enRwfReUO1X3pjom/UjahwuUMIc3koudEHObl+OtjpjNnwc2HSsBG3oVZeH1hwfkZRF3v
a5bXsQ/kw62BOgdlmUsbuAgc3KWFdz/0wRecbK867PxXPYzu0C+HUGy120EON1pX3TV1Vz7Hkl8B
PcfQr9qW4AmAJXFYP+hhZuNrbb8ZkVPsyKANtp2xqPXX66F175AQ4GRc11lXTtoOkTOWoQpoXcWA
yW5K58FRLZl4ZJPHy8v6DgnHAFea/gUoT2fvuk598lKOkKofd5rdlm+o7vGDNqG6yqEM99lUD5uq
ic1dyDHsuDbwtSr3uzBo/bpOmzcZHgE1hrDlnLNZBw+eqvQ7DYDSXVOy5fQTR59VatFzH+O7I4Jq
CDWxgXkMYhfnPIfpeNzZ2aK/UnLxOIA/2+ghBy/RdekxThlpczw81dK8y1PMYqVX6vcfv5k0xtph
LbV2EgrHz6qGIq8LPRo5o7XRzLq6j4gvOs5xjEG9ftRKhHahq4+vRVtnPEtLuqaBvPJCsKDzEKc8
ToUKOIYsl3bt0vxJe6x7Meckqvt4a5SJdu4IG7hpE4vjdGEkez1WLLcS/r/RTSzP2ovx9UNeXxR0
AJI/2LD+rRaBqIE6GAkVSmCpr4Ed/zPmDcMIaz8I6s08GNOjxuoptN69nSkYtg0KoURa+sk2So8e
DOMfE2HmzrCqfAd/Q9+lSxIDu2r5KAIAjjQjf0nUUr7R5LfllNfXln+zsyT0BJae+VNQV1+lbp/i
Vu+JrZbHjwF3HRTHTuvqTRbb3zIZR4Tm6DgGnWzcDzNnhAWfBV0lmWLcNwkZlaulol28Ogrx/Z8+
lM/TY3YbGxEGwjLXdpx/6UVaMh4C/C0lnRKOgUbntJd5eYlnel4UiWt1NAXRcDK8cvTRsKSb1mOI
hlMheiBh9FwnnXhqFlRblsUPwh7OstCtl/XrfIbHEUMBYiH3YC8wasVu7MiWGARsP3GO/ds4pJo9
QK2DYc1svYHmtk27Fn8vwXr3Da71azWXu5rusr9mMcWBfQ9ALn+1DBf8h0W+Xi6riz1h2jGraD60
upv+Yehq/T+7skNtAoiWIsXEyPfPXdnQoctZy+cU4Xv8oSITc1bPAAjNafyY6UO7sUMkZ94kbnNl
VOy9PTrUMZvuq5hQbFyrvmfk5cVaKHWQiGx/lJZ7qs1ocS63d8NgvE9uYh8zFprdmLTeno043IsC
B0em9fatqJEU9YJHNQQsdSw7f7Ty9mVe0HYaZTMlwi7Lq3mP3m8gCx4YeNkzKaM/9CdF4qf0oFVl
5HmcqJbhM/J65/OnkZmCn2ER+jU0chNm8pf1pR7bv979/WdyaIoNjTwpjpGHWbuTIOH6nug8BmMP
rRGKfTMg9sgTLd9EMY+avXo8+FTOQwKMbvGsW9Yv266bx/Vi4EC6EUFANsHyNdrAzdlq0KegYi9P
9Rr3gyb0EpJ1caRsNe7cbCy3jVm5dzMl100VTbeO24Y3ebfk8IlAizbS/TowBD6um2wRdcFBmyGV
RJYWPU4pS9o5RZ7jV07/CpKjAtMO4C9ifJRn9ktL9/NL7zAls8xYPdAX8PZj5+m7qgGil1eYqwXU
0DE0rfOgjC8wPpYjKXjVAWzjTTfd1X2oLgXbxUHzxPe1cuDICUf6tBYVVk1oGR60fmeMboupLqdj
kKiLPTK7buLUHxbj/PoSUrsxlDKnhxp27g0nZVCVrG+YxHAw44+9HSfngF1TeMc+LWmdV021YchF
NkHmLYaXTt0mmpbZ2w5GjMbs7ENf7BIFFJl01vUZG88hj9gyC3qDvkRp/ZKTlXAK9d7brMrhYWKg
3sjK26zrHp3h9mB7yjcXBYkmdO2h5G7YBHHdfqlt9c1CUH80+4yPJYlidc6NpLmuL+PYMaLKGZ7A
GwbbpyJIrGXAYmT0lLZzJn5a5TjnG4SXA+kRdr/HgwJHJSOTfRgiAiOS/ETlNp1yEt9IJneq6SaX
9Rbtnn5ZXZCxVUf7cM5IxSGQ7ehl9E1Lx3JJAqPloFta+2jm3S4Y4WTm5Ib+4YGyPgs6aBosFhUp
hQM5zvqs2iNv3e4dnc2SrpK8VJV59ESvbVc5mqwy5GjeQzO5uw9y7oBg/2KmdXlLyZue52kh64VJ
/lMsmj+k4cuYrw63Q13p27pzwe5L48Jw/sWdZvdxqO3X1RpeIf3aRFNLUx0OVlXh1iz1YI9aZ0fw
LyWHIUYfWLK5j0FiXIxBqj8Bo5aF4p/nPhspCYuqY1pS/utkHmgFFO2xyDcfCoi2wAqIsnaRIYa/
vbEonj3G/Xfl3F+Ywk7MIwIegYCz3ULnUklREA9Q0u1Ipvu60M3HHimJkSsH9hRUzXXvjBYMSm+b
7/99ZhX/MgPB3+B755cmXMn/PnUVRg2UadXS0hqn+bsSndb66VjvBn3foXE+R2BxtlMcuZBRguCh
KBAsd9FYHAEgoTGP2wDttoNpetC7vdNF0VW19fN6A9DqkdzEo37OQqmf13dmIdQhAo0TnFavwaQG
defZGGxbxTSnQS8zOsW2aelBuyE25aq5j1qveiWg1k9WfYlGE1aHxYsccVTyGHv5u9nO+V0xfVHY
mnZsfe3FWZJA9OWd2aXj/r8/s0/MkmXj4PZG4LnQyql+PtdgAyFPtjLTbDl+h0RqRcF8toT+lmph
e9RtNGVlkwcP67vQs+Q+yc1gb2RqFzijfLUoZG8BeOHHGMZ31xi/Fh0g0BxR8q2qOnPnVVRumI/l
UwYvVrSt/WxbTQIsHkadli8CMItM8rlPftVkwPmVFYm9GdlsxyjP7g07bwByFns8zb2HhMdK/3S+
/7dA11uUW6Dq0ArZ8rPYcAwrJ5QDgPiSIpjRhrlJBkZtmHoMcFGIlubCSvdTL60rMyRxNeBaHzyX
ut6bEu9GxcmXVTg5RI64diWFBFTjHtpUevtJZLWqrzQVvP7379D+lx3B0YFQUAwJrPMepM9/lkKJ
Sw8gF2O2kWtuYRO7X6aIieJkyK+uYXxDDokenOnLY1sM5WNS6X5VTt19M5AsVgpg5RBP26Mlip3d
FdicWyzm0qFjipAhfcRiZG9tNQCG8HQNyewS7LmYTUjOSg+JETAyJNuyd7rynDGGSqSXPMG5/C5R
xkyMxh6jySKdp4gOrWsRv0KsxBlbe/uoPP25DclIYGZpeq3z1XaZJAQ9CaP50GFbE9XjZLIUxjnI
lY9VqOVwEILpeOoYk5G3V1fbj6Wqm+2fzULYWV+cjLnB1DZYscHGH9eneNULxlPxBU7tyEwvjy5I
MY3NynSeSd78w8Nl/KtG5RfjWjo3FmJ1nTief/5i4gm1j7ArdLN54O7oYYmX1ApPkxp/Dg1MI7yV
zQsz7J8kN30b9Qi8b2wgwVlYoMBiNrC4t2UFOyR1qCBVUltHcoLbgxn/CRQoP3dkYbUK9Ol0v/Do
yH9JbgPCaKoCCwdHc546gjs3q9EwnI3qvF4K1ysPY499B0EygBbH+yVbsnhXasX60kVLe7pwXiz4
IOeOZPjLnNbGgSNYezfXIXmCdHM3Zdsk9+MQuxyokZ4soYCJCB1kjOn7euVqhkdmk+rYOc32zhxb
79axMuNhDI0TEY6LDHyBqpH2l4zizi4B3ceRzYATfNG1mVS8gY41bJrlY6xKNDYZET/oyrgcbfES
cwS76m7XnUDc/0m6vDxr/9g/l8/RXbgiDkpQ8/N6arYU1qYmMm6qZcPOZrFMtaotN2B0JVU8P2oh
ERBDE4z+NE7VY+IEFBd6RQVYtM9lH2iEH9LWdggqbXOhfajTE3n5CCWd0dpbaPUfoZA4p7+2kRBf
R1HW6aYolfWHTvC/bVuODs8KtyRibP7/+SciXDLKIahnm486fgRaRAQpc5YIQyfmu81HygRc4FNG
WvtHvCi/6k2WP0RxFu+AawewAWftbE26/EoU08XVu24rCdfarcVoJPc9Y96/li8OIiKY39pZfP3v
hdL8V3HjGKQAiqWzbelEgX7q5EbNDGiPHJCN2SVfxUQHNxtIvw6h6t7qMnc2XhoyUS3gUozmtk6R
bIVeT3xN5Zi1n/KBj9OFhGP5Chyz2TqqdO4wj/RgjJEbaWN2Y4VewU9HmskfvvVPHB82agcmPc45
U7BPS/Ozew5D2RhyFkePmbs9jiVBPvZyfrdfuZWytwE5TT/VR63Lo0M+eYwFwbcUQ2Fvx6CdwLd5
zQNBy0+0N/1VSJtpWXZPu670CfktAFHFNnq1uHusChEegoxA+2CRHgeZMW0N1jFySwgaUY46EzJW
XO3kaNV5wQkksA/shEzFuiE+8T0RTLScbCymOfeTMPdLZ0C1+c2Akucwzfqd2dT21cTIdZ3MITx6
eRfckFTdXh0DZ0xJsSgnsltAuufPTT9sA7qTiRVON0U62GRmzfMGRcR0LQjRHGPDus0LO33oSUge
Wk0+d8uLl9aoaBKs3c2PNSGltTO1IQe1PLjkVW/RIpr7tZkiI4Es0DWzbaZiTvV69GjNI1hjaapF
pTQn+vA0LS9ykZXkFk2HeXRmgM8jdf7yUpiBu40mcXXzQHIson+gckvbE4tRQl6NBiibuM5+DaGt
3ThlEW/wOdOnG+pjUGrplaLV3BENVT6TljwjNcCC7NJjSchWQeZV32jB4J0DOrIfL1WWa0cNIgk6
uHLb1aK5r6qxJd4sRn4V6DqCaRIPZ2VlW9LWvVM0zEdRi+wuTsLXziv6G/qdkpFYW6TJFzBi5jaW
6LkANGFJKZNtHUbFV31S2dHEXbmX2EK+Mjd+jN35DmlIvNUEouG0cX+vPr5SNah4BmYUMEWPc684
TM8IYHC8yTLxnlbEtBuY9mufAYTQK1XejvvV0NyRa3vI3JH/uGmYx7VPF9UCKZNIHrK0jy6s+dtp
IMCioiY5GnYm37She9WxFvtT7RBut1QjtIqQowcp5xUPnuBH3G2IK+ISN9BYPas8GXFxJuUSm6zp
bovavl0Pkn+dJhE3DHdj6IpH6dnDbVcJFI8xfKOky266lmDDxAafnrmEQyRuQ3+8r48Fwv/Nivwq
lzFJ6M7WCaTiwo8Pu5OQHezrtgQXHjFirouCQX2bHtcbpC/QtmWlz4iv2MfL/FCDivhgIVsbPVjx
a/52J8ofU4FWtLVU8qz1tDfQs38bait66i0IHyECXsmnsWtbd0FyuHEBbWZo6L2D7mX3Qy3LFf4B
+uH6JJnZZcZFLrrZ2WvxlkWhOFO3o/GJPE4gnvpSIiH479XL+HycZu0StO5xBoKOg/zwqRBSYdfQ
3tCB+mNZqwKLHiWcqU4Hkzt2hErihqZGs5pbzSTYdgxlu9TanKTnWtIdJvEwi+wjt/8fin/jc/FP
ZUY1wvTfJBRX2p8rtNSuEo+0YGTtadwfe7amAt39m3Qa7mddledwCgDC2Xl/BsZ4+NihyPTFzaej
iE2p7v70WX3epPiWII6yPSFf5VC2ntj+pyuOH852IvrT2EW4O7CtidsBAMiuILYxc+bxWR/bn8R0
wR1v7ie8SFdLj63NnI1/tHOa+uejhSMMjM4ec09h2A5s9X9WsEMQRKGaaiQp9AJTvZluB34PY1/u
u+WZ65t5ODchBNRBby+qIWs8NDJ772WReHAz7Pw60ogMI/c2j/VgRzpSeyVY49guAH4zt9uTKYxv
shtZp5QT7WQp27v1i5agr83sLS1CHQoA3cM2GKwXZ0Z5tV5mmvHqEiOwtJ7CPZ0M5mjz0qANKnc/
WPbbXw0ZRSvR5oBqBRn226Gmq1aUPIMc4n03DbFnuAzp9Czi1jQGbdc6VFjLP4sqcUTaVbi7dhyq
XUMa907kZHPgifvh9QOwARq+hznz8n0ptWKXyH45c+RqV9Ui2taKZ/ODrkFb1L3+HRCSg8miPGJM
JesHmWsPZpIz0OkCPtcP7Hhouk82Ip4F9sGALcFFsSsbYtQ+hlCxmdITWOBNys2io97G15XnhJOA
PFKIsgwqSHiw+0chQEgrVRrPCKmo4VR+wRPubmlEBNtId/W9DNia8gD3YzBKtdN0gJcBwkIUrnAZ
ZoPY53pq5FNMv7jLGnEHmr7ow+bFKBlIIs30bhJ4iMcKwDP6yw5/otSubhtFdw2ekP2HxGN2rWg/
kkhyH3ne1iUV9dJEwjoMaJ4Kp/udNQkpPqbh3sOhic+cDLnnkO5sUk/BfWg7JO3CGtvrHILx6MLi
pnWr4sZqCDdf30U3nRbdzBbwDH8OSGAk6T28Cexqvk4lx/nYinFB9fLE48PIKDSKx/36SoVePnop
mIkxoWNEpOZ4dKIpP1Re900xLLgTg9K2fSTFGaqAPAMwq5kRWif4gdKepytrszySt1OwonkSiWhs
+utIUAuqZu96hXuylMvArhXZAY5S57uxDHdkzTAcJtrwpenmEPtPnR84r64g/DHpH3GPz4/4RBt8
UAgrllPXx0O3vNME6MRaL4/rHxlat9U6Z3ydvOTLXJViX3kDLIpSL69dU5dXr2NMRPcl22Ux7ipZ
6wVn58DkoEVfFxzxjDdZye6+Xl7G3D1/UFyCAHZdOKbjdSIl/SHL5GtcP8lUhQjZaiQZXlyZjFUs
dTsrZ9raOabKtPIuDFUNcCe8KE1Y29KuUxzqQmfMx0sv2CGJ0Lhfr3SJliyoEQZHUEKW1hGmsuB2
fcfOYZ/KQH9yW5ujXuA9p/j/tpPso+MsbehRy/imeVItasLBWVKH9Vy70dPauoyFnV2Y0gZXzSL1
3nRK4wedbZVuB6ih5AKl9/kSLNtaRB6JScx3btsDJc1onAdXvEvthemxV/ldN4AFybOCjxDOGSag
Q73M/z6Ia7lC0F+int2KuqOhlSThsJ8Ns8UDKad7aQ46hBz2O2YMIbyyb044q3MsKaSRJ6MfW6/p
o8LeU/2v1RROjDV4VCuV16a06PmKQd6yv6KYyNCT2k5j71qh3zNQUecVzzNo+w8LtqwDB2pA1j0q
iWq0yR4KSwARXtAPVCbfwrVezaeZVAlTEeIxYhkyY7kfBbaD5e81k8gfJnW/BnmQeoDWAas534MX
XlNVRNfGSLNtkypjl+Z6d83wUjAsNJ6HRmZPdfFbyZyFaTFNddOvJohVhFKy3fdtq/0MCiS1avDu
Ks6zt4yM6n0wgSZJFrhrE0/qxqoErLMeAw2PPLQ/wIyowEfVPBACUd1pLneuevz7TzUA0NeKpbj+
gRhZ+HaBjiIhubRYpzxpm20DEVWHin7+0Son8NLB+NXjN/+FfiYATF1+65unCKbHUyrzeAskanrU
1RTvYqPr94Gukl2Tzsxw1jZH25U7s8i1QyHGTZDN2K7nfnKZzQ4jCMrA6z+eu2BCmmRVE06G5Qks
B1Qo2DZIGSFQ1/A7NIZnrF43ee0wN6hdGmNBWaC/4/AvRkWJ4WoYb4p8uoKGmMqDIfkgJ9V/K5ik
bP5m4v0PIk9YoILbAY5PWJjXhMwC2JFkAkhUwpysuoaadopT80ZVT0FghsdJS+5znu+bcnlJTZr2
pksYUNPhZmEnf67gLt/ZHJIBL9GRQmJkJ7gUcRu9M7XaTIPr3ivNfvdIMb8hOGe8wU/a7zLL1AlT
4nL9Qht0zy6NuGPm4H7xh8hIb1wUVQ2hw9duxp4X5ZQ4csXgjKMbHTSOD5niYDZXUf9CHGa7qQyr
vfvY/2i9E3b6Pz9UnZLvBTq1Z6blGteJRUf561uzf0WeucvmxLrRM6LH4tL75Q6hdfrQ/xG2zXqM
1iHsK+PH8kZPrewuCGS5LVwaF6Hdv3TNEhEjq0OvEcO6AGvGWvbgM/FUbLTRpjIrwhkESU43U69K
0rggabq6jpI/SZrqrnxvxK9oHOuvHQDiY9Lw8Ayzh7oXveAOacR1KLz52SHQEkV6UqV7UWfzlfm2
udM7M9y1fc34X28QQS+FV9Qn5LwlLTJ8B21JH2RvZoDXKFXSveSidyEoqJfArLe9Vhdnm6ec0fjf
bwka1na17nz5aG2sXY4xF/IcYohnpW7b/ijX1azVvSX4A8BsqMnmQOKi66+EhPXc12qEnYvqe53k
xivur/mkOnb0icQzrb2XBtoiWBzJLpOC9ccozZGle4mnLbrQ50iNCza7XWwLdrRvBUYfY0lRW9VR
KT3f/cBZapfZqu98XaJJqSPaElrVRE9IuRIfJIJ3Y6+lOIW8ccmZG9uVF1zMVvfdKhzP2SIaisbJ
ZE0km+TvyKa/pVCd8zVw3xS0zosIXdwTOkv5epnZHbrnVNAumDND81O6/gc7wIwFnoF0uEwW59BI
f69jXrGg0dd3pelAXo8zhnqmcWM4KFmFh8BuKeZaZaWPNletN90pBRLIsQcmw20fnKqWmep6GTfO
9OAZ83Cs6JMaWZZ/qQ39PZ7o0XzcHqjg0frK/+PqzJbbVrYt+0WIQN+8su9FSiIl+QVhW97oEn2T
AL6+BkDfctV9OAyS8tGWKCAz11pzjil6Uv4EnkvNvaBheMN05fjHMiEHduSgrkUEWFYF8npC+c5+
pMTrDj7Bj0YQmFd6Gsdb6W5mJU0uaqBRaZg8X0pTVrtIN5FBj0HxNuTdL6+v3A8NTkvKOe4wPyTT
syHqPtoK6DOclfjq+cGfMjSGz4ANlKu41bdWQdaHEzHEViMdezL/CoXTr1w/h3EenUstWT8HwR3N
iB9UDYhufDYuRLjm3mPMtFE1170HQ3MPR4wo9BNxJNtB+RKXcp/TXEemmiYPOBBLk1DmW4MoYzfq
3bgtYEm++2BdWAzsU8WY5BJoXkjZHN5KIYp9NVRr0BvaubAbjaQ5Sz3PL+OMv4UU5U/QKNlLFrUZ
uDqC5yyD6d38cv6CUt+eOsfBJe1a2v5yBn6S51Jrqf5r7Ps/FePcmZ5U5dHDpXR6jdO+vHBAMxbY
LWMwYRMSBXpPuS5r20ARkVe7AsDngoxTsuPD2uAnH8Z1mUgDGzUQHOWSZ3a24RSHy7GCcJY54aIe
c/3AjfqsnzgV1GvVHLSlryT5BdoDIFZH55Rf590+kDnBx0Egz3lbNNs8UOWZc1VDKE7vbBKt/z1y
l505Fo/LpNGrnzmEbo076t5FQsMfpWO2EFQGQNHew0JJV6lKnOBTUJraBP1lKi+nw9n8VashQQ0K
nrJp6ZuvmQx108keZprlaw8lsr8zLLoXza/0B8a7FdEa/VuV9+2uouXH3JtSZwYew8CA21Ynh38p
e06fGCXqOf4Jsr//eeriBkdsK0ft2Kg/A9tTD/bQuKTJNMPCE05wnB+c6Vke00Bczk8j1frf33/+
HqVX/1GkRKs8je8BEeWXAhbxqs/NjF0QQQORqltoj39ZNANmidp27ZfUSdyrhjB2tgETGYSmvwnW
buRUN396ABWfEbMCGSvNy1dS4bH01OEvP7fAy7fGekA4sVEnCViQAmOdH+aXHB3lssn1nraAb1wq
XdyalHxQ0wYcHTeFcgQhFKwtrey27M7GnS5fQAWbrx3FS88cy/JLbNpyiQAwXWcjuOswbq01Ovpg
PUdRJ469594Z7lZawCsWLdMozcA8lJJwnpBv7DZgAJym+bCQ5gUp8Qe96arLWQUExfueqKV3xClz
w6YYnmZ9EXcB5GfJta9pw6Ui4eYCVXS4mGmDB6r0rtP/MmFf7cToD/mUJtNq9cOMPOXFRTZzroL0
pw+KAbOs/W2a8X9VkoT3JLDpJ5bEpxvdxnOc/u50V9OMio8Mjfgl7KJ3Pto1+QXOn6KmXJiUQqOr
v9hWom78Qgn2jlW2y4mHi0Rdeu9WK+Q6FQn+6wk0Y2ie2A1aTy6b02PKoSIOy4KCKcDBkRQpjLPJ
Jin14tOER7ltpha4qGtEwEnormfpxIjW5DhILFLY+2iQkwK0CLIB0XSKGZhck/R3IykgkNHdG8X6
XYTVRygSiiL6/RSSkohVkZZvAeCsVzYE6EAlwVCu60Y/IMzNGpL5bdqQ6Ec8BIu+1d2NJPiUvVRe
MKqY96d2SKPPtMcsZ+7JU33NkDO+eMqWqRrcppidmlyjqwNp4oCDAaZdwPwRx4X/aode/gBu1LHX
kturR1n4xW3hEyfk5KznjbewczxSlewTVCwFES5eUv8MB7lzZak+1IZWgc7xYxkUxX+BpagvaLpx
lk7PEKUHm5H29QvFNu8VKlV4AsILnSUrKwKFn7XiwTIUzjc2LwgaXqnjeAEVH+cEwBt5+GLEPW57
h+Rne6iXnddywKR5e0havplL5C+u1TLYWZbCitegUa5YkUVgkAGlo3hqLS3eJhU+Z2saPjbaqiWR
+tQIIcgyKkjcqmAXamFHq0Fs4r45TEPeR0J06qLpx+7I8hw+dAffTGRgRpi/WjTqL5lb2SnAHeZO
RGusfeqJCJYClxFOwcSjPvLCvtkmfGu6CpG2nuklyvCKYTB6G8YUX4Sdp3s4Wp0H1I/0mG1oFN3W
lQkfctb466EY4u3gWu0uQyN07+nWaZR8v0CqgeUE/vyiqsO5B+6ygRwy7vNc2oeg4NCWu/omI39l
q49mcS6c3lz3bIVvvhe6C3won3ESFhd3uh7EdD38SzvE0rDoUWIRqkolOOEt9QTcf8OsZohIBhqV
ugepyv/H9tLdv9PdfMTL9OLYzczNOgEXUsZIJLFIEPCut8TRNAFq9qjrzFfdVyAc5cm742pozQhN
2UJopdYWWa6jebTyXdk3P6vaq949rxU7kzVtS5W/C/HavbReynmIbLg/5B/2MXBmBYa/nvrB1izq
bNPnIZ4qJRYElKzcFFJPZKY/aygOK88jQWZEMHhJENwvLS9JP/5u2Kp7BqSivNhDRnFfltT7UWK/
kTDpvwWe9p6yXZ/bQOnOeW4qC9c9oSnqP5SsSk+2jTi59Cv1QTt+1WjtY0ak1gTPrOwMp6KRam9D
2Ly2teW+O3F3ilJHPAgbYwWotdewbG/WxEYTad8sfWNYl4zu3junXbpelx876ltYPBXylbxR0M5n
ujgGJrArxYqtswamfRklKsO+yXmiKh7pYnIrcYiVtIrocwEPbAhXYdiWFZv5pTFjBDtprn7ldtGf
PULEwC4bNuyVPIfwmLtcq6O3RmxUnvtyyiSyEk7EEyWMv4ncKlULATCjE2YBGN7MWv8uSX6TQfwM
y4sH0mAtuHwLFQSSyxjpSYJNhfGdul1H82wkOoYwjP0YVe99e4kLqB2kbl1o4tb7oFdLQpcv4fzu
2F6CpLDvNARi1FdOwTCXVCPQp8VjZPlVBOuGXbQRJowA8+dQWx9w/6dDq9utArcHOhaPp7JL1VWr
J9pKmMRvkArtW3gRO1jEo258gO5iupo5yia2K4y2Hb+tJoHvxDoprYEJKiU5By1Nr/mBu0Bldmbm
G78dulfvAg3Dv2qxvZ63hM4usltdqfCLTeLKTXbyoUdJisyV7y7L+nc1IGWtK7vZIUHoH73W7Wt0
sj/VyCQtawqH4GSIq4hzz/yQd0bCQbK11/NLZqqHvka72hqS6eY82uz14JoKfdMykX/TrL+Yt1rF
o+tPzoZcjasLIwaRGfI8VuhPhzL0VvMINrJTckBmNq8lu+SM/pGgE07o+znsPZCZODx/LNzwJrd4
jgbUraJlOMHYCi7LlVsRRvZEeFKxJbQ2pzs7HdLkVAPuVCWshxHdCEdTiWmvTc7Pp6aSJGehoYnz
JcttGWHGDSJymmf6IEstabhD4Zr7m0ZfjyjGsaKfolfKupmG4apVt2ekXft2SjGcH7xYU9YWP/zy
33sNItmzKMJNpdJCpbnOEKDDBLOyot5c6elQbSz21RULesPBJi6Paa9XKzrlv4rGCE8zw7oz6+LA
1AGk9zToI9pMMi4Oy23uYuSfqiUjNvBfR3G5MowwO1WeR0kwVfq9UaGPNsP/mIP4nCp8RWcp89/N
WtHbZTIA+55/31F3oceEQb6aXzbamJDurfkLO/SrjdHKjvFpq70nVVEd8J2zrg9ddiskEUl5rA8A
YUkRp6pej4luf4JirDfNNAbLQuLW/uV+Sa7GZyBYrXfXVMMzPNbqb9GY/h81/i2j/rVmhzq0VbIq
WJSPkcYJBkvLYnRMxF0aoMXN2A/sz30e7VBNhbc6ap8aQRcY1ltTo3ER4G/QEgAJSBQVq7gNDYBm
6vyAR+ym1pNsTQz3pOZHfrY37cSMrvMhs7U+LeGIa2NVzYvEWMruFxzd6azv2DJGZji9/vu0wNWW
4Ks7B25+rsdBvbS51i6SofYOUasyOmgbFfxlgG2mpSSDgDSBuMp6q6H2OyBppFc3lbjloEKNmGJw
GHa9hdXgcWOf2hz5ExIaIOtjZ/7H+AHORtaGp74tI7Jh/V9uVlGRtvWwrhzNXCQ7sNb6n9Jz3xxF
He+o4La52v6Z/3xEO6ivLpN6e+q4Ttf1zStYZcOV0cdQIgrFPjpe3fzSgKEu6iAWH7hAdC4Uh8RK
cN+r2GH0Mk0dEnjVVz3Vj12tUxxA1VhCLEPv6DYdhBJ3yxiFuqp28+Pc+wWxzSCGCOqlgOJ1qjP8
u1ZCcsMIinJJKoR59HF9vTUe9eWUUawWfnhKu+BD4/d4cFxnqAvtcn6ljsu+z9OH8NUWXwDOFVf8
Dl0v/vaFetKHRPmISAtZm1iQ4eZYJQGzkGrq6H22X8rS/BU5/QA2F2oCKWjWcSxxmrha418y3+3W
5mB1r5koLHC4Y/eIVTqaTZYxzRCGWMP8KI+OgwhpOgfO+1ll3UuyHu+aqv5WUm86NUS4I7tz4d5A
sA/fOHN7lvZSf4MPRSe+lNm2NrNt1SADNUXDHMzxJkY5IIllN0q4Q9Ob85cDzXJPJKe3C3NswMf7
49+MnflZjt/fcVvsE6WliG8AMalCjq3U2bCpKKZHoIz0XKZ3bRm6m7FuH4nul+fMVAEh9mwqdlVj
nZ9ezl8YVL3sF7VdYoQqLe+Qu2I9f/XfP0kkw9yqV+4S78Z1wDK0VzKQM1lUKhjTeM81+vbMn3GL
mA+6v4rgIlYDUsOKsT3JCd01P0ubL6Y/DTRxj0FB7rrtqRbARpWhwOyP5RwQBISXgGH8XeAN3tch
bfiiV76Zr8ACiQoHdQKZpJllh0fF09PTvweQqhWALOd7bjgGhBdj8cNzXMrjkBv6UTq2sbQGu00+
SB5rXyTHhlXj4nadVxMrr5GE5hC01L7dd3VUL0XARRKG8fcMsMzq2NgTGBysMEFMCU9ttZ33ISwx
yUkKHWpPewa0KNa20YZv9Mj2Gfbl02wTCoem36LOleBVWBU8kAP1BxE47q7TD42Z6kvyY8qvXjGv
eZ+N/BIfrCmHwIElNlCvvBHnlexIGO2Wvdr+DHKr2SW5r++dtttLS3eWFZXDoU5wmoQeIwp1aMTS
qJvqyw0EOhjVXo32pMNVxuLmtsi9JhYZ/FkojRIfqtPHZ6l51U+0l9wLpRacY/beq6XwmQtp+HuD
nIf1rDkcqX4Whs0E42/vlxp+3RrM+aIIkAA6shFncVkfYw9XUOtLXNg1JrDCkC/aAIjLI0hpMe+d
cwNcly7sPiP/rXSKdyxs99hiNFrQQbWOTJd/ibocmJhMDguSHkDPmeWLFv30sQldh8TzlkBfD+rU
Nq0Gv1iDjGRs2DIU0PAR/FJyfsVS5n/obv/Xosa5szbGm9ICPEr7vyWVa10G2SLSsUQ9keCjTZMX
NQCnn2kfHZqQeXD4uxheeq/aP93RtZoj88dyYQh5kZOfaZavS/AOLalOX4GVtasOltypUig+tIFY
HiuP7n0vSUme/bmt6KJjbhzatLIfzRABQoEUT3SHfgypvvbwaZiB0x07srLRXU+xa9Y6Tu/pv+bn
bNBDSgM7mWTz83ux9Zt9sl8iUgwvNbqUpRw6XE55OKkSy3XFt90EsWW9T93mPSABtEjTy4iAw7MV
c+Yz6s3QIHqASlvgZZ0oKHQ8zVepo06bvuo6IjgaNWcUZu/aW47Uymu86NOrS30f97AyGEHohwiY
7cpCWZ7YTnL3pEy3ZpkWe4aT9o2IhnFBaKX/sANzhwxWW4pOukSeuUqyNtzuRXaKtZat8aFMxGZv
epifda4Rg1DSE+LtvQfSjfFWO3ZyLS2DaDIyNb6ULMzWmSCKi8bROdN8DImQtb88+MdLqSr6sem8
6K6C+Ibqqx1mmcOT4Kw6+rBjWzM4usXDtQuVK9Me5aFXwxcRpv698mPGEUG70G2YnZ7NzSOIK3wW
epEHG/XfgXruRSpZ1G+h691rd5iSG2pF7jO7vyEgdCs1WjDulXgGAg4U0/BvftbZ5Y/WZXA1t+tG
RwsutnrsbeUya96YrCziMRwXHAusU5H0e0hx1aqd8ljCzsXkr2W3RlO1/RwZN8cKD2N2b6csNmQC
P2RJzknla+N20GPnHDuEwUbaiMYry+qN3qtwVM241xBBRvmUEUAQeDVyE7BeBkqZI9kLxvIUZerR
LX18Xxa+rF0Ve6zLBWG2ZBId86LRd3aX+kSkhYtyktvPXyPCMzkVZX0h7sloqYf8kRVBRSGFqOXg
1tj0G7cNt0KBi8LG+e5qPib12f4Vuca4dJ6zMqfR8XmlwVpxu8841FgR3V/KIF4hF+IFNqw92R9w
aWvgBKke/DGigZKs9PqFVQzDRS0b5AhxUsQwgwJzb5RkvQw6fyAlDQ9elqBlzzmNVopGGp8a/q1O
HXeU2+el8jTYwyaI6C1Q7gyirzfGSGJuExfO0mQ2xJhU5w5tGZxDv9vMUJEAGO7r9MqAOHB9/l4t
/YubHai3usfjb4U4Lec6iSZ8v53xCdIOSC3R1XA1S0kN+non36iclYnwcun7nE8YyEcnIMzIqae5
iV+8K/mQfSReXSNyiFK2h8JYh2Og7P02fheSy9qq5SZoNOM4D9XdgDZMAMF9XxTJeyaqHwMixxdN
xLRACjW/KowLKR3regfmLD3ahQ0iqzJuSqaHn7WtUNpTLYyCoeJEJZtlWH7lRcuiaUDoheWvQqd9
alIJvjM/ehNamO89zlRbIyW5l79G+gyEVwU5Q3g26ezsimmgX4yIgfk5VnA8208Zydfnl0cUxUJx
gUoWjrIwRqfeIw9+hhI2jvIA/uVvQ/BJZpDt7Vq3v8E1otTZE6QutqU2KTEn6Che4JL8iXpcK07j
PWQPt4O0FLfRwW9p9TVXT+Yk4DHyeSFFvP70gSJL8J71uC2tcFvySaxGuL2rOFGDnZYlDxFGyoV2
j7VU8tFfKyZ0I9kxZpLxND8ADNbpyLBcxE4X+hgPVdTptXCVq5vJ4UBTB7GILMovHRPxYn4I89ZZ
P+kIYF0H2mJP0QOaLLIOOPsswok2M5SWtp9d7dJjQuQzmyS2wKd/Ubm5djaVLTtAfqltfW/RANw/
U2GSRWUF+VbxWxNupXqYpw+zMJTxahJ43MrTWKNLux6QsjtsE4QZ66gpy1XV90ChcxRBRhSuZeAD
Y2Gg/mzFlEiI9mHlXOYkUN8ZxLoIu78kDZTdcWyG0EwL4yPM6cgWigvuA1n1G+7trVmNEFsEPMJ5
FKGCJ4vyIASbRvNSSa0PqZBiHQqUKB05P07BnHB2qfvITTcN1zwMKbxxMKDrY20V1iooOUVYtd2c
5odQVX+QcUfh1cCAZ3FNmn1kIL2LfMBQOR4L0THEH1JSlmb5pBrbg7aKK5Y+jQKlbNX8Yg3Fhumb
4G5LzRfPU6/snfZtvrX82mRnzORL7a8cC904CdZTZTZdkH/cNpbfpDNO30yRaL3dESgbeSHPayxQ
lXiRGgDH2D2NZTu1JAI9FbtawI8qWa4XDVij42gUxi6qvHqNqxFGEDXZHt9mfVNC1CvzS434+MUM
xwmDUDtFDZkAODYXdSXtB9qAPc14usDlsJodUDV1yFphPHijf6VDcOazKSp+pyRtt3w0deW9OFrK
EH1WJQq7e21Lz/t/XvIHULbz95JpLmgScdaVgrSavLPj41iV/81XaI70iqmGpDWWxVAeqkDC6nAh
vee3snKZ6Uuj8ffxoK7FpNWZ+fz0vFoydV/ZAAg+Yh1mYm3Q6HPh2bo6NAyvD70rPs/fNGW2MkDX
4nihc4yL9pdu+9Dwp1OTDNi/hMB/SQxSfoo7EbwyXN0opfHdWBDxYtP4H+FakpinNmKgmVU6o2aB
9YCfGgd9VBqQGeMImr2ZkscIMDVedJ14LzIasmSdWPvezrpN6mvtR0fYIyPH5D2sM/EGph1fDOqH
kDbfUzoVJ21wfG4v6USRaiUUd8MFHBNOO/XfA2pOv6EUirE3JOFoc7p5pSEeD4o+plcv3qTfhL+U
YKJJdcaEQHS7Q2RYYJZH/eEQIk4nyuuvvWP0GK447v57mOUM88tMmndlyi7SghKK8hQYQT5K8N5i
Xd1GZceOb7b2JtTZZp0YoDl2LOM66vmironQmTHtXoMmpHJZMYAZkZwjMv0yVCCaJRrEhg7DLm7z
aNPpEKOmJckLU2uZRXG4DslZgapWFZjCgcSj+yzKFck7I6XBNFRmrTgWiZ9va3wOX0n5Xvl5vsnz
XjBsid40J1f+GADTayrthZaZCCsQWtHLnxQYim/EChPIGBGBCbdN6QIXqK3BXTP1aEJc3G6hsW0U
0L4DvGU7ogezrS5M5Q7q6RY3poZ2Issp8EMPolId4GNzMnNLGfECcAjZd2fiaAI2M8K06fKtZ4fm
e+l/FXWn/sHh8d3zR78Qzppxcq3LZUbW3n1+Rs5gRTcDwfXe0ktC3ycyREuO9lCZw02kdvfmNCwR
lkiuXKqEhk5D2qC3P6uCIOpmGjuHenpD5DDsnzqyEpUFd3xwJAbAwmOgDz/GBImp2ise/LfWubR2
ZtEFXOo4BNgPQnUP3khZEUL7FZL1VCx9t/x0nco9OSATK3uA9msXmE84j2zmppPpjM5Oqhhi7YAb
0sSds0HAXlyha6C3pm5wukpfhoVGYO6k0gogAQVd3KxnzZaC52AzPwsMR2wkw9NlUI4/Orvtz6Ur
oq0fJhDa45CRaFe9+QV6s6EmAIVuiHOAn6RvB2FgrM0YVGCp0W55Gmu3RCeSgMXO8Bt9W4PMXdbs
FvvII3lwXoCi3vnZVjZeDeb7r6lnnp0x/62SlvQSA9VB8Jtwu2SIvhPT8XdNa741Y6wcRdil8KL5
hqrw8k9obL9zk3E3NIhlmDjhawR0ccuAHryJo+7gz5RUeNFVF1ZHzp/4rkbLuHS2+VONa2vXU8Yi
AiRoSuFcTEJCkv5OOnfKkE0+fb9FctNX+aEgz3FRW1bA9IfGQGONP1vVj9DcxcMq6Xs8mWVoLvQE
5N+8+A4uyJssrq4arbXO7PQ74eXxqjYUZ8/wPAXFkJrLHmw9wWFtwSgcAchqNDxrZ7fV8EYHepMk
qKp0UlNO0hLNNSrAVKqgadYoU4y7EhEKmYafoAOJCZQFUcr0ylngKaLkm5L9mYOkU2360ZyUPm3r
0FI2lK2rBG+BqJN3IVRuzAnI91z67Fa/zy3xUsTwfnwUFXNLnCjEJQzwraaW7b6NGvdhJ8Mahfjw
ww6QWCJuU/ZKawCXylwmwKp5tQO3WunSrI4cosJ3kw+CRK+rGujJRyqiR5HG/dfYVDHM93h8M11R
r7sh2vhde3A6y8R2bPywUKbQhG7CCytmeGl9raGAtfNtpua4tECDXhTsZ+9hgsCBkIzPvkX0pbLZ
rVRvvLBPvJZ9SSsB3+ctDVzUwY7TbVvDit4EHHIqh7MOgmQ5eMAsgkz5mmX1zz7BUBQqANMOaXCb
pht36C80FNMNEUOEErYudoK4Bswy9uWy9xrnamNaXIoBS32ZgmxNUf+fDaUyb6Iav+e/Rf5/35eM
6gBsRkwAApI1Zx4FesRjFMvyo9PkybD9n2aTmRfhu8ZF1aEUqlpdUpUhYszsjg4fV8eKUye6Vhgb
He1d9CpYMw1mhREa3c+YDM1lnMJcxF7vr3tMhGsz1D+UUGOEE1V2eILP7/bDpwUMq+tyuesIjd4W
ug4kAN3ZpaUTFBfppeyjZi1NnIrDtFkYKa1SdNlQWyJd3/ed/jMUmIf1ktsTZWD2id9wxEj+oVmN
iaWO9DppNdkj8EZwwLSvcO5k+auGfHmRCL0/dDnBR0ZB1Hjsp7fYr6vrUEMcdNq0XikIcVdKKdx1
4vXWwaDwXvaRj8+T5vm2ckxnXXg1+gbb/tBKtzrRLKlPvV6IDdN5Aim9P7NzxZjsKymRTQsuH/8I
BtcHGbqFgSfWuWUM1zI2Hmhgi5sqIH7puvfbIj125wfoDuc+yL+2SKcrm0JVTqNV0J/sja3QSo1+
JA0jpcu6F+DH0xxDoFR3guLDw9cZ0+iqcaTfqVqdXeKaVGuDgzguT8fd3JIPYkS3cffIA8oBApK1
k8grcz/4vVy6ud1v8rFjGZ0MjEAY2qXu5rh2InFVQif8It7ElAlwG6X++yTJ1qqWBI9YadqXsFEr
CKMt1R+iNxIyFxoNpFs8NF+eO7W3PCSbgR+7p+epHLXrhOFw8kVUmsayUi25sRljbPowF281p1TP
CC7FFNAL/aA4VePISXV6qRGjthuZbq+cPaEpZZY/5iT23tcRRJIO2W7x81fvzPEZfqZm/sdQXgc2
++XTj/Nci8yIdS42fPXUiTRdFRg93w0/f3cSRg1IS344bsihLqFLU5aIJrqkeJs/GiRwawR5e9bO
+tbRkzsZpngwvTPuozGBn7uWC06JJh1N025ZrNA8Qx55r/nrrB3FdjdgCKAFY2Y/RSTrmh66m9ky
QUni75IRuHBiRGiL46xDcJRZb8Rj70Xd9S8QAUEswQ5j/qwikq6JaGgwL1zzzERjQ3dYZZ6/H9Jo
uHKsd1ZNZ3lYlRoSLNjvto7jMum3oYNXsh1uz9GZD+V3FeRVf24EzS9UD9WWs4e94dw9rGeTBeET
f1+2zdjex+uMQNMEyrl4ZP4QTlSXOMiSiVONVyhFB4GHTdYvBAmfXNtMj3PTIygC6ki+sExnXS/S
pnLpRhGH0anTi9jKWEQY7Y6xAV6bmNCnjbSmHXiRM4JP1SW/tw/p0tcd1DiCAVgdODjRzfiH4YYw
/wbjm033DNkFulBunGbyql9C66xG92JUeA6zbADBTgbWAGxxQz6i+6qolG+FxerYBnuSy6eqOkB5
5Bq2xX8wP5gyjG8q/hsE9mq3zlIT4RPDp8fzWYx8aV7eNb1KFkWQI54Ulf2acOB/ujLnn0MAMljR
4xq7iL9dqUnryGyt2jdB+Z7n6lqiVQVjZY8rVrvouxg7mMVlJw8Omak0PT0WjC7/1HPPXacNg925
S80JcvX8fFrXBBM17TxaHCAbYjc59Jq/qbSyfowIQfdu1dccwy19GUkilmK9XNtW4P+pSv21UJ33
oBjKd9MT34Ckkp9Yor5lX25IEpNfip0e2N3Mj3iA78qokZl8H8bL0IlXcNzFrTNCmtiDh0mn6dVt
ltvWW+uCaPN6+KJJL1461ICwe6Hda+xZG+gh/8kp5tILK3Pn1R5JIHF61fsRIT8V9rNrpgZZy8Ue
mQtH9buPgGoceeTrE5/rttfCcMUitEfxoJzmk8uy6qUttWqnxw2JDW21Ujh4v5WeXx0CUmMX5STh
m98Luj9ODsWotpyHWgoT0Fv8CLCc4cgrjQ9PJxpY1ZX4pM04rDJJkYFGJCFEyPZW1jQUIgNx2D3X
FvJK4/NspHepv7ewwI9B7vaLabP+LeWX3wYc7IYRwMCSCmUEpF6AxEz1jk6tluhvvUP3PhGkWycN
TfiIuCH813gM1Ml/T2WDcHH6LAkuenHRqhy7og7Xai71H13sLNpW5FuqYZT2k0fesUmj6H2j2xnz
NoGdzMgD43VIc3Vp+F2yD6o3qNzG3Q8iiylWZ66wIDnbKoip6qMhOZkuv6uWOe3NrCQzJLM4jyJT
Vn4BF2KhuWI4PJ/6DIvXtOvIRiQKrYqqb9RohKGU2bYhuhGCNbPaac1U9aHFNnJx2kK9lIzytxJE
x+n5AUoHUb8TI7zM0Qk/nUEWAc6VbZjrYnqYDdeSNAzV2Hl0Yvb/S4Cf6Gq2fuocx3C4pEqCbN7D
zf9vltQw8QD/xSRnsjylbQ9/l0MqYn8Gd239mhoxlVPhtgsB6+f4/MkIklz4kwRpNt/U4ZgRgKB2
K3duXguVHBAIfTsZCmcRVL1xMk0R7BJmmc9ncyGE26XmRFzUt9ANtaPO4RLoRrt4Olu8DIlWGA5T
27I4zOgBXyXsJgjI5Im1FLVF2dHKtcn+GUM/+ICKmi6omKxfPkI+j9303hXyk3CuGoVO4KznNt+8
7nS+Xq/K3vk1WlhFOqu1Xo1ciKWb5Ox1pnGJYlVdqjYTpNzAtKAhE6pxYRAYORavRmoQs6VNoHt/
UIgq94xvIqSbQxokzSpO62grjKqmf5jUJwFGlzobtFyka/6Sb65caqzBnK2p8mkuHJXcTv9MTzLo
E3+GpDmyJ2XzO///lxRZPf/N/I9pfzH2JdA212w+kDGzr0Eo6GgyFV8j46xZHmJra+RKf8LbgjSL
JtQXlxS2XyKdXjw3dl7oiRXMNBzlC/4dh7F/OO0nU7sAsR07azd/cRXYbTFtxhdrir5EqV+fDDI4
76gBQwCbXXjGK+Ufmyz/4VMvH+eHONKBgqEHAhBq7ruwwLxV+uYeJwy9yIaTe4Vk4Z44BNI0Nmu9
AkfsPL9MHPXT7wFHrSub4xsY2uzLjH30WcgnB1Xx92KSjeDQbBcDYMC7KaVxKnTEHnFlyq1oCdbw
JsV/nXYP0abeayWjapWqtbtzuvYjHov+kGhuTLtEVV/J/YIoR9Nc79cz55QOrDhwQSYkQFUwCSz0
FzRqYSxAUpi7yY5DXnWLZ5zrkYg1G8kSvC+DC7hYgvViGK93Zko/2v8xGB2MPDTLxrKkubHtquI/
D4fcj0GRWLZh9z5tpq2tBQx7aaihVnNWRMGUX+iu/vMFP4sU8lWtSHQNJSYPbJhimWMfK6P03k8v
lI63538QSCt+Pvv3T9Wi7V+MOutX2K3KD8zEq3iUA0E9ur0WVS/2bSEq2ndyFWj0cXEKSPIcIGFq
BpPVyCZFIM3AFkJ7/D+Mncly41iWbX8lLebIAi4uumcVOWDfixLV+gQml8vR9z2+/i1AUVnhkWaZ
NYETpES6SOI25+y99l/OG5mvb1UixFMT3SmN06wsvdavpTXALPDHj2xQGS9yRb1aUVYdFPJdNqGG
SIdo0nLXq128AHUVMAA3QKg0ytJNfo5Vf5yIs946a1jkEm0YvqiFVQBqbIdzUCThix9AF9ZpBdmi
LtDGZofC8aKXHDwl8UnEUcw/5Rbp98a1023ekfsiHaCf2jSBzIfa9R5zvjlHDz7F1125Xj+Aw3OP
sTOyy/Sld48TIzrNPx9ZtAe+vGG1z9cR4l9zg5a7RFcDYUSQdp5G3cU0jRahTtteEpuuJOueaCWn
+1gQfuvKmGCEsie+DGsv/XHKdhFFH1qc6A67ouyWrYnriFyV9pZVaHiEUXGp9OVmln7Mh3pKDbd1
HINhEg2btHn/6jh2fksYfF7bP8i1kVSSP4sQnRdvVfdYoMFddKoIdkqPvsSZDkqnE7tseJRjcE5F
KUuGfNDugkS39oKaJKA/tBxd01rfohE2GkELz6Xoewq6rbZOcGMf1MLFdBM0k0bOCi10f6Z5BL1M
1ajunOV8inUPyEYyCEJZnHKThfF47GOKgqiPM5oYZvWm5M3IxxCuWAPfZ3bYXZ0wpcsdUIkh0AbW
NiNRKVJMmTC05uVlJYW/Dn2AOLIW3Wm+5c+nJlODaJN7qufGgwYpRHrxtnYeqkLV2cRwaPV8PJrF
wabZsyz0jL2N7sFZwDF9H+F33Za+1yH9yrS3ob2K0bS/hcZI58W8r4lHOVt09zHQYPxZdGXkb+Y7
Fb/0t4OCqDfKCzjhiM6LMhwXqhOnG6HHPZiPKjskcsCSHDvs9uU5yFtthX6fro7Up5iSySnW9bSK
qoVABPYWKba1y6DCL4PcjCASNXJct1j5C8mQWSeJ+ZCB2974ZaEfKtcdzqYocQuG+vhMVtG7kIry
WUk+I4vCLznMH4Iq6JClWItx3L84GcCJLnHu+sac4uOnZrbnwP7orX2NXXehTQnIPUyifT6hEMLa
oNtKJ2Uoc3bLtPkvCiwgaryBexEWZFW9C6vDYBHZR6loWJptHR+CyiKnuYvXEYWKmy6rdOvlxPey
W/uuBRF+hIYCW50M+mHMZXX9qgzlwly04+hACo9hrGlg1+rpFMSls7LiTN/WHvxyIdriiLuZd4+g
yh0WUnVH3KG6qTINbH1Ardo1ZXol2DFY5xVgFxm15XuQGnujw+/X0MHaZmmebofO6/dos8yrOlTB
stXM4kcISbZMUZY5sXMiSYaUtD7I9nj37K2aDsZRqx8mg/x7OajuakQzcOxVxFSDGPeVhTRLjWjP
QXsLmrxjQu3rm/C8Oz3V+zdmqaG00TVPm2aEheUBL+G4SGzPuSt0wR8+3aot+ZG0hGGP5mkyAj6T
cn30G9++B/RgPFGi8jIcSzjJSmpyrljGHbDKtGnTjaeZwTnSxLAXcDkW2GGHrda02RccF32UfuoQ
0izE9CGDhdp0vZfd9RB5AvjCkqAA+mSsvt12pRhBgemg9R7ng4pgFuflbT6xcMLh4dHkxium7mJC
GpWVtdrGi8SwkLOhmdI3LQVUpOs/u20F+7WGTfWiDPU3swz0lzLXsp1CX5uZmFOdIvwyMhz1GBbu
ieRwC2Ut0lnmRpJGir2nDJRl5Pd5UiZNVD0V6pAuBmVovgSGTTtZCrErL8zJEztbYYehIIWBIUB1
7PRASORzVDjyrm/HYtdaNSx7z3KXc/deiSzjaIUoUmaesDCj4Cgrf+XInqR2BIy41ItTOdzNQGT8
O/o564vjfMbGiLjHWQz1ta619FKCi+O3BmjcGPqibDMb180WUS5YvrdEEd/mrqQ/aUdjBfMFGZAY
JXNdbpu0oRo7zcoxtkIzTm4lOUjVqOZvAaGuGzdxLs0gndPQhuFusO1qn2pKsSpES6uaKlJR5N5L
a6oEvUhCz6AO2g9Adtez4ynQvU3T1vm5ioOrMvbWLlRUCN5uVa/kHE7gayaTgJn9/DqF8TI13AmY
TzPnQmwc8tZGR5bpN8b2a0mTae1tLnSTumYvQ6dqvwrdoIX5Q8aAKjtVnU6HVk8naEtE8n2OT4Z9
MX8kZUJgsekpROF1UsgYon473bSp/57c6UBn3d7qcfXcOi6dCyvEOexIj8wmMPeV1rHvTKO7WlTs
NeLSO1Jmw4+lj8oKOsMytgEL9tM2I4nBoGXAyqgmUdO2CXC9K42w2A210mwrKyNXM0qvQS3TRW4N
codx6Mm0p8a0Uvtkim++UDMlZrQ0oD07NHEuF3oNUQJ1wNShbkZ3BckoL+l6JZX98iUGGwI/XvtF
by68ztvPPQCtRlWIcwsBkTZm2jpVYuSEnTxPWwAlU/OPwFYePLN23zX3mY3MGVlP+MMQ9Tv+4PAp
tgJvS2MpWH1Nac5IJHFbscyq2Kh+cFFdfVyazzzvoR67bNkWVvkUDx2cBrU0PyWOSQs/3Uh/c5Uy
F+LhqofyOB/azvrjFsDGGyXGcZuxTzDONtG2JyczKJw7gbPGnIIDJO/a54YvyG7e7hpRLok5ISyS
t+UnngPtKrMmxPtlW8fB1F9C4RknKUAOyFGQmjN2f8R3E2QOFJMl6NfbgsqBcr5GIsJ8QOjjbjEL
doukd/+4b35gsGJMswgzlo3ffWPkQb9uFekxSnvvMm92MwsFq2Zgsu2C1dw76kVk3AcxhuNJHF7E
3XPlaxIdtUNZ0TH143xLbYzHAQ5LuSZN3j5GWWAt8dVqLyL2P2sC6T7ZvS5xlKxSY+xxL2JNCg0U
jSj3O+IhJ6uzGxjRcn5NvSGArorBAPHq66alfZKmgYW2gAzUr9JOM8CR9+PkWza5YtkLYK9JK3Es
kh62hZ8AGhmTI/4i4MHzTUYyOl/qgXRM/dzCiqEWU51meVhhpwP7Itmv4bESq2dFJoFs/jAlcFqY
u6p+3bOVkSRMdf7dfKiEf6zw8h9pMMKs3dZ1usEGRH2w0RU+qRgmM5bHIbE2naq2F8tv6gOpttTV
i/YyTHf5Uyayx6i5qkcdqGIJSEQpT0XQDqdqOrRNPB0Mokgy1Vz3xlAy29FgSKXxLjUlW2Qqs60X
kAan+h4dk2pk0lG4qGbqdqAi+GVbdxWJbI+04Oj1TgWdIGrcpVqizYooZ9xg5iyCaRTBEOadkEm8
ez56nPnsf+9XtJ4Edc1aINHBDZfb03Zr0InlzCMbvS9NB4W6+UcP4BuktfXRcsMPuQdHucFUlpCb
dq1Fkjwolnc/C4NKMpwABbOSQZuQ3LS0fFXL+4Cy8UcPqGRpUyW/qOkI1IarXW9lJhZI/PJ173jI
cKZPrQ4HZxGS1gvCJTHuyKylaTq1RAUqyWXVQrP3Z4ZeSBoTsB/CQgEZph07ygJWnm/pA4oN7SVD
I7TIzRyTL/4vUosLmyY18gKvYcNhjlRjCvp1x85hG+ho6apP9Ow8M/5DjcYm3/89Zdspvlaj/T+B
9jOHsc4NclRmDQMexBflklrtmTaC+9yz9wWA6fZI9oPNrBG3h/LBiymyzAJDs0v3KSHUudO/Vobp
rsi5/OHZSnGIJuBOXUSU9IYUeJUNedDRlORsKsopp0FxKyz/vdA0++tMUxFk2FjTKZLxYOQH/Rlp
1/N8Nh9aJHLGCDN3PrMSjfjRdMrhCuBqxXF/n/fFT43SdRiSwGTl7ctctFUJx57yq86+giCsYMX/
jfXwMp/C5hOl4xCGPnIERVsULlr0JRx2mKgpdUsZuTR+42AvQXwfAstoNgLamRi3rMpivteGPBbW
W6djhlmFDi9UG51JXXLir4X0Hxiw6OwlKYou1bgfR1vdS+m8YC2NsceRKc7SszvXdvKKbt0+4L9K
NlPkw6LvW29rTjR4gjjK61j35bVpVfGfouz+BW0obUH0hrSkVAUk8b8Q8oJeExQy+LKIYsA77ef7
Ck7ZuUS3eY2tp2DqqZAXVR5FGy/DNHoNSDE+2oNtntPE1ReJ5uy6zHbv50E/Jzx4h1lPB8LJfY0S
bz2jvGQutHTPoGI638pkT38FHeyXGasHBPnl0EJENILqQ97b9FaCiQqDouyUcCuU9vpVR4/dbpVL
gl0KkX9vs4TO9NDT702zhho+QqRwOgyTgtiyI+sAIOtPemLXpIpjhCB0seTQyrLDkLkb+VMD84Fy
bc4KcfKl1R5tLKpu+jWpAVdVFrr+UF5JAI7WbCTkF74o6l1zQfp0us7RgFXQI96EWeQkmbrDI+qI
Vd0l+rryc3VbQ4r591BKQ8Iu/BXVjKObj0y3TLDGUk6P/wm0mDpCSU2NmdFrjW7RKGm3akczOGVd
/ekhqN8R7CZO8y3PIwO9LBpKqibyHAVk0RuCjo1FdZ/RMqaLM46gAN1yWM1O/8aAz5mx2kSTtJ8S
kE4eCaTn1om3MztilluKwi5WmgjRsWqDIBhkzBeGAq/QAUt5aPXyTcc8thIEWK4w1psXTOD1ila1
tyeN4gbJwnj1E9/GFlDtLcemCaotmzwYvslSi7aGef1aB+Vo2jZJHYOGbZvsON9C+ZgdsQv+B3ql
+FeOONBrwyCIgRqhxibv1zeV2ECiItQMjvhoU1WYPb6qqxpH15rCeUz5vbBU5+QXevKYlsqLbgzQ
IBWXnRhNKf1gQKhrVcjSqmmT2NXrZ9nARhiGNrvG8CzuU/y4iyD3/tOFPAOUf/06WI4zyQ8tB76y
+lfuZq4Q4a3n6K6jlGp8Pmk/W3ers+m4NDqWrYZA1Jz6wXRlkJRqnUlFcdgETNEYaVW3u8ox3nBN
6nuSSVHsOBXiZFQrm3mL0SfJf/j+atq/5F3MiHHNslTaSyb41F/f67LWSTOtIHNnrSWfHAGuWuLn
u59vCY9wN1Tfl7ooVboEnboeOT0qUV5dKovSVRmyoatyvboU02HQ0d73tSWWD3SYkQhoXvKAcm0H
1vPCsEq8mk288zCJfwo1pm4l8oOnxoSTsiYgHtigPAy0Dg9HejX6JEUKxn1jrbWUTm17JQdqKoFf
D8uujh75L5SnrzWVP0Wb5f666Dv3szYL/Nt47qYYctvrxwdIBwdF+jWTUemtaHqmh3wqMXoBBDmh
l8RXJVB3p7P5/tbSw21slTAPYhx76BPsw3xRWm2309WCePCgNchGywKEMGW57NidrZu88Ld9CEQm
N2TBriaLV/SxsyXXjXN1RR6uvmjrgfeg03TFdE65Sw6KvXKSuDtVvXnXe6THES1FEuvULYhRziyc
JLwSb2bcKkrtq7qHIjtPquIyk94iRTNQuAJinMV9TK7RpTvYNKUWX1eQYepEWU0BTF96P7Ppys0A
32qntuHUeqeWbaXxK50nmz8pBDqfTCjFwEMjYlCcjxoCk9Qg8x/icDj8+zFU/+vlbpIfQfNbU5l0
se86f4mewFmfwnHsaevFzZ3SwjfzfJ9e1khJzBLPueb1hxJW3y6KTAZDz7iKvGW7bpp08OHYP1l4
hYawsvemIA19tpurpTCRChxQA23m6owfe9HDdBYbqODbNH8bi3IjJ+dmFCn04OjurnUzmjZfeFLn
P/G/Pvr/531m168RoPrHf3P+keVDieil/svpP16CKMg/fwTv/z392j9/7Ndf+sf5tnn8tz+wWz+s
//oDvzwhr/vH/2v1Xr//crLGXVMP96AphofPqonr+cX5C6af/L8++LfP+Vkeh/zz998+sgZsMM8G
niH97Y+H9j9+/01IPuX/+vPz//Hg5T3h956i8n0I0vd/+ZXP96r+/Tep/l0QpjINoJoubE2wYOo+
p0eE+DtzrWYyxjLxWvo04YJLqf3ffzPE33ULpRPcGr7Pkp70b3+rMrSoPJ/8u27Du7d4RpZwGv+5
//mv/fLh/e+H+be0Sa4Zqt3q999+jWew5oFdgtMj5YKkNEjUvw6ZBbkLTlIN6cpDXowF8KPIymvI
HrXUxcef3pU/XvrPL6URKvDr5WGBSCHHzzIMTXNMjbHyLyO01DQgY0bQwvQIqGkBSRK1sO8ttDL3
kLdx3Dgh9EF16pZW8WhtaZc/z6a41KKKh7ab5ttUECr1H0YMC16xnHRn+5V/dadDrFMaMPVm3+V4
Q3LEjmc9VsgZ7dS7NLeTTZq3YtekWvKMk5JFJCGPnVOyuBTyNPzz4NiEcJrQb/Rc5aJNqylbMsTl
Sg8nzDT74OKX3vpRiI7IcN/rUHkrfTO8amX90xrxP460ArYmTbzd4BGoonfqE0qdbNe5/rjUGjU/
N5HFmtaI/EPYhP1GmvHRKFrt0S91QP8OxXMQQeOusMZ+1SpavesHI15is9QeZjydVW9JicbHIlu2
blMfK4rjs2dl42lsM3VREga3IwwyumeoumpRII49H88KXdDEturEtWIQXTrEnq8EIr/DaCNbmLUL
Pr2/Q72KYiW/15X9vPeQahrvBUKcRTD23dYocwhCiyGmH2aNqthaQrmZIpUnUA7OrjTSp76Zwg/C
qbgms31SDvFW68Rj2kfqLSmlsVJuDkk0eDZL7YbYRKmzo5Y8tVZWLey+a04mHYx9aDBWDuDTOjgD
87TBrhhIqTfWW0VVH7XSLfbqumgc76T1lnqqiAZaGjqMRguW9Vokwa7N/PGaC2jMhhRgl3qtegyz
U52jLldc95g3RrkIO8oQZqE2z1WVvoWO3h4jBKdHTcUDXTjmrmu77qEi4ucBLr6Jl/OAsSE/NIU7
LCUX2l6lU50ZeCcq6g9bMmgt1hHQkdUx3w09O5hsyklmVjWvVHu3goBYp0juKs+x7tjNW3d5hNfU
NDpK72WsHj1TV49O5io7epj7iq3MdT40VXFogpRayT/vClpdWxnt1IKK4hB8bTo8geRQJsdi8Mor
rCw6WztyvT9gTJx0eCIX2yt3U+ZLYkByUcgooj5m36og+5ARfEcH0Nf6q6hWa+GO5TGXHsFCq0bX
EYKgFCEN1P6GCuA8+wjcQvkMiyDehdQoqfjDq6FMm53aKDVWXGLBssykgbAwOoej6+xs1gfHunn0
xojufa0HJ9no6kbrwyffdm9K7HXPQSgwdBXUnAe6qtOUPVHRB33D9cEaM8P51QlS43XbGe6Dahju
E39ck9PHvruvxblkcw6GdI5Rp/6VMaEqntIsfEwah7Z1r2ZX9Ac3DaipWICpR6Tfgx5iFItvKYzM
pRGbb0NAfrLrya1h08DQRkTwvoGhYqAZosroZ1k3O3y9eJeaqL56DvYDP1EfEjqMK69f+b0WQetm
oqaCpwVZvaxC110ljYD3XX0vlCRYZ1F3UzHpLRzhKVt8URs8mU/EDvRvSAe56sl6INjBGK96UT0m
ll5shNAJAkB8fhsLZReYVfgasaLUHYW+k1cfCAGp/nSY7wtLIgWZ7b0tWdfqPlVrBEBqkj30Tn9P
kDfm1KCJQSe64Slrgk/+3vt579G2RrDCWb4BWo2SLMrIi4bHsvnyLOJ2QKcY7PtIu1Ge9R9rP9ky
8lRbParaFTJyJAA0Y4QJHiLvsfcwOJLMk9UnK9KqUyfc6iTHzDqyra06/gUmbH4dIF6QOEgZcnTT
cD0vfhIGvb6RLygQwl3vGK+IyUIk0Iq5Vlvbek9Rja+LKVQDi3K4UOy82KPLeqBVEKKv0ug00uyn
SRoPD4bhUvwq2jVNbOcIg6CgRRHewR4NLiPVOvQQiL4Hy1mGFUznMTG2aYsSBGoxhfkiRXKC3P4U
J/VzY2fdGk25szD0oj2y7jJWhYnyK0DOA0dQ+E9ZW+91v3LeIi9n4hsh2EVWtsuq9MU2tGbXSZA3
XZuWJ+RLyxp8+SkjpfKsqNG9C6FqD4lqPHsBBWe/6Q6KYYmrYyF/jkZRbcnDEVefYIfrOHTgD4im
S+CctKPxEU/bF6PpkmPbq8FSIzThGUpTBndOlas49rO1E0Gx9FXlHbxD/Bh4Zb2TNaV/JDzNE3X4
xxinwIedjP6CRJbslhllRxAcWBvs76dC1M7alWHyWA425rBAyo++Bmvl9v3PoC+29G9wIav9B/3i
b8xrBvVZc6QTM2q7REuDGxANggvYD2FYtZ/tEJR8lsfKbRhotVuto1zCUTKbQqk9kNGjoYCC4QZO
gvJqEL20GSoKhHTFpUUP+FKQhx4bwPJlajRH1/bTvVLH4aaOh+y9I723SbRvba0PK7B/J1/wUGZk
zRPkSWUTdEGBOJ1TNTPtbRfSmg3BwFB7iqYCVHTf6Rn9f5WcdMsmrC0ShB1FTVOck+kwymhcmp1G
xrnuadscQ84gzsLoKc0iQe1lmZEh6OQEBrE10Zrom0awBcMCCjZTGz4sgw21Zu6whcoz5WHjPN8K
2j4+i2CvMsBEeosbcUrCKHQaIHAs831nEsMTJ0TJJfjlEfcQw1RolXJ1DG0199b0Kb6zJ4V9bi6N
XaOdQ+Jrq8y69IUTPJixGu0Np3yxcC3/oKN5ADNoPk9RLUCFICaSDjbrwWSIdSAMInXn9UG1Zp5c
Dgb7/F7SL3Wjlti2PjU2Np6JQ25V1K4ZOYM+aQ80zWNqtnq8teiBrPCSg4I2kgNSJGflVQZ0L95t
ZCUbP6tXAW6mYJFUeyMQ4Kwps+3NwvR39PtoNpG6M9nJtJvaDtUmrzT1qJdFfRKIftelMpZbTJ+I
ShVKKUMVGZ/ZHqkH9X8Me41PTX4+oKt8bnXBdapp/lIdPefcNsI+Ux6tzlFPyDrTY6nRsKHSV7xM
8a+pTPQ3OPHfMit9Dehe8T00og1fSCpI5AOA/OUAIbdcS9mlTFnILQF9FFx5RXyv11lzwDjxMZ8l
MrofQ/BB/YhrRpWa9Q07/JW0iOVAtf65SQnWoh9ZXEIncg5GoWWrtioPGESbm2wQQco2Fd9jBJ5u
kms/G9nRELVi7OC0XrOCsJbES4pHRUtRUCGrv/PtyNkWtkURwFbSRVOjgsg6L76nzt/jGxz171Xe
XcIwtFm2FQHIQkmpzUvf9RKCsEoW2LIYM3l2KxpK6PPhp+raRe1Glb6i7j/jcYDkb8CBLYeoe9Ds
iNByVKGZYel3kmwBVm5Ebo/4CE6EBSJ4rvLhYvrJa1OZ54EV7UMKK/AhHAgYyaDDrkoMwRrf0Uez
0i1kIZSJQ9PPblX5nSTd+C4uRLbtY75lSNLiu+mNveuLNEeonkcsDhu0j77sT2M5fOMCzrejZWd7
OVqnGEr5Kkj7bj0XZ7tQPVtysPezVHg+DHrvsSowR5qz0S7pyAr3HfAuijneI4Zf1wOUUxpT0bOE
Ardok+7ggcvaOKOpcHmTzkGmNJmdzFdrF2/dGX44mqtYZGvN8r7BQSKB2C/Du6gg0sABawnQTt4Z
urG20yY/8GEGe4zImTYt6G2CDjBvlvQP6u8wQgC1eHSjR8O5ifohTVmWl5W0tn0ZIfLOh5/8CCDN
MviuAakglFRYD4g01Q0A2OHoGzCXfQ3Dj2qm6KAxbB6cQEO+7CXoWjBVrhPP6ZeTCY+QwSJ5QVip
Q9yGoBbGSXDW/fqnbLX0jg3RwtWYnkiQSWmnFDCip0Ni9Heit4lI++ddSDtLxlzMpkYpD6kbgLMr
y2SfKmyURGmyPOWQCxXoBVSaVYCM85ioDDloc73X1KzUZRz+wCqaPPiJdo1SJXjVp/UQar360Hjo
hYV+hqTbs0WLVmVNHE4FWnMzZLnJJMP6oC594yEBQjwIL16lUmq3vBiocg5F9/kaVOP30q9JikDR
dqBVWKzsKChf8yzLl34zeqckVoAb5zQLSJ3gPrWKHjw+sk2QF+6iJQUBIzLmglKh85bp8Vs2jHBB
qSju0hI+QTDc2a3e3zHXTN0cJ6TlUUAAG7xx200XgN9X7UOZw48YbZzBDgMiuqlL1CCB0WXebZsq
H1eeeDSxxW2RTprnvPNRUqoljsqoKMI1hjWd9S9LAbWPHgeqz4tqSLBy0yHcpxIzUzu4UIii5ntr
DY/ttHV2GcgWWnUwaeJ8JrG/1WTcfZcZIWj0MkaERYG2SQ0/IFisVh58sO+rvBDjPTasfK0EsoFZ
60p1h8EBq7MrgjtLZNYiG+Dg2HY67khXwbw+wOFTWIasS7Ap29jt1yzb7rmmJOnVmDvC3Drpboi0
JZCveYchPxi4ko1Wo0ILlHAbO+BLmjQ8NkI7IjC9xWQSbdURir4JAORgEVtvhKq8zuk2lAXkVomI
4wxtGL2jR57CiN0YUdo6rur0EjRNdJ+BTd3rFhSJIDGsaxMYh6a2bWLO6Hnnqvtm4JR7H2nsMLj9
YLLiOe3mMHqy3wsyy4Q3aqyrUirmWQCM1vZBh2mFvla9gKg1naVOHjRbry/jS+k57cHyzOKJFNId
u9vwvmuIA89zkoShFWESqP3hqeggamApGvealcRrWQf5wpRFt8t6sTLH984sx2WqGs+VJW9pafb4
Pxl2/CmcbSQ1VG1Le4lZXCPBKEb84CmvrVHvMaGqS2uwBRs/nZwlhZjB7CdkxRe7AGfXR+wkM1Qn
YaPifM+8H0rT3LOFkZFH3KmRXRTjlBCwdiDgF8MxXXQfApMzqcsTgAldVygLETYbo9SQNWI5k32u
rXMhXzSJm5AS0Fb6bGxKU6ARZqTeUUp5ygk+gax3J0x1pAv2LGo4pUquCcCwo77wuGHW1hMu1R6x
elVu1VoD7NCdtBEFZhLBqXWjbpsRfOUyVi0y7XHUTIaN7kTwAh2+EG9+5A9vzUV3u8esiM+JZawT
CPFONHwKEMIbJ/ZAeWvKylNrez80XkebywM6Jt8DOUxZCBI1Rz1pvRHZg6Z0166ILr2Zx3svi8oF
7sdi0AEsJmq5IBMZ7Vu78ksA4QkfVYiobhV2GNz1OmSiJzkkUEY6Ct8rQ+UdHC1efCgwnCQhmxj1
NR/jWzBCTasAgRQ6skzbysWqqi4QmEFQNOIObCRabvhzkPbFqvRzIqQFFAiZAiqKO1h5Mau7ZcJM
g1nQxD43fRbEX+QVaUx1JJBKKbmZHeaDdIL8kHWlszfKtQViEgtIjsQhF8ka3eipr5ynQY0Zglvr
vcvNB9pebwpppUtMO5tEOid6+qgG1fKQ5N6wrg33GvTiWbTOXouUaI92fB0BOTy47G/pz+BByxGO
BCnd/CEHVZCtG1n/KOvgXR0kjEitfAqD7s7uLTIs0UVrhrrAjHjrFTVetJhexbtJ98Kc8Ius7xnw
RzgUvRIsZRhWE4dxH3pqiBtJ8xZdj2Br6MC/VHjiI/vVopyy8OKfNaoK1takVfW3uCs2lMj2ed89
dEXxbQzsuzQM7/0hvzks7kAYylPnhQwPCMzB7nh2fYI0EAGDU25G024hyr4befdDwKDA8rJoS/+z
r73PlG/MAg7KRWgDkTXC3zWutybfJV3aRoLOYMI9uFiULW3E1lNmj2bGiOXbCITIMwnJmAcfreb6
k9+aI10cq1xrKh+gGdvBUshqqnAItnRItfCiHD1d3MV5YE2BLgt1KJOFkkxCPrNpaTplt2j4btGV
IjKjqRbMRVzAAxTWXvLWJvp464xubYY5OWa9C5S/KkeCXbBWyOJ7aKvoTErrZ6b4Z6eID5btPFKj
gAevgCD21bBZdnk5AIIOYbyk7KH0dyJ0Ejyg/sc4NO2hSb2fXW/KZZqAX2apP4ZQB6sCroIfUaEp
4zdy8xhZfP+FDtA92Gdt0aiRBGYFiNxz7lvfeY/wT2yqyiqXuiK3wxD9VNEXLLMR6FUY2K8IDG+I
TRFrEOOZDujum03RQuWBeMZ4EGrveRqQvpnKR0WV4oTaHd0s6CKlsIaVXyFko/m1aIeJD6ibBfNv
eY0o3fPVDPS1jOTNEm6w6qCdLESACmDqqCxLB2SeiOVbK8UrJvZ0NUJOoREWQH9R3EVhKogB82oX
56I5MyJkoxNv9NIMFhEelKIJdnGa77JGrUDRAtTFFfHgatW5ACS+aBVayob5ZHTwzHAUfkZ6/lnq
15j0OXRAzk73jsYgfpAQmlBKUOwFJMJdMyWkJpOtq4GXrVaDtwAUqa6lhTtdIxU06gFmh7A6sY5S
jAvoNCu2tkW2zlQWK/U20WFpEYmxTxO1YEBIBqgN3n2MuGQR+01KBgyIGTvO7grbXQ296+6FWohj
0hbVWkDNWXqDik2pfWxaXxxGmhyLLA2VbRRuWemyAxKHzGnPWWWNtyBtxKJGTtYrRf7NISXH1BAU
pUpD707njbLw5y8yUuyp7Ha0zDoWpBZ+MaWakjXdZonXgkJCX35r6JtnbJtMA4pMhlNw6cp6ayeF
WDmtYSFIhxjbUWhbZb1NLc9VvVWgxmybalBCmFcW/SACDBzPrVc4G7e04Q0ZxqJFZIvKtQMmqMXq
TjGSheG1HypKk5MNm+paBi86fZw9F9EucDriIXRnPDo4VuIqIy7DQPFhs2g7ZBIrpK5OCbSNWHpG
jvc8AQlRsy3QG0Nf9n7V3pVqW+NUw28dUzHbKs640QAwriH7JOvaiy7q/yfpvJbjRrIg+kWIgCsU
8ArTluymdy8IUhLhvSvg6/f07ItiVjuSRt0wt25mnlzdHaaZgeRdc537XZXfLPcLU8O8m2asn4bV
/47m/FKM2iWRvFmY8v+l5fLPLcYx4OXiBGgWz1Nandp+SLDl9iPmM5YADMM7PGtQ68mlS4e7ugcW
uMfgQjrP/O5jWou75VZi/88DnOK4Nv6p9dfM2tTXHCn8zhrvetkad0Kr2RdtaxzmStsiV/UOyS7z
7PSUcZTD9Dho2bET5eQvt+I7eFQ8H3VFyFzY36pM693NArqYUOzVhvGUfmC/pnr2DDzQ2KH2kHzV
FJGEtt0PTu6GljtUvl4voEuLaj8Z7R17doO6S554RkIoMMGTS8AKZ3jm7e2tGPy5sKpoMwkkT1UO
Whlbyq4tgV3n9nec632YNuk3LZGGX2bDwR4m7zR6WB9alsNpDl57JGazH8l1Q35ZHmeJCW8BCoOr
BdwI8c9w4rjXBnkBbDhFaN/VKeGJ2JAvXIqOwVffJASV9E3jkYPzxoeTTxZoogEuHa+0n47c1FOT
P1hLyxHEzvXd/38yqRLzYi45T/WNZCzjh0ln3VITdhy2Sp03sJ17GgQIFtiaHtZFeuYoj54TU4eS
yOFuxIQcu311MnJPUsVi8RIwl/c5WQwcNPOn7hZ7vSPyDFGE2ILJ2jIxpv4dSnB+3bb4kDrDxM2/
GCd7G9d7b9WP/xEfmWGTs5mCeMuH/lq6JigGc/hBqYmxx5HrEE4RuXH6k5fxo6NIa9CQ9DbSOb0m
mACU3n9igPrTlJU8ercvnfWXvw0myMPiOfXW9LgOVCZUQ5s+OnEeZbrxhndb3tlMRZFYfg39vTAz
ooSQBJ2EE/ZMceOsnG+yU/uNyMBxHGPQFCms9F7zx6kzLxm7JBq+5qdMtF4IJq8J1QCURsxsONlC
6Xv99mcNKz2eNG4W0HdOqLzjyS4jV2ROyMGNFVhpkscsePk6sjomTC3nqq/OaUe9cdzEknQbNKl6
xFWRKNOfTHDebmZerSq5TzFg/uso1GCgWg8j/PCDxY7Xj0Wmn0s587KxsKwt2zK8DIthUQb+IAnC
32c4CM+iVgexEoXUap3sE0evwJnkEjES349xKgMhcdZvOUsVjTSab9vqLU85tJVx25xtHOqcb11a
XxLM55yMOLAWcX3C6eaDwrnfjE4hs3m0Tje3dyI8eEfKHf/ehOV5lteBLffVrjhcFoqvZOjjozJe
6V8kz7YtPEdjh6BbaiHrGPJ5uLH7pcGaOl8n60T4hphZCdmg8r5N8hP7RdKim46dse8t+RfH47ib
8VFEohb61TDl3hTV8Cy9dXi2VqTCFUciZjD+Z2OATs3z5VMyNbWjFLfRnvlNkZ5J7J1cte8MMfNx
0O2PAtFCxaxssZLcpyBTWse8uA7SUGzsgdTduwRLT4a+6AFrJKik9U7o03pKNJ5zLg7ucIChGWim
Xh5FNYYt9n048vVzY67b/SJvdQ63b4wigYoe47HplqPTk+LrUiKCAxznuz9bKqdLl5nAm9m86sKC
NnIrU6ln2Fv0l92VWQWjva1OJABS4g6ucS9Y1KYkFwjUYvUZ4bs8WgApLAeBpulz3Z9FWnHqG7fQ
rsEaep18Ti3VhqZl5CfXhkK4jSiTFHbJgkMErRllkGXZxbapm9DnDgN8jr2Jnat71kFI84FiVyQy
5e6Ft3xMwpmetl5nZlgQDAm+7ckYinNrZtt1LiAmuUzhiHqPhKzKcz4tnB69DECS3uRBX6safUFD
QmAmflBKpQ9GMnx4cyMjk+al4FZkblhq/pTp+pBxMOYx3MuToZmBxo1AhpaYyBLy+74RV3ADTTPJ
MJZfs+ShI6gCvYiu0I4VSZd14fWRj3SrIkjr3AfOnxyqT4SfaAVaR3J7cmiF1Zx8uy6yQP3W30B+
WBwm0yQY23k4wA5D4DoJNZTBCsYTtofHdw9ViwbU2mq1HQH787Z0kFEnjcNeysuqbcWzl6QqrJzO
h78VH3SAPMHsfpmI4p40TgMaSsUfFeg6u6420Qp/hkwLIyV+6ey1PU+GuRy5k3mqUtza2ZkJzie+
9pmYox62ta+S4jiKcQhrOjN3cfNakF8nm4lWo9B7n6jlPdZdDx+iau4zXe9Yz9drpMb5SvWhCT9V
rLvOKfLLEFPrY9fayERaH72tuWzeSiGa/CFIbqGxUfqwaju1IVu7y/SbdHWFlQO3K3z7EhCLV10s
d+W7tWwC8Uxs4dqjEJfsGZZtHc9crSE9joiLnOADmmdY00r6Y9Jh+GpW3mxs3mSg581KLyJkF0Yf
0LGzr+ktxKqbBJflxSOFOskFwBr7oM3xhXvwYAjvsvlnjSU9Z/MXIHefMjD3YkuvuU62jkGKnAML
LMpACF+nLp7h0Y8JWlxx27l7eWuEqIpvj7iwT02HEU2DeanZAfmu4DDU375j06U8N8+9M4QdCHhx
pZiJ6zFK/QW585L0jQdJ0+bacmbrlI0AX1fpDrsic95580FPHHgpuf26jxUnw7mAAJ+nlDzPngid
rDjL1XmVLTUdcjavFKzSqEaHabraY9CZ6tAt+BTkbZM405Z0HVl1o0QF2Ubj7mjSLjHYk683xftW
XhsW39h1ERaKnKiYTpCxSr3jzOvmFxjErlrQFmc7yA19hVLYh8DsrAc7X3dVEekbv6cv2gorCW4J
DPzac+PMzGGaEywdI1aPq9cHgV5AxqikzxzZhg1M5aXi2olVW76spTHg6kbXkTG7E6QkQoAraWOB
szFv+yokYbGy7VzLvw2Lpq3kUbUi3N1hamhCV6zufT5Z5V27xFU017lB5hc5f2vNfcU68shD8Q/d
hh+pqXNm4KUV0tzRhC1IchQ3RDqnE9+GO0bGYtrU/SjGWLEOGLDrNKwMwFD5XJ88r+NL53xYUljj
LjbOnTg9Yo54ZasE4wjJeFXCfrAlETjbpLV1SR1j998PTQVbea37+bxmi+avZT74IA3NHQrfvVXb
xk526T+HW4fFT1ofJKRVpVcuk6j6LKf1TNnsGjTsRyNYp+tD3iw7wXEgXugdWKY6MhdewvnEpecO
ty1ZRieoiKcfORfjTnNURnyoJ5WTYzZK4EYG3ZBWvoK3l1Hf/SjIC/loHiTk+BI9Hry+g73qQau0
ry6xxpPVYn9wanUa/qTKlOeE4S5KK9wrVpy5h8ar6bEi7BQPtOhk1Wyc/vuhTuKa1Nz01UkPuYoD
ro8wPp3y29qBXcax4xdu1D9wOsJ/tN7YbbxC/ht3i2PmlZPG8WI2Q3tC8+nVCNuw1JY9Sop2jSXH
bAqQRYAuimUFuw2hE6FaKgSs+neW7Qs4UvGR1zzTRf/ojBh/Ifjp7AQJfCqznCI9TwyfdVVB8AlI
JnZL05d8BlazzGgp6hPYYGQNTb2ztOkhJ2+CTyiBdqCHYqPIdllI3qdAdu6EUM7uz55tzm8mi3M3
2OtZxNZuYmH74o20/ay13Z17rspn4yvDv36AYfS6gsCkeNfY81Zansxt/NJ7Wd55Xar8SUIBbggy
5xvA1dRKSuzz7Ve+gMJ3HOvBuP2AaNMHwpiLEMc1na+MXFG/bs6lGNiFVTButGl2omrb1xSns5DW
v3oWSGFdgbue85IH7O04UBcN9olZYlBF2rVv36I2p6e0qfTHUrfG0Eo24r9q9BVhgDuqN4FBSsKO
DGCg7TrNCJkS6O5ASwgaQ4eo5s4VxjbjWczIqDN3ergouZwRRtX5v3+a0E93laf92LJ1TtN0yJpt
wNIxTwhSPFhj6lSCYSQSNDEpVwxG5qr9CAtfbzqmty1bONL2RUNUnL25t+aD2bNK36W1hwFFiCdv
rO4ARqUnWpL/EW8wd4uM9wVA9Du9QzW2tex16rt0p+cGGGA3ch22pLEprD9w+oJJG54sPmmMhN41
5Z7a5+O7pyYzJDDOEQWCJWgPNqwT3gGObjkGggIQpL7kV40XQFYRRBn1dfbn87w01scqslt2nKEA
1PMeYdl5qZNkxcjjnR2OHDtoWWmQyxoWqtJAhvY1dgvAjBL6DjIR4h3pVKMhN1+Ooz8J7BCLoe+b
xoXTVAJyS2J4yFPnHahmRLYmz0hWA2CpOamzDZ6pGnKd15a70lNuhqiWsKImbMn6oAFyhUjnpLkv
KrCk41SvR2NOP9fGqQ590er3XmK8zYzRu1bmz5q2CIi8t2sSp1SgN1Vxsc33yjDN5xuwooq7oM3S
b9rj+QeSuQe1yH8l0CnGNkL7Gn26ctEOdbO8rQ4AgDnjj17o9jz29JgFIzDzHOj5tjyKWQcmX2Vs
D7P6SMaQzB/vMbulaqONqxBRUzv23HX+4jR/oLL3XNPMYnyYApzYSIBVWfpRzvb9/AcOkokYdcKy
VEdWy2JmdPnrTus6hR6LMCxiNboNECgfulxLOsTiAZC3JwfNT9CBPTen2k2Kw0YGrTVpBG1HBwvX
SRST2pcDJP+uvrCY9XkeXnNQu76ib/Bgqhx+d03ofiFsCGwtIkMsfTNVrBosr2H9C/l7a+rpQhPa
Q7KWyU7qGd+rx1dntuVetKQZ8YEntwUGga/lm9fVqaoRwVPvVhw48evJde9Vlf6KlneTYOBPB72/
WLb8J5etuOqvDo956Oi8ZOuU9cmIvu4LAztk3hyoRUzmDIgosaudcobljnBKtGVqPMB/i7PMvbP7
/7p0fLkkJ1pvzsvQBknR9+eBCmS14U/cIOre8YTmNFIX4+dqG/oLH9G+3nikJWmy3YGAvrNpX9s7
RvXd3LqjWX8DsdegPOk8o3t9SRDVll8FQ/84Zlt/yQl3bjMRMT2FBFDMNkuBeDLwDjDhl+jqUZ3Y
9HErSzuUi4KU4Xm7EdbPXJbRhGc6gPiKSVfMIZVSW2gk6VO7NWSvN+ehHmmu7ND9zIYHTm+Aq1mB
+xmWAaLQcNOoo6GdB10870CEwpOerbspfZ0QU+cE0TFX6DNOqsqwLeWTGzec+9zlrRzYMyHODE8t
vO9IWAhRrufeu2P5mW26HZkumcq1Lt6nkU92mPKoKZMH3XwvUss9ZlrPxI95rvKWp2rEbZg38sa8
1UPOP/KotsLal9A6+dpue+gRgKDR9MSCtDbCgTi/K0N9UznYsFJb+sjlC9K4n8iz8AfinYPp06Et
qX3V2SxoBS8y1biHJNcfYrKpJyuv8tAmXhWMy/A85fmbo4N/RK2e9/TQ+B6o/DCP0WBmb36j6e9D
MMiGHH7B1zgFRmdSB0E9ebt5vRi4UJkKO1wq2nZFt2NFJ3+XYaRGxVi6kFIQPYg7p7q4s/PW5MU7
LcLy8SaitbweYKh5kYB/giuXzrtsc8+Yud5hYpBT9Q55QYfTqDBu5TQiVHZyKSp528klrHO6aGlt
NDGxcG61exyOYDAAJ1g7DutZtHR2Txs7wzWgCMgzlMYQolt9ZPycRSo+q/9+4EYV92nj/rPUCHlW
LD3x5aPwzYEkyjgYfiNzGhUrx8DnY7/JoRlvLSwXGjqTfZx0Vwxj1gk3yXgsTMQ25H/65MbX2Mnz
Szv2pylvL23qHlx9NiOnTu8BtFxtzoRtLXioDZ9eDW2YJNB+o1aDptsxcoqWLr3cawJmWJ4cvIQy
k91oc8o08QvdyD0OlvIuZjP8ndz+QYB5YKGGiptAWQ+9HGvYYOoZrt6JSvBacTp/FKsi69ithS9t
RoSyK65qyKkfQmMujGbzvaRMg8Vkl5zmGxNsUt2Dtn2fQbj6wDtZpqXZGX+hG2SMHUPz6HjasZDQ
3FRlfm2ePUdyXe67EcITMpruSzcjBYy4lU00kGwemmjH0KbxZNjNSfIskqnbgcmB8wNRsFeqYMlm
xqfMNXxRfxilaV9dq3lq8uYSoxwn+fRXWUT8uDd6QUnH2jcMNnr8sxl8K7hSv1Zesj4jwz8x9IfG
rawrp42d7RVVlMPsuZ049rLOHnRrEPd6WaM/y5sNJNduLHJG33XQ/BJUFEf84SCHLdTHG3O7gHhT
1Fyrknd6lFm0ZBvp4huVaZ3TZzpe3xVN5gCotPBYxlV64G7IokwxduSVuz6AoT1NA6CFVFZDhKJE
RGrNQE3nt97isWHrLMeG368hpp6YDC7I7K3+yF442w+j0/qcIfDLbLYVdemhtlj/E2dbQmIQ+aEt
zP3ach5DiQNHr9GsMMgyDWfaYVnVk2WXIjnNFsVv88i6AAqu3ztlflfnvLRKcu08D5fW7wEfRnz4
4LSIVMQ6wpvdNScUuCeCx1DXIZwlm0KKG1Me5xgKImCLtzTi+opn5SpyfP6kU3Q/s6pPk4EymA0b
tJDYFSZVSKWIGCPaUK/YZorUIXWhrRT6yuFc6LMe8QI5qyTxQNboDAWx9mTjFD9xPKf9AZwCtVXZ
NbURZlwFgrdPaTsxW2ww+k1eTJr83TBuJT8SMWC8/dfRheR6/F+lne5dVcXhaAK6mrXk29smwhSG
jgYbzzEun+ZvhRIfDHJgGHOXEOaY4MyoLUF86yp28XMFmzEZfPyJx8OFc2AvPXGB6YTMP/DcdvMj
TMmaEc+4DiYylnfL8nLb38RBiDglVREJW5dUal8Dxix0s5HnaJp+yLh4IGn2PGu4SM34S3ecgu0o
fCjKzCzqFraAyWjZbbczfpVl2g6L0B9NT439uKD/mn3rm9YdH137QBcFBG87N+6LjPMzbhPdUyA/
YSY9y63WDxbXIU/aKdzogcOuPbBAX7cPx1qYlthQkajclTXz08DeJcDSGjLiypC39J6eoPe6twnc
lhuMtxZG6XnGMM+eclRRbpqfTkfRJa2tVUScuKVdsGHXu5TfozPOfAr1H40pWY/TaT9nhuPTJMRK
hLFYcjeFRFgeshTvm1cMH2plyEnGpH91PD76sQfWLmMDD77Mo1S1nPGMunnOPfSXnliw2RUegAmZ
PMisjzZDVPthsCODWzuAaQFLgTWjMlxw/2b+mMXUA6u6Bm7GbbzmLqtu284PiVm/9nIBB+AhFBAm
OGGaxxA5HjetjSNTz58c96cdTCMEH9hF5Ve/rhirnYXBkZ/FhAKH0Vx47YxSHfNFvnFJuKz803jf
dXgPJuxUB81b8Qk2cLJVZv7SK5EEM1zo0GS+3TWdY/h1hw3RSNqdjgl8tyr3g+Yi5OZy76xghXNW
63npDHu5tIj1xYVz9IMRNMJ5JnNg7YYpzXZVh3ELXnwV5vbH5ii+IgzmcApf1Ai3nMrPO5MnCQEN
FP6tPppdjsFb6dOBJndMIgjUAW+H7OAk20MuB7yCOoNPj1t9oF6FcLW+n+bqzUjkK+NocqBeOKFp
0/5NanbkpTnf0jAA99dkn29UDOm5+b0hhO82Dzog2OL9nJZk7Wtxb22t2BF/q0Pa717ZUMMFm1uw
725hHYjZPyuvoIYv1ocdoxEd2OWWQxbpz5ZuPQoxUFepLQ/05H41bcGOuWQdU6nTMgJb3kp66kQs
8T6yQN2PZ0i3zynJpRNhH3MfN4QUcGMmoZeCOINAs/iNyOE4j0zUa57cUdixo72surInak7s/x4B
955oGMVuPCGVlzzQeUfj5dzoju+ZvU4Dy8k7zEpgUib3YKaLdiYWmAdCWEOIgUmcWZE459JcPmxb
E6EniijfNnESjfjZxq4KZe2+bnhXXqhN8pNkgxI1TGfHkzp5Lvs9Vj18Axs4PrCVYTK86yT+1ROH
n1VEmUjYUcrVT9RsXV1/0Z3nPJM2ez3Q9SSAXwzWqLt55GgFKJjoufWoNFcBNU2awMs06h+oRbzd
Yo/2qCjgpc9FzAvlCvQvR5OTNQ8i3dW6ZLGfWkCijDVocwIdRkPFWMeAs21hZdnejrZH8jTUK1/6
sYqkya6pK4V1130IA6NAVkq6azzrz1JQmOlMGdj8iTpQ2HU/PfBHIr3sCGj03KLRqTJuGnQtRFjN
bO09wHTsXuub4QIz6lmRBK7RH0iWTY8t8SGOQ+kOrDNr6ZiXhzYL3t9O3PAJERLqXecOjhXv4HQk
5lZnL9ZMdLe0k9eVKuCgc5O/1Xi8YfN0FBA3r7/rqfTpPeN0t94YtrH7UaTi0wDB75Oh0qN0elNa
wXYPrIhf2CUc8dT1x6qh7FOiZiwNUgSdYSN0haDC9nE39kmUu10Sph2Py6mTCm82yoiTPnhwA3GH
5T+mzb9IBwNDcKpd4mn5URAreLvISB+TP04m5N7A8Opvo5eGjZMLf7tIJV0aOrT7KmE+xGfdtAn7
Ci8WkB2xSNAd5egZ30fXRFruPaAtLT4z+ByYFkWmK0WYou9OJR0+B1ea316uImmR3mE2qjTrZVlB
cdOeMvo0AzEoqRdL30ix1LHH5U3RpV0/4SJ8Jymf+pajG0GcqjH8XhU9tpnuvWD2x+fdD0HNCSd6
GLtWnRF6fWwAGHBai25oGj8pKBBgtKI5HZdd2T/MKJ83M+AD7smrrkgbmtP4q6syklzFVUPRR8WB
BNvB8hvPb6ZpghPfzk03fWkpVt3Jzk70SLELIWCKQCR/jTw+zG3z7rCzENyXPtRrhptcr+1gJZKC
Xu78KxrO8RsvLwNtnhQ5glcbkTc6LYUFgDVB5kVF3NedjBh07oAn4IYtize5rjtVLqe6Y43Hh4u7
xTr0syLzsOC1GRrvlFhGpDaPtibVRhvGhSjP+FQT/s7ObWyuf0gmPLQif3Xy/i8skC5UJj6+JYsU
hk26aW2V7dHbzAOlA8fVRk5oHws5/zUnZ4oqtCgz+cIae+3WFQdXV7PqqMYOBy72m6oXbylPAcvL
0XOM4V3ObDhKRBfHzXAF5Ji+FmKKZG3yoDYh2idYQrix3Arf3WhGwOKexdA0AUO3DKsGz9ACYpZB
6aRVP6PVj9xt2g+nWxblY4XVBjc8xgOWXDcFxXLnQHpPBcotxXrjg3S159s3Qg+kpPprfh5/YcWO
Ow7qrC9WPLlOG3CsNs9lzvgohszYF6I4K4S1QM8YuuqF7ymuH6W+sVdcCBEVG8IbBQ9XQAjcB+IJ
SVJFn85G91jSNecxKT2/nf+wYGfnsMKRrNZ9kvbxjszBZXFbqtOofoxXtiqiMKOe7A+vMkId3jzj
8aXWxFhLavo4v6BG/VrOcBynLfNZWd+x0MaJIpFO0A7vPYjZUyfu5yV5azYGfo8lhlreK7G5uzKx
IyohBgpa8DMYaAadQg237IuLkpOIcT8O2rEeeCFbeaqibpjZwBUA0mr2tTkemlsfnERvy7/1unqe
qDd9RU9pfTpuNU28kJt8KFAmdqXX9bxtsktqje3nmp99Bn++UGVuOOaKsBkzeXU7rGUporElKITz
PPHXkj2zGWUyGLoWSvlwNfkSMzcMF9cIaiN7bhp5JQWueCFwjXLE/GktNlKTB4OxM58JjO6qnvTw
xKPabl07TNONsF1ug5Tt0vXQO1iArWnJz3YzT/v8hpcmbnDAxLyrHDXeZZLgU/IMRds9OAizu1Rr
2cxwAdMHG7JnyDAMzk1Qreovx78FPDo72KJejpvDyNVZHDzKquEZZi1vlmbShdcb66ED4Ir9gifT
lFjXpso+a5pKfZopyyPXicHhsO6DpmrY4lb3lLa5iFqT6yf6yLmOzrzO9tyrbilai/jPxXX7RQ72
KBsGgNmdIkSx+N7U2wQsBY9hs2LZR62YF6opRphgw+/jHOoIdmZ71FOAoPGnZWm0VnOm1yvMcAmm
CXOQVEeaQ3c3cr11LJwJJaY21GXzDf4ra38aZ9mQT7+zcLJTP7oWAoAtDsxCLt2l8KX3Q738zbrY
xL7gHVOKq3VXHyNZ2Fyq/cvKQ3kGJ4EZGGd9UXhmKCrBbCPdI/teO7BgLJ7i9RFSSXVXZ8knjbeV
vy1t9kCkkvNVc8yJ6DwsnpZjmxlLX3eShYpFCiYK94gP84tlXOCVNtuHwjpbpan7HaW70aLhhuoS
/UiMjL83tXAuq4nnXucNUJPvw439xJIHZ1sxbjtaxl6ZQ31gG7avqRknpq59OgKPtAulLVfZfRp3
+Z3ZOC+mg4vBYUXL3TGcHZ1CIoApN/sPmGp3uy+37a9VhUIat+RR7dyX5bvZq29qV62vNHElawuJ
FFwbRuhMlPBoE2YBQoFEZ4f7xWCt5chhr3P6v+Vqhl23AsMryJHHbCGiHs3YV3nxurrahKtGXjwk
ssusJ6fVwv6utTa0Z/0thci915aqO+kTj155y2lxMiKgqj7d8guKTffRxYLDj+xJcPdwgLvWftXL
a5E41S4rOfUzXNJkR0rsavdRtnRmIAEj7pfKSW945c4HNEf/t9ZmUS2NI4VBMrRofGIDke4rYdzV
Gw4Hrew0Nu23onHVURc3sSq0s4TCnJyhimnpZMZ8YyoZjyN35hN2BrI7LoUX0+RCO2TL4AhYeyPW
JCsh3DezEehAW4OsWw/JzJnA8AgYmsOP1doXvdjYD1AR5KdUJPKacoJ6gW+Xu/kbDo7bh7eOB6Gb
yb7Txjgo0mK5w4X6REOJdR5z42BveDSt1Hscb1E+hhvpc/bTj5Vt/NhAKumorfJAv5Fu7cy4b5D8
NMzmvscrSGQVnlL6ydpC3GeF+bJMLN/oQ38YKqO7TCwHtkLuM2aNPzFagd97so34CG3CDxiKTZWI
Q1lizjPTBLJF95fXEHHUUiLLplkXZHBCggV0DCII9nW3rcO2RjxQNo0ZLh8orWn73qPHlxC3jKTB
z3sxjZb4859UuS3nXnyAS2PRVHDbx7qXQ3Aw3X0cs6+76WkEFt6h1PyzXSdh3GhxmZEyn2QOOwwP
LBtLRo3tkrTC5DyMsmPWA2D11QvbyUh249b9Wkn/ZS0g0GZj+6bCdw3j29XjSVbp5px8smTRTo7m
0Dtg41l1SbaHtst6uXd5dmmyvcQ9+z/R1NHUSvt++qJtbjixbyYDnbQdF+Us90TK0mCwOQ9nfdwc
FeGpyEESp6aBQzi/YM+C47GsGzcSyj7Jxnv3iH5m1PxWS0rxQSVnRK4FpWi9eggrbP+14t4bE49N
Ggfhyv2cMzemsYP+MvDot0VOD/724D3hEgNuj/h5cx3SjoH18JKRgsgL/mhXsdouChIJxL3DNk8P
KcV3lNw43q5SMhgbSlSTTp9PSgpSuJ4x+eANotHcRDjlwwDCEV8AADcQxx0V8B19jwaBWjAaeMWE
HrViPTFZc01MFcOF0s69xeHc6+OowHUfWiwTsJOggyur9ucF3UdPHPthS8xD3H1RG2M/Sm19KrFA
A7G2Z1I7YVqI5zJOv/SRpe/gUEKeLExoLeXfuv2nM7a/HkS0TXmuL35wBrhsEa1t744FhchDC6hr
fV5tWuQceVxh4N5NnXUuK7xpig3aAi0NvpJXHjYLg07jTVa0CRBtis0hSajQVAV62yYfprZz2Fc3
7qkuf/9zftrKrO/ZqP/lCpCB1ZUjvx24Xajh5d6bpm/pNGfgOOw9cC8HfZqhEtgNATquOlBLOjF9
Tst5fL8BFgAdz9oCh9u9Veh77K+vdjM6kZlxQnJ09Rf8IBKUZmRBUuqvqudemg3uoAaqfJKgChcn
dnEKVzIMFrftj5W5ycgptY9S2DZtwEyfxHGJMlBbF7TmIhDdO40klvaXBgGNzI814bmWeMq8LcOo
Pc++gZHJLgwWnk6N0Dodilk/9OWMWdOe/sK9gWSayTeYdWTpUhV0mvWEMZedKopdWOJE7qCsvJqG
OAzJ2PkQ/6n0nNna90T9Q7IpUONLZnvw5v86lk0c/V7I9+k86XInMhpteXdkevX+s/6myOmCoxZh
o3xnFcXbUOQvGPOw5zR5Grjo6UFFZYCvKCQMytQA35K457hx/zBNY6iFnxqxm+ZG6kkrgHV7yLUs
P7vZT82KL6Qbtgy7pDbvcfCj0ObH2Oz+5Phmriw/JhaeHNolloHJKJQvb7wuLmJmrQwiGpscPouO
ikuEW0zBFBHQGfneN9tOZIug+4Eq2HrFI2d2CbVG9tDsdGwbckq+0f/0YLNr4igbVeRAnWI/TXC5
KVf/RsWSYXfzE1WTvh7axL7vGwIeLc2bJQ7A1C3nvVRMzm5FKrl+Zf9g3yWt0sNFK6egqNorUfR0
h3D6SmDd2jtal4A17V54vNj+xAE0rOWnayKpphwWDgbN4foaX7D2bI3a8D0xcXlkV+3NrcHOKpAb
XEqBBW12BxFnGkPBzMTBD3uuVWPO78tj6zYqokFoC2OEdlbAy76gCw7zjnU2iBVSOCK63dLYZ6iM
EYJofBgAhUwrhC8a+XzWqmuInQazthW/UQDbHhZZB9mMtTvT5ca9UBS7qWjvloZzAEH8nBj0ntw7
aw+UehZIUAGKsolAqRIWihm4PKKW/+PovJZctbYo+kVUkcOrEAhQbnV+oTqcJufM13vgh1tll32u
uyXYe4U5x0T5EkQtjoMoKf7NU4pJd7G8RU3K86rln4TJFQcrrqdAZoG0iPV8yqXwhzg0hI+3OlyM
s2hALecSJhM0gvamYflKVgEAXLz6c1UTaiIsjHf/5hg1cqGBc2dQYM90J4Cqq8OSAPWUkIJB0TiK
w11qoOBYOAtsLUpa20jDcg9iNAiTsUPojGJwzQp31ZkBVxGT7abxuxCKJPdTb8fJoDqU8RoP1Awa
aNDSI00CI/GaDv1Vn1Zg6MmlEOWYARprbXZMCYmCqP+bLDKDtlLGazPJBx7twQd0V9o5pdBtaKct
MFA7LuBCdkr5mpmSfqSg2MeEwXlFv8iAlbrFIRqD9cKWS1ECRmFjV3HFj3eoEUJQdooQwLVhwVyF
1V4ZEP+1a9rw7DHbgaNpy+h3/bXinJAFzXLnESZOzEj0yCT0tuBi8eYlHuxVJp6jq01GFrE1ewQY
s3KiPXNGVkd2P4hwSXHCIgod/ijBid9oWebjMvkmeyRz2xUp0S7HxGebDKL2YtsKR/ZNbLAtUBMQ
cT71vjaOCDt/khAKs1pptb30K/R1vSLGTcPqRVQYYK0Uj6Gkhtq1S4zgCzN75o+YqvucrluR6uYw
SvgsRKbBTl0MOhphdb5iwsQ/S5DTT2NMbFTYt5n5M7RI5SlRWy+Vk+htKSP5lFV4pv7/27CVzINl
bQm92z/VaDWpqLLch91YILMWyKmsRyJ/U2jQiaIHpIJXwRCbZyKJUTxU9AVFFUZBFSr7EVPxeS2F
L+LE/+BfJG6v+eRfrkQIVO8kmqy7fOm+EkFN9gwGuXxHfVmuixRdegYogdzStsjr0LtSfWgAuL8Y
bDptwv+CEKwnc5wSX79tKWp1zCOt2/cSiqwFnqddU0BhfJPEHeB2ywHLHTlDUi0oCPX9OEbivRwx
14tDvFdmSTjOTf6cVaxAehUH1GBwVs/kd6mZcMbkZdAhHdcx719Ng2U+qzadFUg1ITwqrLA4N9Yo
b+1SiiSmlYOOHnuZS4vmM7HNevObaWV0kcUWocAnzMzuKlZCiLJQf8mat8T8WOLILczniLkE6SKE
F1AhVBjwaBRV/R61xWk0zDN5Pp4qgQutPuaq8MRxRa4D75fpWIQktzGfpzBE8pDgt7MWu8FJ1VEP
GnybSQZO5sbm7FCQxlmAIZ8QR0ydtcMY9VIjAlhnc6/HaELkoOfsFSXrWWLF15FpDXXGn1scWyRg
jXOL+5sdwfwmdctu6MhjM6PXsD9qI5KpyBdWA6V2Ekj5Reqnfc/C1WiwRZJBF8y9cuxGHAVIBRhA
nSB24y2M9gW/kQxw0mzeLCZgDQAOhOZBg4h7JiR2uiopeqf6MiXfZq86jSx4TUkLyPpTAGklLR+C
yZiJMO6R6nvWFux8FVB8unNxZVDYfsQab+IS105VPBe6zIKYvcRAC4V4DgL7foB3UbbdqSaLntYD
W8aX0OhPfPd7rTecUX0T5zUQiSvLpwH/1HJjYQ/Ern+RIFP3asTvfBVeo1R+DNGLppUHuFiOTnqa
8F1D3fOwHpTJm7y8R+B9jGhiPkobIdAvNOz66amU5jQ3rAmr2gn7P2JFbVTOYBCAok6oquZ9ltWo
gyvEmt+G+cgbYA0Yc8J9N8LvsoQXg5irKDsDOoDFSVLNp8luQ83qXdSjbVhNm/Y+QlOF9thqhi1a
0l0Zh+Qm7QX4bGKA+7Gm5Z6PadvuQdLYbCDeAAfuRuTbgtgeegUlQXljm4Nj+4K81s3wxlMBzeIH
Pjdb3eRgVHqW9aixT9TFUWKUBl+CfRKj9xjdx7Qr9clplBOmr0FD9K1WTEFYyPZOUl0LtTjP6+cw
uagQoUAjcp8lQuOYguiuUNR+amikTSYPg4w1DWMqA7AzAsvDCpBhRYK+NnCwu5+QUQtZveiaH7nK
14MssEDtp4YHI2s/UXA4uMrceA5fCDQ6jKC8+okINxpOVXeBlq3Sl8rqGZQ7PKh/SaUfZeLlIu3M
Rl9YNEQSxV4eMZe2Me89P8syPQY2QGZUUL9tIzs7M6MdibGOUoanGBZaqkD9YIac6apbx0GdHHGZ
ebpC/TW/ozr3Iqp/4BnUOopfIdkY9e+oeWTSF1ndh754EhnyZtaz3P/rtORX4Zkt0x8NI5NYB8De
NFo0vf+qxSN5QOiJWm/go9IfNL97UBh2TkKu4FcAZiB27SSMI2wY2S34LQ+cGF7KBizCKeFZynSD
5X16mDC2Rakj4DGVrfvQDR95SWfEkIB1trdMi68kr33+g+J7h8NXZCGc1FexONf9yMmHIYLYbeag
2QZEGHnRtc+ufC7QrAhaD6nrmrev4MMIjhsvohaISFTD8mZW9UHKF1YtZwJLeEHsLDthgbBHebaL
Z7Vmt760zphUdphLdqf7Zn4tI6/cBqNzhmL/fVuDR9lJYEO5hWtq5y48sElG8hpkcxYYKOELi/uO
tCeTny3GLN1gsUxGJKZfyFCTpD9PSBCKyR1ZaY+raEvCCfUfsa7ERw2IZ5n1NaRSCHZ+KJA5lPgq
wdinnonsM+VYFDAaDzK29c5LW8tplp9tHdiPH00/vPY4kKxp2ZOhQRW+x/foCWiEEW/uMXSSR9bv
+3j1tPQNL3Kj9juFmfk8NIdJHp15oJMqwXq0/xK2ERZD2ci6DCbKnAoI4USSp3YUsFfXMPXmrMeC
dp5aY6fQOXfsLJg8MDLGDEpA3YSZE+FzdgFeEhjDtQ156fL4bDS+kJ163LTycoXLg1dh2ElUkGPq
tNCQtDboc4aJcmJXvWyTUeAOBRvhiHa8cwcgmrgqOeC3kB7GFmAvCEP4RwVk62wDyH7Ycb2z4uH7
hrsrGkdqHMhbm8IG6lYIUQLgCJLFZuqfyri6J2D/uKntKUFJoCC/yq7DzEkSdgFlrm3hiImUllEl
TQmL1SWP/fu8pHfczGRJlXytCBBBNC7QdBC2IibZa+iVIgLFS4zQof6xzIqN+XUXsa2HlLSr4nvR
0s+OoaMiM02RZsvUVxgm2Df0dpv8k+bnDT2RostmucYGxC2B6XUt1Z/h8KTNLJlqJKW59COG/HfK
t0ZK3bLOd2qHa4TA5LZhB4pvPSW/AWIKUJ+drkA05dwq4zsMA5qS/RqFbt6FNiKQvVhuGhjmFwsz
e3I70JZ1qgQ3RQCL9bt5EzCGnyul803Uzn0m+SbykUl6E3HJrPJxjB4CqZtCW+PE18+W+SiSHrd2
d3jazOH6cmtL7gZFeIEkwVaKS8TcIQmbuGrXTZcVxIXmpGp8bret1iazGiZvRuuDZG8CulclqECK
wgNCsmNEf2gBdmWZWuxYmET5ENAj26l8LrAd0BLzFV+Vm1adxW11n4JpcNlk0IJr95FjfOalXrqA
pe1QdHiiIGbLxDqFI3UrDZqM3ixNti30myi8I9YysEIP5aFZfNJeYXrDzZDx2lrPUX8Zmp+w+1Gm
t6RlfvdizOIDsZobR+xeaNv7ONwPFWb4ePkmiIa/91rrT4MlrfKaViN57dX03Orfk4jEsWL2IT7l
/I4qb2rcMU8/ymv1kLRbOQVTx8RZK46dckUzt9GoyIO5tXV6N0uS1MJjYiYOxK99GdenLDQOlPZB
mXi1Jr4n+m+iq3Zvh+bd7C46gqTSsFCvzbA+SYWTmyCVeGtYsWRLw49LsT80ntIzoM5sQHZBXb3I
/RFVpReZOaJ6RmYwNs0ftTxL5eAb0Ff0PHeloYSpFFMHpDtQBq166WosqEn6KNfeiXjdMiO8yRz3
cWFcIIZ9xDJ0DiDYcfE9kGSfblTTBdHNuWDgjBVdMGM3y0j8VuVAYICjzUE7+yGT4VpBWxUSm5Ih
1P4jOdpmt3TM23e5+6eC9omYb46xgHjjPSeIcFam+63ATwUU1iC3Z442vy8O4eqibeHEmEQXrvHu
ySBCURoNX9EioiIYiCAB4FQnq/WwaAdRzmh/3puWugn5AQO2/toRvmzOCOZmEp45p9CDbdtJ6CFn
mk1HMjmEi65wmhQzInmKfStxj1V+laoOz9MPKZdooBWf/scVlz9a8WM5VHe5SehBLPJnps1UYvGG
qEeY3zst/DPFl4TJU5MqQbu+T/pzrv5OISJFAdgO3DtwbxUMVWMlqt68T1a5m03BiULhV42aI/G4
1I8vaNSfJ0YhLFZ+BQFhl0b6RoEIeGKgBjjhRcfYaGEHVtlGYMGiz+GOXM6FYPQMOlVXT6RTEwtn
iFC5OR9jQ/1c6caomOATca7rIgl8Mk5DiPLsHsSEEp+6C9NfFrdXM42O85K9o6aiOoXYqVLzq8az
+rQgWVwW6h3QfshHhPSVt2Ivm82pQg+l6O19jSOGnzmybiYJIZGMBv130z3CNWMsVD1A4SILVVAX
INaTBZsIQnLI1qDR2wOOTE07tVrsV/PiY/vpFSwQq8C7f6JROSyV5AkQC9NrSxhM7jUkOyy1doJj
6kQFBWFoRt+kDl8NJgWsqHzgo4dWfe+tixV3O0hmO4Nuv6LEsGqBO5AVzmiSxd5Xh4F/U8s8q0fE
ZzVez4Ky6ax9HG3b6Q7AnfCzbkKplJnxwGLuKNXkkCnxQVu8VeucWmYqvBUWQse+vXrVzcpOK2ZA
khuiw+BhUQovHxVInN8CLuhalZ/zsnyAOnVEmr9CxWHJ4y5CNdJH0GVyMKu+WFnoPflZCFfwjMUz
SbkxhMGxQFwpxnM6js8hUKCt3xShv3Y2QReMy6GcqIjWmCZvINDBV+X4yiCfInAixflKpIGrqWSV
Iqzu8/d0+1H7Gzgz1sox9L4G2Fsd2drwoojYK1qDLle/rsPTpgiRxi/dUI7atluMiOSl+xzmfW3c
tRWv9oJXDZ3ze1mknOWLbTLBS3REILRL3bnGahumeqAkFKSrv/aXHMxjpt/GBVItq31LeKthZWCv
cTl+1upoCdVBNtu3jkWUipOvA9aE1aCsC8Lf6JtEzZOhB6ecw4twXoXxMc3lU5KF9Bmg0FfitcDl
xk3nVcbkDhGeKabYSfjZYiMximEny6jnDb5r4Bu/LRRgCDn7Cax31yTB3IGOIr40aV0J+4+ZfACs
JNUzIDLLHybWiuqt657a9r7hXyAMC+rNUC4rDRKqhRwK+0yZHOtOOkOOi3ACsehvROGqVzDWTacM
6YABMmUbsFVmEYUKW0zXV0tFfzMgycrBGouodEW1AkmEgC41TI8T2pmpJijjSBK+1GFvLxspjl1e
wu8mS/6WJxjzDtScDQyDXJkAtSl9rSTtECmI8eOXUKMolyCM3OnU7faQ6m+jdDCj8kxqIzfGOTZP
GaWKVd+xsE7DF/dounkLcDzi7YzQoTaccnyePWqdaPjX1hqFEmvBWMfg+SsKM8YuEKD06hKD6GF2
oswt258CvfM4xDspq52uviO/9U1l26GiaptAIuyAFu9yqAkIs6Y0oGN0LAayQ3VN+hpYGwr4Za/N
BaK80o7a9iaJHutKqPQBtpZjw03WJYVLiQOUzmYL807Bj15ZUtCauRBKfT08JZvvVZwuSAyARpgB
lVeikTnKahEgwL5TP3SGw6JwkXAsEORJSWjd2OyyEpYqpFlHolKOoyFT5FGnrk+RFCgQp0Q2OQmD
FcaEbh/fWLypu7ZzOrDGcizsDX4z1Gssmku3Db0JGnAEuHIhKHn8kBsdsBdhp/ouERe7rbNnOboB
ichati2XCkxEqH/i3UAmCOkir9+GGQXI01BFR50NFKseu2yOnYn1EFd9nrlNghfiLVR6mnXDVrXO
LbZCRgXkG7kt8teiL75AxH7O6lGno8vL0JNx/hiN6hHfylSYlqIyvlZavbEsPYs9rFFBEWPOUpFZ
Gvs1szTYO71+s6Cq8bzFVoyxhhdlKbm7L4b4VwuRJxSAQn00MGUhuZ1FmcSZa+pPUffICpzYNcNl
w2UHmRb/dAEYyk8Wf1aWP7XVFZjKPmTg364MqCamPMN1lDj0ndr8iiTRBy60K4B6kgU9yfsq2mcC
cY/ttm4zbYZTIJfIST/1vWckJ4lycgQrWFUzildgcOwzoazEuhezJGA15Wpju187CcT8eGgGE4yr
9ZUny/Mq9+6A567OwuGcleNJFajBdK09VUA87UkdgSgN4kNpf7VxTF3IAEEow41SprlxLFEa3ZEw
sZ01ad0F1MKOrX3vZtuYRQsSoBIEJlgvmaYO4GdZF0PTYzgTZpGv1ZM39nzB+qKoNDIxWMUOv8Sg
pOK+3ixZhRFnpy0iqVEvo9WhU4yV7DBH6iOrm8RvsEQnCDCcJS3KXZKZqtfF8mNuu+mK7rJ00HNF
zCBhW6VqxImKhhMhD/G5eFjKSnS6oviFqzBylhdfSVMxGVIYsShs0FK2tyFyhWvUpBdTSS/ROKsH
aWBCV4wm80gFjQ4BYTBAvQHBqr+yblILxdxb1vKW8wueGdu9dpueoCBVnqyxIGMRwxJ/6wVxVDdW
8zNUyHgSXNdqtMRnCFiv5YR5sTeb4SikDI1hu/qq3rnGSttn5In5kjKlPAwqaeA6kVe6Ts9g9YqD
rfw6J/rsgZPBsz6OpZfw5GidhbnBemPf8DSWQH1ESXxhnP9K4ARSKNIgIGsNFSLRvniWdNpxvu5q
NTEzzGjfSqP/rpuJ6RvRQmVlvNAlDA6QardmBOokySjZdRfOBwMZjSqOB7lPhuvmZqhzERcGZHW4
CDopuP1TNo/AnivgwYPImVhM6h8hovUFaLyih7DxOftDYBG9sS4XFvlSuoKOneZ/6L+HAP1ibJeh
MhzmGYOWlEvKnRH3dxi391436p8chDOELV8bpMIfc2obYvHYJ2mxs3CHV7+kcBIgZ9HYFkt6M4F5
TZIi77rwo9UAFh2Whp+qnZhyV9u6Rg8jTwcZv+v2JLD+kwyBxdSKnVaO19qBSGFNwj8pxPVQ8puC
ykUOIBeBxfi1gpCoXlMNavIqlHSvKQSfdkgZ0sqlrSdRuv+KFYqXiZBrWKMAXkk4WfXqRoh1ZK9g
LX6qrLM8aRT+IfWmP2VbszPC8L2eUu4kuDMA1/V3UVu4IDFycTTcdS3i0FESxjGIySZZnOx6ZbvR
Zd2/OLa2wmfkWpkXpxZlYc+Kh/3PQtSiKfAdKiOPkABKcn2YaNm256IZCTRdCXAFgWA1h1YPXyYB
FpcW5YEZ68ckEkBVM5aQtOQVTbgRqHh6h4Tl8tokP4b8Ls2U/HbJJSS0Z2nR54Oy5vJuQUY1oucE
Sw0Us818MqdvYrhVxDNgLkXTn1VrKi6LZJzzugtkK+P0w49b1RJzQyjkuzFBlQMKEaFunw1uWksr
fnzuzTnWJUYO2bjTS4x/KBGmPv4CB86BNU/VSe7fRwjioTJ950rjmeQjIjiMuNmFI9rTnZK1/spQ
0eoMd1iVM0GOBwWYiKLlwTKsaIQhrOlIYJWrEjcMTe9F1u2x3gVV8tKnZiDJg5Mheo3G3G0NBX7F
d6srkCYlRE2pIyHbgh1gyAL/2X8awNmWdDCzxFZK65ZeSvgydlyBKOSC9rAdOdTrrsrAN40ejG5w
SS9uzb3W5Av6e67t6gXjiIuAHBQuATOsxQWxfNKSpyqxvumPCzAluljhx/qe1R/SH5iifpbb9IIH
y0onfDWHDJ32WmNf+DLMq9QiXbUCEh5YShRkdg9vepwdIEnh62kI2H2L1sWTO5DJ4Q/TtOcsrLwm
MY6tRHCIQ+6ZjZHITbqQj5bNFkzQLMN/pSvHJBYPVpe5IyEBunXT+/4gyy/N+pfJXzN6T5LljjVN
ZMj8mIBMDv7FxvB8kT6KmurhIlimo0ivKqaZGdz79jGVzFlq87UTKcqGc3vQMEEqB3H4ypi7QGNk
DM6+NSOWIRtt2CC3lSGDEtNZgBxMt3ReaCOY/0XlDzQEcnRupxkpF/1FQuOXtOiOsy6Q1OcsBoSD
nGri48Z2h8PPehoZ22QZ20FE4kM576BtBkq6k81PoziUqa9rTm7ZCaGV7etsnnQeqnjDbv+W5urX
kMTIsqFZSU850yqBxi0pnIiqoYTeaCYzSX6ndbiCZLGjurTrqbEXBUj9cJdV7TYpL6a1T8zn/6e+
hgcrg1kMK+aWYnPTU5iDblvh04hPRcsUFB2ISZf5nBXrPolC29AfZnWRiwZRxBqoPdSbrDyX4O4X
Cf4LT9SsPAavZMSYxQ1wKIR3CsLpUvYbxB20ZltGphyyg+M1ENMzjTYtD2B43kuGKGjIyBuKE4Yc
hl3Hgr9aqG+QgamKwdOO/FzwgXlcl2r1sMeweSr2mUprQolf/KTqG9Ei9IJgznr4J64+WUgkHF6m
QevsMftM0Snlyhtu+YNCi9EhUt61gsjqR4GyDmSU+eLYHyq2F+uCr5PwSlj3YUFzI53modpRZDuR
ehoWJhqm9LRmpmtNw7+aJp6k2TXHGRAMMHuJSt8onPbMrjlDIDkfu+IDxsI6oUgyAyQXmOo2hR4y
eJvZFCYRu6oQ1EH/tAaG366a4+isv4DVbKOj4UkarhVqz6kHTkK8C9HSAumWJou7Ij+jejI1/AUx
70i0VytvDW9xQtpDyoPc7sJuYld0IHMFii9Dnktl3hOdjAhcWEQK7Pi0iPemhjbmsyQwdVkfF/YD
T1XzZtRPMjJLIJS2oHy04L1aBfsTAjMzRETtC2l3AnzP5vc1ZVMHqMphVQ0x+DflAJ07CNIJbxRi
V/FLoMLLh56L8lNA79TnXJzIN2cCWEWWGRZK9kq66NJXk38WvCJieEBmZMsySemdZDdAPkhgESZ+
9vOQfzSS5lrUL3MFUoShUCqj6mqAzuRUXOaPGOF1YSYhZrHD+nYX5i00Yl4nDSMMtIg23UIspEdm
inw5FV1Ie2zi7rouKu2Ade5T49LTL61idFKLB9w/l3uGuTMIowS/XC2ib30Z5fFXapobsOC4y4jh
nZ/bXDqksJ3oLnZtH76PaWlr2XzR6/h3lOM3I93SZpjv8CFOFiVVrKAnWozhbwZHnBQkFoElCY/G
DIg3NAhVrhRpp8/dnuyge4jBVlxvY6c4Q6l+Qja/9xsVk4ouvhiR6Rpb9HD0ZA446ELLLjsZkQpu
u3SnM58fm/m0WCm1zlT+vyoaWwE/EtegWVOb4iPI+5cBcSOgl7cMYY4kf41S9T3CRSbX+lIWdIjc
qUU0bIx59ktJECufsvSm19FN/5L6e4v5LOx+c+EYKvG32olBJydYjs2PSZhded2OyuwjnQn74ZPh
AP/oBoZN1LQGT/Nm82UdMgKVD4sW8Vt2K3Fxs79l6N/S0Iykshb41aMk2Q8Rgh2LYXpdWzzCuk8W
+GEA9mmJtd8QaUmGBYuSD1HKURgvb1OePQ9d9SRMhify1pXKVweNQiNWVxvM4zp/SQOoHgVqVDX5
CdztEjyBbq5ULDtxV/1Op06H02vnjjzaQ1ggvK13kmGyW078NQZlXT+12PPkFgX/EF8LK+ZP9H4d
g4pqjsLmncN7K6fzM5q8wKoHuzk9Tyq9I02OOAo3XVrxyyl2LTp8BIJBbNi1YGHITgvDxbGqtedw
YUe0fFMYSvTHBF9+MD7BpCLorMDVldKcDavZXlphJCopoWDtdzxDcOfijcxYoxzifyrnuY4eXuK2
F3G3ROo/VAQlVnoUeNJ6jS2yop2oOStpIHYfuWXexeRgLU9IwKlnE+m4tjo8XclLgfFXpxgtQcwx
u1Y/N943d4lfyB3aoyQ+DrpxEIq/vpS87aUYk7e4fmg4dkqgVlGhcNxfEarCt9AWB7ARadTRuSiu
bUMMMFNqPLyekUF+3mMe1xu8TnAiB+5OkvR6EavNHjYvViKDi0RxORpBorLOws1KboECgOaevnJ4
41gXgKxjhdGYXaKA5BazDfFA5VqiFiar4MFiWD/xCLTaTniVf63GBW7gEAQhDrZMnZc9LESgu+SE
4ISNtOwjh2j/UkV+yWUN0BZDfxnuiIUR3gRLMkjsletbqpeezm1ntIDy2oIlZWfc+0K1f3I2gbEp
+rLEN4Pp1sG3Lja+Gdc26QE+SfdOOUwMQbnrh9wvMuSUkF41KdpLjEosFj/cKAwKptoj3o9k7H2C
H93j85DOtApoQueXDPX8HjVp3tphuCtuyl/5taDHv1aoMQGMCEHiL373PL9gOF2zvUkpXO+bD6YC
FnLm0f6I3qtnXrdNcXyz/OYGeneHpWXBpPiEnBhPtpo/R+gWJm5yvsdrDmdgLJAQjcsVxAezEzxL
bBOpJRcWZ7P0nYQVo3Nj/BPGvfI5sbxt9qttBQgFhmf1JHELyVieCTqzrX80HBaEdiSmTD5YjgAh
+S1uSOowz9H4lcIb7HNWu9LiqM1Zf1QYYcwDX1ufBXPNzbprnRqLKM5y1AHreUYOvABt35V/yztU
AnTK+C4oQ1fs8KVjKR/F5lzxmPuiHY52uHFL00T8xrNLEbSjVuC550cbV4J5+AH5UfCcD6vbsCLM
AzLq+pyfCdUhxjs3rPdC9cBTgzwAD+cUnXLRsSSPltSZxkCNjoJ5LOIjt1+9+BTFUc/c2BPqIyoh
dDADfKOgglbHFwgZnmvzvXL7MyYJmQx44xeTr/GPPDgUsxWUscljc8IYhf0eJLxmvUis06NzY3y3
JpPT+agP8Ij2DTwcH7WrpBFQ/MJWOcqfxe6h1K7WvLTcXTSj0aP+rFRPM0+Dds0qP8quXcOPMKNZ
h5kzXMOO2+P8okW8CW9i6haa16MKAIxB1Rbyi+qPgb+q5CdhPhfQ6nVkwNJPmLvCX927sgiMz+mi
XfzESYRAmjEbBj6KwcRGsY6KjW1L9iOhVAQCZDovKAs69YVmoGcybZwp/FCcdBoH1kGDqnxge2AW
ZxU9Ph5kaE2rjf9GZQyGVFM6hBmBiHSobpa7uLcb+aSx5UxepNBJMw9Np9ofmtyVOx+qzdQ8c1Dw
eIcYInjOSApiccHELPoGkx3GKHh47ElTcUvl2SSYPfUN6bA8psJe1uP0JjOSj1GmXDTBmVQSm0aE
2HvrM+OsxWuAB0155hEp6yPfbtfzh8/heGgrOJYsuzhpPb0+r7wuUXjWUFAfitbnIUaFxjj8nr/F
qBNSv223X0khAfFtJerOtLVDo3Gqxl+aeNbno1Edu84ThcAkEjUPONUl00731D7Lpm3c5hIlaSzL
g19IjGnjLiu5WQWQffXQRD8r2dQVl0V9X429WePO2usLppeDTDxQ5pfVX64EihyA2QmhmK7XpndU
kCV/fBR8h9yTjWNm9qztFf0Ct4Wvp/fnC9rfGkVSfFAtKjNwsPGBGWIpXyf5Nl9sEaxBu6f9Yo0r
lAdpder2l0m2AUGu99sIMKSTgsLgFEpZBTgjRm+UcmdKThayIbb+0lb4vtgcdG8EfqSUoSBQEOtV
bCPtenx0lDPWL+Wg2rF2Y6W9B5ZrNTuRaijDGbVrrhgPo2sOH3s8Y99i4c0TEP6Mnyv5HxkULJvE
rKHc1aj0ZEhpLC4Q6OKKszfGkQrLk7lKMCJUJ0xNckG9tbRDiBm0kggvbNjX7IGvSu6O/LkQsSUF
/a7VmafsUd/ob8Jfwo2y+qAiKOCdfgTIcsi5EasHbw2/Ork044G5fgk3NOcbfK0VN/3cMH7vCiQ5
K0CuJ1Kl9DZ6u4K/gH6Z7oiD5WsGPMinS85NixeWjRVKhed+0v2eER6HHSlfWoO66THP9IUibTdT
IQD68n0TlIzCk0EgBPohfCywBQ7G6MntuUF0hPlIRMH8UsoHVm7JEJicwbwgOZwCYjdJrty30nlh
lJaIl55DRl0eKstMzZkZyauYbry0OrQdx8ce8EF2m/YfCl3hLouOER/WezG7HMRy6BfRPkdiON/A
nLFNaURwAPeVrQxbqzZgnmg1NvMB4kst+aDr8LWhHMS83SeCZnkPF2S4895YnabAIcZgYjedNs/W
6kgAd4lzqkTorJzYLt65PL7HtBAAcZDY7GUUU+Mh+ZiJbLfOU0KF5yHlDEnpVPcoVXrRVmrcn/vI
8EDy1OBHCLDIXHnYRc/M15ofiei6F94xCjg+WRCKjclJulfakxJfOx4cBtvFk/VVLvZQI5HBLXcl
UyrbzgNbbxnxk27noVYTUi9GFm9depDLGAJrG6RYE30R5agTdCYHtejxq1Wxk6lOBYuAXf6/Sdrz
8y0w4FjVfEbIJB9Ce1FvGvYxcCgsKomZ1Ljb9+1XlrCa8GmhELPi4lHfiZ6hXuLOBBfUq+9l9SM2
+7F9Impm5F9pnem3I/OG+sThdeK14GvrfB4eokjyr/iyIj9jE0HWX7edtnBNxOmY8VWvN2gRi8oQ
ihTC3XASsofOrznYLFZYx1Wtn4UBiwydHoJHPzSvqhUAlWdu2zuF4XFQawQXCG8M7OcC5a2bssGv
dz1+2R27uvnCaTAzdBmwdT8BF2QJirXrJCMZ6AMNspQQvi2GhxBPXdxO+beSVpBg6b6Of/jyoAf8
VO3e7MmY/zINvwPNrkJ4aL2uIRhpeijlMe5PjLFSkcklCCWkZV6GoKA1HkzelBeOi+nKzVzg+0i8
6qq8VtpPYXwvrTfhCO5qRtz8nw6gv5B/AHGBiGr6FYouA+2928LGaT09DBrzMLLgplZHqbGesWOy
9Jy4ForcVpGPY9/YyYwzHN4hrljsZR00BuxM6MLXHb1AxbuCAkbbqkR5PeLH4khDn9oAX+GIxPpK
fSzb2Tsl9XCtL8Z9w0D6+rsS9MQqpZOdrwgjYTQ8CQYPvAMJjA6KusQA4HWLTOoP9H/7XLxSoA4j
8x8s4bv/ODqP5ciNLYh+ESLgzZbtvWc3Z4OghbeFgvt6HWgxenqKkchhw9zKm3kSrTgvfxlKIueb
aAVvHe58JZvTdZZ4m6Q8jQL0LQeGpWPTOQVWZdGxQ/Q/id7OJJ0cJ6ou2J7z+koQ2ukYX/LeZqLH
3Nh4tyR+wIAKZ/oLEpzdoQruwHvUvO+0A3GFAMGkndfp3Mq3NeaFvNubdGlg5KBOrWsOZXjS+qsS
4/stea5TI0Jq1GFG0vcxnpT7iA1+hNkbOEsuM+aqgiMkEOai3xHtocaW+4LHHTddeeTyczpOlmvQ
YQBq8InBvVoF9SFU6aiceBJcdM6DK2tb9DmrAGhS0/jKZRXmKwZaJoDobKP+v0zvrd0me5ojeXDw
V+QWRhluct1glfboui1dGixkNjZhQZLbzsKY1ofoyzODDE8AhYm+XZ4+e5iiQH20ZFGwEIi+PTkH
L0ArUvDTH3k7VOcxuw0dzFn1rJTUJWCrgUPL4ZYVs6q8RXQy1X6/CT11E5TRVo5yHUCn7UtKlTmc
4g3EYotvpFrYrFXtRr1ObR6D9ctLu4s7rAqUwsgXLeFMZQ514ffIxYPVnZQOG166MZFdUEkMbT2b
FG0wnRwlowO0lQmUhrClIInSgYcchp2wp3eXa65Qq7fRVLBV30VJPYZFItjL56pDabeCR5sTgmzP
MD7n1XmoTkMvOWcc8uKLQhoe7/jswkvNk73I/xn1uMiHz5T4Nl7P/J/gyTvQPxXT8qBoLu4XDDLa
P0s04KzLpVvwc261hYq9oNtYiGIlqIRExnz0KXMG7DXiR4nDY4WbpTqOPP3N9tU4DWQicyOoj7Iq
dlmddujTgTgLxg3rElALGI8oTQapx9o6uynUIC4Ep0dzTp23TlJgOO5TFB9WvHWLkq0ARA+W0sQB
NzerUyTZZf3wQ24SnuXjI9K/85rWiYBy6+rThOAiymSWtR3aFzQ+5jg+O4H2GZyF+jR0olhfjzw9
mxawAhaM38I8oNj77b+2tN4aD2nv3AObSquXavyjGwu/+3UM3zF9LClEvKa4jiFO2uu+faZmhdwZ
WMBApppwk+NOyIQqG8rHBroUrGK0NrKiQcpyqVAwu6vUenvFwq3WSPy4pse8T5a+DeUyMDkY6DFP
Z83N14HHxkXpRcbuq8vpN+uZA12eiY3EytKTZle9uZL0PGaI9WG6oqmeXcuiqtjc1Qi07B7/RM5u
qGn1tZPxVLJHMFfMHrjcEoXtFJwPo4IUULGirGaBVjPG+S6yGO53CrlHJeZ15SscxgeWoxRozxJr
FdppslUgorL6L/e9zaUX7CNXvkdQXQLP8nGBWBd/IK9g+TcaLgKMwArbeRvOWoW72/Zc/FW68xT/
M3iuA5Yk5dc3jUNhJ2vf5TMI1I6QI0eISDwLrBSFzFjJuhosLe1s5g1BQ2Ph98hbjd0usqh8WDyV
qE8ix7yRhflB6q3lNNQuLcPbpEN9LKX5XSvBhSbYhWf7K61BMIhGTj9TwGocjHABCIWox3vRkEb3
i2anusE905J4Zl4ZtM0KCu6o0MMrHISxQfXO0sv+bOF8tXSaxrmxbId0Rxh7o1XNb+NbhMk5RpSs
vvLcmXVDSDxB56ipb0Uaf5RqYLB6mUoFi73fGrhsSpci336va5AE6p+eZ6ZVFiNOoQTqpO79VJny
FZcI9wUtXvg3yPd4TQGuK8Dt4tqU/RXN1qe7lv3CVNN27Z1hb5HYnaeHvE+uqt/FLMDjHZgNMp+C
oaGhYUAvEfxAppvL1lGWUgEeplmmjd6KYEMRNN74aRbqeTqnhqyBSJEPr8LJ472qk3qXQE7LmV3J
2rOGJK87x+Ko4j8fqDMzablq2x5IED9HTb+rZnhJC+eZ9FAEJTkCkA87mWVXQ5W7yR3MkFy5Gg3q
cUDEvd55KuuISlv3QfiDJx1WOYBAJEIIazWVNyRr9mwAj3STELbm4QJWlHZk12g3YXewENkqaqgs
n59+4dhc/dlOye2j7slfu+b+d5RX71+rYZpzm7MegxUPkPrhnI9WvKWlfpu6WLd7yZ8vXVjIoHls
//W1tWvg/CpOdxFQnN/cnqdK3u40GjcS7MQJH55kdZsj7Y7jqWQ5FGvGStTOF0BBIiwU1kDqwuFU
JMRpkPUTP/2Sjv9MeOq+hRi4+BaXUFzvgPMP2qhw39j5BiIA+8Nia4hgaWnRpvRoaQlB0iIMBldL
YmOVf0ieB9/sD3Jwb+RIjaa5AE6n60IB8eZzttQ543MZrRcGBzpGj7XLdlMFfmsgMxvpnOPH6J2g
2d5cDfm6Nld1wyt2Usci+g1KdMbmKsttVbDVdLJDHVqrpN3VQ7tOMnEyDJKUlveINP9QxS9jQkFO
a38DtzHhr6yJ1pFxrw1i2A0KRcZxrUUoi/cJtkkXWtzAMGZTSD6V3Mb4zySNj3RFFYwzlzbL0BxT
HEKvPv5Kun9j3MIb3+fGN9xNOFHjm2DlC+Vp3TUUJY3oWmwIyWnhSM1Zp2e9tSgZQCKBaZRJvCUu
pZc95UQu+RJ/FhNIqyZbAq8Us/os8Y4Jfi5apMzLPiSzxHYnZc0ICI2aTHxaMfr4KOyZVOOZr+Qz
ddhqtLlFP07wUQtiT5yUeZgtFaxmUAfZyghAJtirtWImecwGSbHou1ft/jPcf6DPqBpfuOGtTD4o
PUDq6Thn4chss70QEUZDcy5ksK8jHjBNuknBawfNSZ9qLU3gRL5YxZm1zEGQFRKtUqXJrLYhxkIG
oNlBaz1WwbS0UdxKKdpSh2JtAu3hBmhKOCjDN0yuN+shZHMsjGAZWf/yHDey8JB+/8Bg0rkTruAa
Lqg6wcNpLHS/5FbDyA4aqwcQJIZ92b9U1ztoKcvldEZyeB+P/jYxxq3et9SiSNreck517OT0rdn5
nxpwaVYQ+6IZ2Z3m1IUN+DZUEHNKz54SkHnoU6es7VmnrGJqZAOyhJ1kEd91yEhgDaVhvUxmMYIE
NLKYfX1TeQKzG553wUCCAuxA7iw4RCK0gECZBZ6Y6cy7BfnAWZyirlrqvOLfpvKrzIZj65tgcpyz
zqK9aYhmd8ggneCsIbGh+3LDU/OMCWkdJOGqzHM2EpxkQU2dTcTNyOW/jrY85P05qo4WgLk3L1JX
gST+4avHmjJtntFnfaSH0lJ2FesPK3N/KyxByuheGUB8gvuq7gD5Art2IBFNUV+xxnCclv6fYndP
yoh22qjf7HDcEkHdOzgtqTuB6k5LiwIA3tHOOQxSvYAs7PbrQP0S4cGvgmXnK8d85bW8hYs1xNKL
3mdHLzNWyVifRhtJm52Np3nXIarhn8L7bu19SNi/74H0QPJ85ARXAqw5ETZlg6YbwGobB5p2zqG3
9wj7F3tjTEC/5EfZ1XiQb94IVaLpvoj6oWJo/GyJNpAoTJpwY3QuuvKPRNW1uyX74aMeNhslN+eW
X/ypDbbhKLgPTbpkKj1xxms4iTQKPn10OttRH4atgXcx13xNBCn1TxXucYiGWVMZQNTUtQWgxAK1
Fgv9WXflS0pxtLpqRx8mJcGvPsHDrOt7aJcUqne8IuXdthzqrEBmhTirsX/VY/tiUcRovrKdqwiN
ddQrtE8kh5ENNGQfMHTOLWM5WbX+tUaXtTJcSw7pY698le1H0w6HMalueTu+VD06SNqYyN/D2ky+
ZX9uaDgN+neFY1xcoSKR5QfHnB30kSsovsX8cPuAKT2L5k5YXuGZscYJWvZHYg/3CoguffJNskiB
kAntwv26xA11kKQdUm5DKzS+3d5HcizhxURfaiPeqkgsgyC6NLpHLy1Nj5bdnVLM66yROQx1xN7o
E37oVDHgFDz2SnprRu89V4ObhQyuIdRB+9lkmvOnSjKkTsJUlQMRRkKCzl0SUVYhBnm3TBp3HbQS
LGEoGs1RFCz6Y7oQ2csXqQ0kPzq02IozX347EZc8HNc5Kx6H8wRfdRKFAA1Y/bWfjMzjDdrytaud
d6+OnrVbLcvA+KkFzpy4KF4hlgHKyZd9XR8gXNJPbHtHy6vPg6XPInbwaom3yhl31bREcHiH+/UH
JghVddaWpX2EjXviEMYT3d3XRbF3zMlnUQeE8JqTay4bIslZantvliRfg5lkE7K+oMwrIV3QFOId
uuw7L69VSmDD7B8woJ4ltXSFTB/Kvu/qo1slD1Fq66zouEpxk9Xad5nOwrBfJ4WJGaQRt9K/+r78
YUDC0dguzOnjpkWd8HSPt6244Wz6GswDpsRzV1RbS0teOj8kMK0YCVfVdGKDTrX2R3+XDFxsg/oD
PnatBBH+/mNH60gF2Clp2aHF0U6fWiIsnLJlq3EsCG9Vqh0Lqc2STq66uj+GovkdZH4yU2WZ29X/
VkqsY+ijQYP2nPYGbUpz2+f4XzufEFzOxqQteJRRW/2H5ohTruUHc8C8CcdvGHCuFx9UzZ10kA7L
MSE75WZ75opAN572WFJ75aJZKu3KLaapw98VgdzDR4IDkc4ab0+74rJA2ewUHkAQGYJUW9c4X2r2
qWWUTDEi7rwp3pT8y2K4QPpfQdwPCg88rB/ZLoWy65giRPkENw808j1JUWpIxQVYMQSGAW5ZLf2i
fIGybggQq4a34MRazsCQcwB860qxrInXqMipGS4GEbGhct8rlCmFON1gtERtYJjALLHTeTDhWxoo
jeKPYlhGhU+3R4NlCBv8FjwYzIMGJ4QF2rKEoEncEV1CAeKSDD39YtjI1HDdgVgKKe/rCZiTrVmX
MCN1DT9CgUX3GSVYFvjm3OADqiD9ssMqi0uajIK1bH/Keph3qOUlILIGf1brUTtfsQ1k22R47mwc
Ugj6NEOa5+Tkx0yNXb0D67HpRMCZzIftVhExYd3s5PjbzMWIOabCQadheHDog0sKZ6MUF0kUK2kf
fXFSoPLUMUBb5Z+Dqlfjj7WEhTOKLOlUEtIT2R6aVczrZSD525iYwVkrYzHzDTDEMASITba9ij2V
UviptxTClRuRNeOAqObvpnBmCsuxSm/mdFWwDexxcroLOwhOcdyulQoJrWu2jL0L/yjxeiY8VqY7
wIeFLOCkqgQpeY3MRzv7MYIHOhXWvAXTeT+w/0bXjcuL097Kst/SD7Js6jXPOM5V/BBaVMbJokix
QE3EP6bXthTIw3qzsCtMZXAjIvYaDixP7XcgnTtScsUj0bQu2CUMz2ZfYq1KdjgEyGrGXP6nk+9G
tYl0ex+Y7RZft/5Bsm1pFj/Tl+kmuZRYSY2BPzv1MIF0MIg+Ai4F3G8hOlSOLQfeYf3NK/GtE3v8
jW8Zseb6a8DwpAaIx9a3zBn02pQNyMXPuECeiXfDrTGWB9AHEB77zYR21ZNta38L5dzIFb/TiB+Q
/732aeZrvf0lLlJpX+Rjk+hDEoNL4hN9uboA9HUFzsQzcVmU9NTxhstEdKCs7BASqiDOWW+8gFVk
JY+J2z8AOGFjKQ+Ix6iLgaPt6EvGtYNF4aoqYg3WnBn2UxQ/AnNStnXQxSz5dOVpdMf/x+40/eQe
N2X2GrDQaua1ilqA6x6WL4dUwsKRM3s82dySHj5PG/sBCiTDdIeBIo+GuYplvx6egv0TswLLokcx
0bzTP9DpLIUeJZAojLW0yqKNc1bFsgxBAZIpw42GFmpVa4ApyK8apmzjCP8ugZOmT44o6c0lVjLS
nZgq122KU7Z89wjYRdZLwbVP7Jn1O8QaXiU1nqRk3IckTEaS/BKCmyByLUINNAYXDZkAuC78Vmse
hO5yeqBQs7ow8HlUardyMZegr0pIA4Z6Cn0PdZStHw+0sCZT3jlrjuF0EdWcR/c+JsW287ctaHaJ
gl0Q8RuhKUjgPhaOUCUcGLdwmut7Tj6mam9EhYCA3C0A4bl9P1NRmiQevLFg6xNAtaxIX2HzHPR1
ChPGxp1j8vVyCrQK9h1dlWxdWGiuBHhBHDZAGQWVNStCwjiEkn3lvcIW2rOkvtgwX6OBAyQpWp6P
yGCA2pLlqLIUxZSrYaDweFeHyITYbbFzLsMQmEKELEgogmqvAp7BACarJZVix/hyE8ByJeuB4GEm
5H99KOgiQmnz1pFANUjWQlAZ1VFxEuEg6LSPwU0PvDEWHBpXOcES38yX+g4BjTUZh5FlyTJmDMY5
oHdqhEv4uOZRobcWZoVB7mYYoPUBqunCZJMmxqrkj5BY7MYwL/HSutACeqClq2IL4YfQydJuPnlK
ozLeQWtaWt70zyaCJxyt0lh1xKa8ztxNiV3ar7eNRhgxoMqiyOgN6aCgqHRnYY/FUgwTk5padm3w
JAm1LEaQ09o6x+MqtXZOz/ncxNuAP2JNeQpZ6+qN32QN6qIJKxijypzj5Ap86BUyyDJs8Bfxpg+7
aAMre1r1xs67kL9pws6gvTiTFZhnqGn/E2jM3PlFehdEuupswj/P0P8w9Q9zMyP/Hv1JMJldJZeK
+lslnL6c+4BsBBhwmX/XMHK4yRraDKz8o60uoAz/Tx7hjrEBXaom53BmUWrIsecTk4HvTP5FydnF
vmLEOnzSjfincMYKx3ugXNQRsy9vYAxLu4HAUJBccvc9ac6W8hP4QEyxwFgO/WTvMuP3AR9R2JU3
7PZG0qb6JRPvUXTpwpde/1IZntYfTvMqjfcRwdZg7VorVClFT1CQrvpRcCZv8VT1rFQy7N+dPFvy
oEWrnnnKi74GPNrAG02HDMdK7U+BfwY7ToD8LcIPbeM21N8AvXc3jFVGelblbdRfafxrm1DDM9h5
MEovkpNffw9D2mWXNBUP2kOjTLaDTeJgPS0hP2hsbFv3l0Obma2DrCAK18y8mCsIY2zU/jbBlqfc
2qQRjzo23sKvWMt+LKb9jARww9LIhffhtPeohSIzVEtj0DEAAMBLs5VPL8fAvmHAWJCNvPKIhoWg
YJyE8IhRHrxzT6+LpQD08SBKcykFhY2JOGEE62YP1a9nRAiXqsfKNmGTiNLBSVryMXhIjHpyMcev
ySEMMByMA/eVbr3V0Xs7vFoB0A4mS8ZpziHCmbco3ek9cznInka0MO1BYM5Vdl6xtKtF1f1F9j8E
5VawqJ3mOwf1xsXYi2kGZDZWTNzlmA5HWeI7lbOsYPpoLayv1nwKW8fJcQRd1OkLAJHuuExU9HaG
k4wSIl4ZPpWq3QGoJt/MPg/uffnFK1exnzS4can/SwMgEFct+hmNm4oj3mx/LQMyvHnj4zTGeyYu
bfFXDhDFT667Sd25QH7xH30bLBOLMDGvXrHmD5IOF1nvg6k+NfTAzADqR6tQXgUrNKHe4/C9WATx
zW0+M8wxAIo6wptNl4CEYrrYOo7JB3Uo7XWpvVss7pvikjOTpIygnnwWzAOhMSuUAe/Kl8sS28aK
TYHRm21duB07cabqEx8FSJz4lgAjGdX3omDUxsFE+ifocHN756L712nssbOdV5+s4jLiaHMD+B9o
4SJj5NTZ4pJQABsSFJOVkbvknNisqiuMNvaHhTm88Fp6abFJWl9U0s+ARTTcu2mKHhneXfHJN0Qw
3PZfubLyss8KF1ptPHvvJwJFUbASCaNvFKl5E5/N5lhPp8diL+VZOpfA3HjGMYzP/DUJl0GxTcwT
3vxewYCjAArHVmhySidwzcWDJ96ZYlFmyWKPqTHG6hn3G4JAaHzjQqjDxpT+yZUcRZtuHeM1dTpS
k4VynEJ+o9j0TvaY/q8ik90YVuy4cU9yEuWsvu7CmqfucADCACSd7onw2pXcpCORV0hLWjzs9cjd
6jHeDNPe9sk+6KmdG/7ZuraqQEJQjLWUHUctzaBmVKM5UduDeAb+p1JOoIEBA9MCUN3SQCgm5sr1
JZtiTjuFiz0zPkPNPwIK/w7wgPohSrfTXKNIu7Dr+TTTetVPkSzysLKxl7xhy1RuIrRNFcHJlcDe
vGIXHUVtQl6KTk5HC0cocIz2H3qtXbHqk4Lon2qg01kyLOH/rtvkERk6a0qIQkWMwJmvjC6+UtW5
HTpla0zlokG/SxircrddJBOgvS72Qzod1njcTH0xvftR8FKzI0J3ctg7sqJXibhGF7+EGdxpN720
9Fd3xMyEjU9M91d0fK4z5KtU/1YwsnW08cJFmPQ1bbTWjt+RtrK3OcAsP85WY2JtfEYcG+YkgAz8
6M4W8L0Supu4bjYGqqWjh+vAp8UF7GDIyKdTNVIgaoPIMRoSlorJ6qkb17Hr3yybJJ6RPXS9V950
q3WIPm+ChgVp3nWPsWIzGbD1p0Xs0hp8ST3XH/bEgw1LhDufKwDjEftOdriTmYuHY7/oZkMnsYrU
2GypbGIu035KmjgtfTqjVC/RQcnSL4XRtLup1zXzUVXSoLoZirm3ZbPSoootnAIZxTjyTW5inDIF
K8NZq8JgH4uDmZWfQm3XI9j0KXGZTQujia/VWRyHB+9LQtQbqJJ6CwRVxYZ9Tph1HToeeAmMp9pg
sPDhNXIEB6o/B5m+J9546bQONtVfm7THxGDN2IfqXwuljpG3BJupKtm/MeciNd1PhdFN+bHBeYz0
R1WAPnqdJuIpSkTAseu/3GqXvGeucrcw5/m41+q6PJFl+syIjRQZ7d30X7EKZC1AUsIS2nfvQeqy
W77pKmKxgBbh98da044m3ztcn2PndGdhq+eQPWEbQxcpb7ocvyoZngl8fJYvJxqYRVn355NLAqSn
7Td3qPv7nueYkUEX5WTNvmdnusNVQNl3rEfnRmu/+U2ghZWu8hSqezar9GpxDsQpsLDtdGd5RCzt
lTWi0xftZbSNE1zJvW3E+4Hln4ADKyRdoeq2QuXPo3Hv1+OqaLMrVB6bMtyMgnNVCRBrtP4WxeHL
d1mbSknIXkczzsG1ZxzlnFxfkEZZlH29MKi98JyVAWM6xUSTxu6hwcsbKcGqp02XymEg4z7VExCp
u4K1KCkDHuwgNs5qQxUovfSSFw+dWsDCm7dS/dOSpYe+SUJ7NL5zH/BTjjIlWRgUWrOOAwZh5y7B
jdTJV9QOmxGXTmyC5YzshVE0y+lsGAJ9cceHjcpqsc3lC1mDtlfD8mzk2tNNxtkYP+xW2cZs113I
VkOAGd94myfqxXA+YyBhYMDpDYhIObEPBdMJgmJtZ94JE5NzKz2TZDMCOIXfBI/mVgRVxERdADBk
Z4fOmPZxbxLmgyu4wLt/vj1sge3ig9QWYSPXo8BFaGqoh5/meOrxj1JKhD07hHEqvO5i+dEFTugR
rMqaiksVM1I7+nhYMUA3EXWQIZGMTC5dhTGKQaJvX3HqYQ2h8y9OCdAA9TSYtGLQ7Bie8wyRCR6K
DWmxXvPW1tc5ZNCQm7509XPML8O2z77lntMG9z7oLT1RMLCzQH7ZTnAJGHFhT26B1v2L6blrymiT
sWGQ0lzrSrkfoAnoE/pVyTepwfHMGcaNHzn7ovppsPKK0iKukW6F55FFIEqu2ge3N/bWKzzbQXnU
+QWS7UJbAvR24+KGJCVK/bPC1VyA++tT630ctGekKv+CPj0HYlyAkHNexZAcLZGsUokDklYuy0ag
I1ieacE2t+onB0kzhFm0ibB7cehvIYI5d71YcBrin/I3gFQAlNE1Q0oIw1J+Hp3N6H76PJDyYGU2
VxqAC/1A9uSroGGw2oturdXbKAKYxuW4N7v7mPPQXoMwjZJpKvJ5pIAm8K9B9Yzj7xCQmsWvJpvU
+Aj7GA6XYR9uC44InnnWs02N1ZXja7YoxBVU1Eitn/ktiT+Wd834G8roLarPcfxZ9zek1/6l5acx
+2AF0jPcm9fGWaO9ceYr25fjrTJtI7WN4m6VZlOA6qm8meMf1OFfR36T9aqTfwjkBrd5N/SnrMEc
MuCRE2mUHzBNPM5+CFxhe/1JqDzopm93oHLH/E2r76bEfPahA3oq9B/XvGpctjjQp2jZEtt6hV0j
u4wxMKt7LT+Yss3oTls36TKGK9KFjvqLBYF1aSvSxThJFjgHE7KIXcpYWb7zh2+jPSQ63mZ4kram
snPyq+2Qvzw0NObl56QiWkvopua0VHg+Mac/shKLsd7AkD9SKDczoIQngjuXX7ixGXuh4DUvC1qk
kp90ZQ9jQ4xfUuzq9sPptgGDn+ARgfCnsMLudqm/7Ycj6IwKIxebyOTQEIUlk6r/9ZIf1XjT0yeo
6RErYbR3mkPRHDUvIBobvRnub+S625Q0E/OvD4LHNy02qxPLdUaHIet52nuwpVcwUfvwCull+ni5
vAt9Ewb4SUFHJnixygz6/Z75TiW4an5bLvvup1Zv+M46byfrXQl42gFN8h7kP437OUImbrunipbX
5FSOvUxlX0t2A2cs0fEvZwtYmk1/cLp15i0VeujpzJab0LgG7pGBPiXCbTnAHr6d4p/GsQ+chSm+
EgjD2tmvjua4ILZZhjSb8AS/FyWSd/NruX+GvJfZlU6nsHgg2Gv+T6rfGqZo1ovcAy7Kq+NfU4Wl
kv6ZWYeAY3Ptg/Mbvgrz0DcntOHUgtkyg0FaW4QyH9w0Y0x6467Jg9Ch3BPqndh3127A4r71x3+h
tc/cHcarvEFVpTfnZCPbuk9OL4H2GRNprrnjegT2PMWgc/JAX6FzIfOcTPk5sJvP+mThEipoQBKx
NnnT+mRmZr/TeXt6TvDNA9lEpBjOXnEYeNZDdY9a8PhfmfiKIMVML7ejwuPPf/dwEdMchFsmWrTZ
Ie2Xof3T909P/431P9u5SS6vHsldd+mvIZ5d0rkZcUT+ajvAXeXcrjF5lU/d3yvQZux5hA+bxLsy
OaKJMoZn1wTdsm78U9tsZH1Mx50jLo12dO2jXT+y9OyIZ4why7OMN4foiebdRXIG+K5YJz9Z8Tcp
D0aNZEb+5wdgB9yXC3Ukgj6sIaXDcAL8cwjt3yrd0tGuYiFVz4lyHvQ7kGeOCGyre5JxDz56lcAJ
/AONj0Qv3yv9bgaHmpi1li4JbQ0CX9DB7jAevYfBn2fcEFBsgoOSHqP8S0dtMglUmmhuKjtKVCW4
ub9CnPuA+EHxniGU8hJwvdvgHcv4nxgPBtwa7ZlW/6YbjIypOmXfNOCp2h+KYkfAYrDvCWJ3kL/J
9BYYW1M/VNVybI9s2npC5votIjTg+lev2GbJ2Rsw9sxr+aQKBDw4xridxqLT1HcOQ7u20fwTiw8f
vVaSMuiP7QQuIETZSMzf/ViCQ4HWk/qFPU+UwKbG2Xqn0f4VuLiUMTKch5FY3eC/Qg4EgR7huaTa
aOpd5phK6bRwrpliP/I8/FKS6ntIk4Vk2NEG8eswac699pWQ/nsrdTQMl+WioPd3pECOJb167m3G
416K9zbr8N0HKsSRAMy467hzSkTo0c4ovfJsurTL2FlklHRWTXbQ9BIUlQaoXQswwQLU5hOplIQF
QhnPId+buHUn9JrS/SZViYkIXrdjhNaiMAWGdJ8YBVuWPygfbMPCdEId0BtPAsnGm98ba81B8pFm
gYxrksGIzZijXGwpc26+bGU3xYZB39+lKMj41VeKrM62IedxZ8z/X3hSt4ELsK5YfYbLMcOA6zRh
iMJhc6GN8PFIs0IWH+WybtVtSo0K0q59Vt2SdVQJdGYcOFuV/aqx3OEIx9VUIfZbMYJxM+DOTxX8
63jH+WFYc1+G+pKK5nlfRM2ykTwQ9YgDVDl6v5nW6MsEqlmhs8SNlY07aBE4FjGXUQYFQrWJTJrh
wD187Vtjl6khBY2pQK9WlL3JEMWyNGMa5JROXyYvBjYZDucw+tWqkx96Kzd36SkRNFm6iLptVU1k
n+BDEvFuhuGzUMiz1BMb18rznmmj2LkJXski4BEyfd5Q+jcu5dwYl3hfdBVN496Pg1iu5gDkLNBy
FQBcfu7RpouBLimC77Zjfz1zOLL1DeRlpx94P0CvoNFEeRs0QjBs7XdRZQ7rpjb/atfNqXz6MbN0
onSUyky2argZqT5fpl2J67tGYqexDXBtVOtLlM5cfTc1sJ0jPgRp6btQK65VV5dXjQuctTK4WNJd
nVV+W7BtqPIRO7YkYtsWvOJNDp1tkcA2UED34mSdhQ2piMpO7zmuIFG/RgJBoWFpK7oReWpqxjzE
XzobRFGtqDVaDLlDqVcXL1lGuhhOJtVveq/TEY0O7+TqUtjaX6mjMEinIo+ILMBXdgW54IGgst4q
N0vxTmBYcgKL9K7lXn50s6qiIbNd+eWzGTFVOi7I0Sgz842kj2toXeUQwRTwVb3bxhGjT0gCGLL/
XhhkxVInxkge8qpN5U6rh0MyeR/U1sdvWtYrU+EE75W0vGdI3mRf2M1ApKcKqgr1hS9ieDg9oew+
4o41UXeKCs+EUQO54z/MfBDa+yFz45OU44cr0nw5utFKVUxj3gAoJBdvpBsv9+xVKCmmytyAdhe8
nG9DwW+xRc9MNBqgloHBmQMzu55l53VEdeSi9FVy0U7w6jNyUMCMHFw1sXppxYiVfrz2qHartGSZ
bEnlw0z8E4OXv+uLDghLQ3okixTWGI2GwgfmrHNOgwOAYCxAa+me4zBXOVuHTixmkOAMhw1jvih2
XNXqTIkS6PzJlK22zQv9MmQDkvTQZja7jJgYQdhetTyepyYrJsuO9WVUE0JPsJLrJqGV0jcJzKrU
uhQcnxr/rey7Zt5p8DDw485rD7mrM0c5M3obs7FefNZGl77lBaUSplKTnsHlDzk/mNHYgtmopYsj
RwpzqcjFborAq7JzzlJlHVcck6zWg+LC1iiJcdTbsgarVvlLHbkOqzQfg5nmrBPYKMvSZkcWtv1M
UMZBDWK0qFuLFIV36iUWeeEOYPKxVgHSbjftkOOjjcdXFNLRpYBJX6Ks3OLMfnClrRjZ/lCeAa6O
JvJo270D3zeIIBQngFev/7g6j+a2lTSK/qKuajRSYytmUllUsDcoWZaRcyP++jnQLKZqNnyy/JxI
AP2Fe8910471se6pBKy/IYQZt8KXQQbPCW3VUxbyGafp3HEDxadciZEpUfSvURi4upmt5IQEAfRU
v3HofGVvnvICC3FajNDjgqeggOkmQixYzC14uCNQzMmU3vWN/5aa+Da0xYW5m/B5SgdV/TGMzhWk
0HOPia7Lwu2oLAU4vyFXlDfX68HndTL4ymH7Hpw+PVc2iy/BbAK1UPTQFZwilnpM1HCeWX0CtnhN
eWZvPExAkWfvKsNGQM/RrRpjhkkz2hZC5HnLWuyNrNJyk12h+JNG4i1f2pafpFR8FtbXyBgpnT2i
6yE7kDLc7lQ7/Vvv03GYG37QQGHWd52X2KfEhijQE+JSk0W30b776Eec6n4+EB6dw4f3gNu2kCBx
fLCO4HFyYzuIg7vUlod2Kd9W6DyEZbTeUk67TBDNEQ1qGyTregq92RIzGXcXNqVINF5caNPB5FLu
uupvAvcZgQ+U9JWdlxbOR760+aNBijk59+OSn4Ns/oqrXhHXwnxvCNdtah6Qu1BE7h5qKo9ezELZ
7JNEdKZ6p5LjUuRZFXJIv9pEndXOmknFHb9vgwZ/Hb1i3XwXA3PaKK69/dhd2OCi4u40G3mkj14T
Ps3KL44I2X1OSLIti93c+YaHIWvvIW/g95WPXiPZQpJcGiQwpVKve0hQ9cLmujOOC3hemmtoYCPF
0L6Q2/a3ASsYY2MFWTmcoJ/Dke1j9zFgPWHRzqzzDgHTg6Hj8v2FPpf7y+aQGSkLg/YYDnTuJNHZ
27IAb7ogd53TfzRknJ2XcGH7Gdq8m0LZL4kv41tr3Bl87crHleQbMsVqB28aS0lIkh1+uebRmXgf
lTH2jTuFb2KxNoPNw7SPCQLsPUTWVYXnz505p2Y81D73cWg7v7RcnirhKHpjczur6qMh/yOdBjQj
MW5c8aSDPtoDm+ctY6s7swfXvf8VWcG+Aj97qlOZowe9DmF+dg1WpjEuNDcPZwKqXT6dsIUbht5F
FB5lKeatKMWfCvGGtb/GOEA0Hfop7q5SvBQl8AKna/823QrZGdrHYvbGrUXZmAoPmRFUs4qsr6xw
D7luR4Y30GcnDPu5/5H4CtQRdhjkstdgSXHrMmYImbNuuyC9JoUmZyupPzp049vuBy3S4ia2trIq
vmZsXNGYgk6P2cKM2vruRXCVQXZQFTWn8ikOHO+Q8twF6BJ/dn367EguyyBA3927W6P6FPPUSyhG
vWn81yAFDkrOy/fsN9FpNmDkWI+vfOYQX1TGaNRlC8KbJNIHLwvWFDxA85NPOAB7kNR18WAMOcGs
gQrIYbFvy6H7HEx/n6evzHa/42g4JmI4kf52dFHVaPliNRhmJjOyPHYbfMf9t5v+CzKbwVfPSqnC
o52tU4OAVNDezz8Kz3tFQsGVwWeR2jgd86riVk3xi2fAZ1VBftYAbGvAwwOWQZ57wbI2kzZs73mP
KQFAM6uiIZ7PEeVv19OQN4pPw9bt3eSiVkkj8+oSB08EAaMbjHVHQ5EHUWa08J2wDmAHeRrWFOIc
mspcQyn0hc00Ofjy119WjjQBS0ZrPzrbavZcXDRYYjUKs22RZw9uyOQyLaTNTxqxKVx1tzgDmh1J
yJ+ToTKqOcjTlCafdS+pN+TqOvM32CksEpGdEG5Dx4mMJHSalhSXyDpQ7YNXsm2S5wN2ozaErabD
ySHJUVQOlno9vzlO85zXB479nWzHbz+Hqx3dmwUQy+ChwzRDf1Sle3EXksKbzGx//o9q/W2WKn0M
0/nNHyu6JtNweNt45wskB1MIbh/EOFsb+TEuwWekOGcbpuI3zGmXoOSoaDDmzmN3Qv7CBesOdzng
Yov0Gl2jc0hDbNRCqJeuxEZjzyX112Mv0N5FXd9tLFm/xjWlXVIrEkvz+tp0YIIs3Dl1T/igJ1LS
eRQOKJFBz/CJ/SwKTGWVSa8ebSs6nD/FTLsd/wtcf9y3NsDDmG6yI9tpNWDBqim9s+c3E5SoUu/J
AT91op/OTh1jXR9Qdbces8wAGUYy3kLoxmJQj1e5cCksxgMHu4xI0x0gJB7uvWoegO7KZU/zudBU
jF8h4/koRrXU8CiIBXI/mMMlzq8+eg69QTNBTfedLlK07Bmb6WRABAtQw/deTSbfggnHTUlGU+cX
D+MabBPm/XvHM4p/NpqXXvFBOvM7omkqHPaiAAAeRym/nGhVsHfebSbj1zRmNjhFDcLpCjM/pB92
vKPY23SfN/OAGCeMXpxMvIsQh3gSOQjiLLbEjeN/uRHVFCIMpEgGsOYUwj5hSLHp8ig9aAyYwriX
CPojAwjUla0Ogps5Wx05qjzKboGdVl9JWd5Ie/msOppRMmuY6XhnXfYHPY1AC7Pe2vZQolGoozTV
KG/QN5aQADKBLQ7699WqiOFkF2E4iz6sFZFGvBgCZUVyQug/SZHyUWYB9vgo3qeQgFF7+cFuqOZL
3fXluagbHsI8K6buFkQlfAWV4Mee4+KCD4UA2PbkcBHPKROINgPPSjpVj4nCjY/Dkv+dbCriyMN+
MJfnJB+/S2IrN0GjSJPOHrI6f7FUa28z+w2t1S+T1FfzWjxQlay0Gtj7c4ysySdximHlfvSRVtsB
AYJ0eM+Isf5lUxzh729fTcPgNne2qvOBTafZyoDmFGCmDN/uT+mWN6r193Pqvtbot5ZU/PVb5NNu
Xx1KhdJikZz4NZEDRcITuh5/WRXTVsLfwUa0Yjx2xiOmpEeQJWcqC4fkdS3IvCiopgf4tIy6Bes1
O2h2kbr3Smiwo+XcOt1kNue0ja+06+BPoyS+RLaz9+tUwQ3GRhDZbEWSPUZBiFmkhzHJqJrHwbFw
0oyu3sFfm3l7SIexi7egZ1quIUuIhiDLXkeIXYYtBNYP6VX9PlyDElschktOzWH3r70d33LIywip
wuCzbHRaxyCkBU2Uz6tQzWU005eaWAe4wpPsjsmAzC2AXN8WoTpaeQzHypD4FIIZXsVxeEkx9phT
5yFwFVBMDF3LWCU4dVzzvIjuoUbWJ2xCD6jcGG4Vf1M9MPNtboc++h6N/FOQtWQZD0sA/JM0X66W
tq7AY2kZyhhLkYXmy23vmwHUmZdgjM9xVHUTbEHhLkTHquWpz6mqiShlGRUHR5vrhFJZnARB2XKC
JZxRz5VN8qeP4ne6Of4NiaHD4Bw1sjo1DuoYYRGQHGecfeNKc6n2kUXKyRzxZ40o2lhAcNEz8hN6
eslNc5+K5XEV4nXRxN+BZiDts/iUiIemJjOvLN1zGvXXNuB+b3Rf3JKUvam0zRbb9xHMTJO8KWtk
t3mWUGkEQCLdElFDY038M8mYajL/yMn4HpB1Z4TztKzxrlrFLzgMsQ5wrDd26/FIKPGwKVIRfGU6
KntuLMpakslyBB8vqogTNP3xY7JqDbAaZbM1bvz1TwrwtqUDaX6hFqdv0spgIhVm2I3Bc2N4RpjG
IcRBvvsRR5Brf5JKhOu5uThReimm/g+PGBxrGaYMZgdH3JBHBHVfYTjcVpEfbfxueOSziHvxHhAE
7mIcZkkKiRH7JKCbYh0cUsJH6USXFOUoM7qHqFb7eY3VKOrXeSifTIfBJJE21lXrI4wlrZfmL2Oy
et8009UnzIi5Nk+XmYulrrrfGD6bLRmYXygvr62B3TuXWBwSRbTZoqhyUs1kOx/9nRjqaGu+66p6
tIU+ub5AvFMR+wKt70mjtVndAd1Ghg7qOTIxxtyn2xzbdydRy9kobMLlCJIBrCtUCJkwhh6fjJ8f
3brBWNhQkffF6omdsGQT6uCiuN4KO/wTOAyIgil6FvZxTtQVJcU/gi/0bh7h1fsdOYEOOuyYbJMb
l8GJiGhxw2CCzlS/9nj2r8v05euInZ1kNJytwSETm9nBxB+pk2BsqouFATOjbmNN5DcTJwb0JGMq
M0SPnFVgLwofOodEvtXUat6UffArng2VWALzNpd6H+1skoIRD1JK1MSo2DMw1BEUFhNhUjdS6AJO
+jXYnnOjjPVnHNIWOdlqFGT03njumxVFT0y17ggNvhSJw3nNM4Yh89aAUZpsjiW3b/61g9owff7d
uQUBETzhLTbeeQura+0hUWuj9PikCWHY7ZzHkrA+DDjJjaeH01wjE+o61iOWxzOYCnWdIW4APECa
1GAnQxQ/GylCyIMkQRHchreAbibP04dYOOO5zVf2zbBZ3PmPSMsPlzmRdtyT1sgFF7yvA2p0hqbW
m0r6P5n037wk3sAPnNA8cQPqBqhPgqaafIdhfYsV4Az40Z+S2Fy8xdMtcqMtM9XPHJlDh+DJYHFU
TkbsbBNQSlO5LH1UbkPNY1jW3ssolgeXEAEaaJDU3nrW2QcKuQGmSeLsSzQ5nUscQkvsACj8c2jS
34rGHymrRcDUyHYq8JTeacLChgKJaxFmBSlnyfeksle/8/7pkHuQrr0rMfSX1Wvfa6zmVN9qADzT
G7gQTR6QpbG+kGYCv6Jcd6J4/9juQxq1PAwcrjpYdV7sgtq+4ofFk4AurFxgHuDdShVBTslon1M+
6f3kgZOMsSjqdGUVkqw4J5jfjAtPc9XIkOb2b1pwmiF+CBbY7DJE1lYHstqTa7oOnrXaKflvKvo3
LyyeS5Ll1aCeQBGn9/ZI7Inw4btWM0jUrF2e7Thk3hOt03f4s/F5mTmiAMsG26YI352peA9ThKRz
yAhwBe0VUQYlM24/GgKdch/4B25nHr8i6PBVUGGmKZKPZUo/Ab7bYf97WfIWnT/7GJJhVwoZqBqb
sOeHgZuSjJH3dP3cAh2S6QIZ0T4XXWlebfYzbgUVfDAVItaa5J+GOdLOabN5G9TsT0qHmqd2Ybq3
fdWuf8E/8+y9d4R64PqK2PzgtCDmuj1kPkhte1nYEGe/3IahoK/9x6Gq0ViISG1j6zj0kDuLoIru
m053N1Th6ljZ6LWyFDd9iSwZ/STCa3LJkuNAwBgfJddnaDf2qSsZUc4orGFvsp/0Zg3o0sFCj/wV
DhKJxDOlqihvZAajKp9mG2nreUDwy9AS7XKKVZHBKW9tux00qPBqUMFNWJuWjVnGiZ7sm4rtcjAE
EOwUO2G74JfbDpQK0kgmCdOjISIXbby09hgkpzjvoUfNf2sEn2U1/1FrNtcoQPst3gv3yt9h9iRK
3lxtc9akBeGBx7Ser5XCfdlPKNSCHOZc6fhMQGomkMdG8zs4VRnv0Agt7feo5dkFuGpFLE8sH6h3
CrRGlHo++5CUfJWZfViYj9Ar8l3usEAoBQHyCxdoG1e/YBR8VNUApqpnTsC7UouYAraPVi/doyai
gAkb1qiiBeXSKtzPC/uGTUGob+TqYzDYACk1wMLefba73Ns7PstRAfQ95wzdWDn+Onk/tra1rzUR
PB4Vpte2b4j4CaIxV5HhZGiWIyPkX7nvgQvDb+ZPNTw4i5WoVf4Nw/Fsu6WgqGQjPiz9fUeLMGa0
jkZM5Pr5IKBymCqQMjCDJFtC5ppNKnoMlEatm+WBZO4np/fem4gZmCUA24WzRwaw1ZzbYTr1Hihg
+K7ldvpXRIm/QdQfUtBZmLZYMYpXUS/mriMTG6vodOhscWQw9yhm021aZojY7skHJLJs4wig3Tam
c+5Ea6f88dkPbChdIXpgf7b2drKYs10gnaxYbe31Ktooe9wii8Pcwk1bdnqaJHOQwz7CrxWAaecd
vCZMUN1A0mgbVORbeo1kwj2Jbcv6+GIZRjsVqoSmOXcziZn5NKztLXdnge4jSUfqB7cgrHqEhBEQ
NVU0FVMIqFm2xRJl8u9zaWOSd8gAj2J5LUpu05oiMvf1gEU2e2qr0HnyzHTjRuSPehlKaWahhOX4
KH4J7iKRlG6G/V4JL8nzvV1dZOXWbsNsN+Z4FkZALsJWw6OL43xOHsfZVUdXkbLoMmRkluTJo0VM
MbVugGrTuOIpteqjhoI2YlU/x3P5ZpliOOVedeuFgGds4ZLUY9lEVUxyR4AGYSMza62oEZ9M8v51
BdRC7dV/RByAkWrCVw10hokAb3bWkoVruBSSaYZZqnxI7cnf3gHvEkvva/Al4dfoOusRIw0Sg9kP
Adb3ybxz0+U40ggT1qTGTYkBIQkkCmp4o/Zq9MnB3CL6xvLBo3qLpFkQkJc76oOO/HedLhOYTvTp
S8OWpxiJlv3sJs4J9eEggiNuixkbDaKelo/MBVoXu59TejvNHJN2PD7A8WU9ED30nQPDNZA4yIYI
sNXAXnP5cOfGJxaqeSOA2dugynuunPxpFGTJyNj63Xn1E7lVTCl4wziymceyow2ZOEAeAhYcZOuS
O1zfnqX+k7jzc9whXTdO+TxPzos7LwPjL1g0o2e99m5+ooBnbz3gqGxQFvPHpuEdnTmEfXQjBKTg
6lqemj54aYd3Qaal5y23JJOoG0Z3MC0AnPWa6a7xl+FYsGyNXSI8Ww/7SQ0xUlnzmUlTxJae3GCm
i3SjZPH0HkkiEVOx1VA3KSAUy4RkuD4MCzw9dWPYttnhwIlJ5DZZuf00HyoAaSnybXKf+UAAwrQY
JPLx1HFTLiAZreJXzPIozL+joD2VfXrf8Cju/mUB57ffM+sY2E214qyG3jB4y+FKtdU2Y1l+oGrr
KJNQbFRiJzP3KUmK32ERvbMFhPsxsNsN0DqF+4iGftAL+zKmZMjDIv4I7y4kQq8KHgOheH5iqbPV
zkOn2VKnTuXtUr1ONV5ICXO6rV670XNQKcNRDYgmsYmODjWxJazJjV39zvHuVNRArhnRK053Kcz9
ArmShfIoYg6TAWgtFf/V4IjT5sYtPtvkMe8HBnSYWTHA9NTs5LRuEyw/ZOoxt/2yjH0ksj7mBkcG
tPQQoZPY2qj1wdRoZpcogPj9l2reMmy5kaD411mgDfm8o6kbaU1bOusocTaYWO1dwqi4CAJQAyyE
6+RYEmsLk5dRudfTVjK2YgfF7hsmKkpCZ4QUSV3o/CEhZjOwCpQ00Jidtk1lbRy0LkW2cRu2RPUS
fxmXMXAZHKZl6W/mnFEeOQ3DhprmcUyxfWUkllMBwpqMCZFFrJCLxiW/yQVAJlbP/aENAg5t79iI
jxqTbDf4WDySfU0oWQ7YLutp0Ovsfk1kDxDKTpLmSefnHp8cz7ZbGhbDZxzdRcgPhvJT+leX6Wi+
ZqbqgmCihHMOnbTEMWJ9R6WEd6ybd216m/KlCvaeXWEXhecZDhb9dYhKJoiy3Zqruob7ebh+JeCW
WSDShQecMsAEGlDQ2efDjGumvGX2jLO6udXubwRohas9UmHRRkY82lKCSOwOP3yQEU2Nm3d9ZONz
APqATHLuPqza/FIhj8XM9R+UsT+qNICab9EZATeplZKb2Ga0mtcJu26Rv/aOvfdEuTWleTGSHsae
wQI64aqcP7gK1CQ2woZ83GBbp5X7qghDU20X/3IqTKJeDxKBZa547gpkO1M+LLeLi1J48Lwe1ZJj
zgUZouBe4PGQ9k0LGXAMD7b4jNJ+uNoDoJlupMeZ3jlsZD+/eksaPf28oAyfLwOVXOiL1zyf4nvp
j9hokPY/RBqc5VBMt2xJmstiQWPyy7C8rUZ2XbMeske2x8FN50fyoEXrEjsAhWPxcS/r9M2p2/FZ
GG1vB3v2T9EwkOQ5ufeJW2vUSHVNwAOfAsOY/FzXaH+4Uc64f+bfga80H609nv2or17X7xNWMdqI
cb1w9QvH2d9wXuQt2/7h5BPzaae6+nC6+Fl0tvNUmQKLG//3z7eXzPNIOmn0Lhl6tl+mbmg80/hY
uAjKO8YHrysqpSsL8iHt3j9HkjvE9pbsw3Mq8pYa/95pxbxn3129x0v5bFu+fmTb1byO8Dx/vs3E
hjl/jeun7PxmY6tY//qZ66dTWB7HCoPu5FOgdxMCeUzhAXzVtR6bS3dHXw3PahBqX6Nueqkq+OKd
7Ruu/F08xc5fNdUMa7XRz0mAyKScmLCZLokefANQfezt9kYGY3trFuQ+LWFxr8mYuRuNE+PFNygO
vM76PXZOes+4jZACZ/a+FTM68ygDVz7prA0e0q59dBWINP7k9zYBdi1DbW4Nfq02H2nUonb+SOrl
q3bj5pHp3/DcFPNDwInr+Kynl+jQwQWB3DXbt4vQsMas/jkn/2qrhftRNwh+ixJr3FK32UHb6HVs
1As0QqK7QJe5SUBQHGdE5S+CrEQfHlls1dWpU2bi2oF7VGWmPqRe9LIuOI6+Ewd3c9z/8m3TXRqs
rfCYpjOQttiN+BmjxH3PkzxjuHg3Z7kh3nI6z12uUEUlOIQK8TtfRn7kcWbABkM9E+UPbQBfru2J
YumBJzxkBaDyjvqXZAWA3z8vhY9EaMkKfaD3vfMkl7wM1Xjx0mHZR4sGjc8V9Dg56isC1vY5IfkD
Eujc2ynBhUxRWdL5oX2f4LGauFuZR3XDzgvrnOtEObdVXSMD8eReS4IK87b5NYVkBqgJKvoCA3Tm
rIorwLxtMhEGIBX8knHZA8KAZ2yNfzzr4JRUhzdL4u8XVtw76XjmMA58nJMfgE9LD/E8YoZKzKeT
9Nz+OpsvsQcDGT5Kulmguskbr267kw3nzV+X7TEjrCWq7gMLnTqlNjAcASWgZVe+t5w1sVtRqjIz
OtZBjEioHxIfJRs611FaCGQW1e6oy5/NWEZ3kwcWW+eUwEU7nzk1vLOfAWCLfTP/QuWHX65OIH93
KgAxtnxKo9prWWNC6gzAX0/njByl2ozMqm/nmXO8Gk1zseFG6iJcKAslrYoSCMQqsBWcZ6dmUjRc
s3Xx4azhjXoI+HrQCoGdl8FbIrnJVL4+A5Eo3xmOUQVk5lcPhh6BLvNooJ6ijZ/nHvZT1/vVLmZv
yUpYmk0qLcjlyHzrqbBelI1wMOJ6+JKqfMjddCtm5NKOK8a7FNoKa1jE2t0sJsZZDSIampw9v216
bpy9XXveLe09Jlyh/F3Dx3HKneRk9Nh9KBv2hsRk4fKEgCHk5nd6BdR4q7UddkHp009Hg6E+cZPm
yFAFmYkt04M3p/rYTA7b2kG29f0cg0+ygJyB+2jZ7P684KaACLWUKO9+s69B2M9u+gELFEdqPkMY
MzmSrfWlM2zUxYKyHOWLPtszQGtC/O6qHEln0g8Xdmb0kXXaEuw4yDtHJk99PTrH1O+zO1if5iZu
2mr/80NHZNndzeJAhLK5SW4WgJOrTpOBhWE6WPqK2ELRXbEQNo/axfZn6Rz/GFfro+9Yj0R141/y
TXsx64tsckhQUh2TpnDPWlvhCQlK+hdSAFauNp+fFZqDw9jZf410v7K2aC5B4BmMJIEkZafMqEm6
U0wluwVGZK6EvI8HVRvDkg9Kt1N50Z2HUuGm84T1ECgb3lROGEofpPN9MSkwF3rfTa7+LkNEo5ma
xa4NoKBGJiS5arGXvXpDzZQwBP9StJGj6LyLp4rqfuzpZ4PJptYecXEB3HBvDWzMpKXZ6S10ctlU
Mp8KOkKIPfkajKs00IMiXdFon1sv6XdJXGHeEcgRS4EYUADn69vgUrmR81aT5zSUXIFlOEOHSfFp
LCHTrVgBr+pHnLFVi6wp6uRTH66aEcJupdhXXsGEyU0ttHGkQ8VWdjE4oS5ZE+z7MhzXx9pNKX2P
jbWTXSIxZBc55Py+BW2PQu7zNrnE7CyFVR25nP4YWDD3k2K66nUFiP2Mg087FeHzQX/KKt2/BLVV
P4aephGMqeOz6EwTEF+8nEVTdYjqTt7XtGUvRV3ySwmvQrU43+jRVxejwumiBUlyBqLXzwsrBFJV
mNZqxvG3EbPYGkjGGRongGtSvqwPNZnwyfTWxXXS4WWFHvWx3aPwssOjSS89D9m7mlkJ+8GhfNEN
aSZlMj7ywL0smCfvLKdRuO2Y5JDLlQeed1lCAU5qfeHfg04lLuct8dI2h1BKK8dDRm0Tm+Vb1Uj7
tlhfTJK+zviSDr2Mwx6+NN/7+dl0LAB2peETXV65OlyvDNyA9kMDuP95+fn+z1dGLb/nnur7/77/
80NbriFEqidgO2hDFr9Nk5L0SGlfZLO+7yDQ4m5Nj5WydtMwDrCGeQJUJQ0NybsKC4pCQRFy+2hd
Py5ehKV/CeP7qRTI0ZfMync6XxMUOhnfW3AH73++4g0ILlbXgf/h4ZFSgl1aO5Bn9sIu8/QEVV/L
Pmo/OAKKXTzcC8nIzO3Wu+cH7rS+sFZe9jrCI5EMZX+XM49tIsqetm8hqJZp8LBkffBQuiim08Dn
Gamaq4OL7RgN761njWfRZuOZubkE+ZS7vwapqQL7IITpkfp3fh5+eBbv81hLA24ifkI1Rim8foI/
X5n1hz9ftYpRDtsaUIX8O+vVDln10UmqegFVzUueZfiGF/x6CfqLyM0afh8jH35eQIbise2cyyzl
yY7C+ohx1AXyH5kzpME6d+3bdn1Jm7Y9SMVqy3XLf0HqTKfOrVOQOeqfk9bm8r+XGpfrUacWKc6t
HuTKOEVqB32A4BMea7QxrJH7LvgKZEeOBQcKNtF/UxKpN58BGYfAul8MSKsNMLvGNf6NuNM9kpwA
j5DViNdkwXaZxICOi7F9WRU2PY3sJML+MszSvft5Yb2S7JylgaqyRMUfeMUeYQk9W2wF4bAkSJdz
aYuqZMZMNjPtQCZRLZ75l9NztR2GIE+H5d5HNXFGBaNvWd6edUH/q9rqoW6H+xQzAfc0T9Nswvc0
jzNDGvcBlTE8NoG6wsnj8GVGxblRhumAnVOPS+Hm6+2jr1lQsgoiBRFyx2fDfPU58kARFU4Hkqjn
SAO2ISpCQhZcrffMSwj1ki7EU2F/LMOsL22eByjg6dRwWII/Cz1S1/yofk+lXXPfUOe0EAwLJAh7
1vZno+HbT1jCBU3W1iqh/fogvLZEBNEq2to6yXsZVOT1Opm8jhkKj4FBUzj/blDDbPB1JPceiIxL
0spnfuF7Ouj5pGZI+iGLHBQpu9wvID91jKVaSK27EGbmruxu2Y0S2h0z9KhhVhaJB0jRlzguYuuZ
ScnWqv2/adDQ0wyB/Thl5DaFWZcTuhG5hPHZTFtiO3hKK6IeiqmlrZL2HbNPMoDWiwKyT8kGNMJE
OvCRhZb6clIGSiM73HSYwqM9NequzPVLmrwk3+HiiF1QmmkPpil5k/w1duUiSecmL21XmzTgyeGi
YwrPlftXBnpNzVtNb2V8jTL1Mbgl2+1cXSsNfSomGvU8rbHBnqrOpsdcVCj54Cd0bU5JjghVXXxI
M1qGYsGAO7NSU0hYdkPXAPTQZESmgdPe6QBBdpdoCTmrpxkuhqtUuOhlS14iAMkSCxjjkNjxrPuw
yNV9oxDlLWG4T9dHkmJoF6AIR9SKMQgPEewlVf7OYzvGKRbo7eD10x1alIqaFD3pEh9xB8jdGIv6
NIEAEom9BiaY+SMXci9EY71E4bDSoSoaFRzJ9wgLn0BiFsfK6iHD9FFyHQcfJUaTHMdQM+4ecrMf
LT95ta1f0hvUS9lW6SsY4EsDdfimNqRcI+icr/HsIEWPxn+LDbUf1Zo6s4lDYhOA7+eTp8rrw/4Q
9PG8tXPYZkFQMbtIYvu60E0DbGItVI9SXYsYlWjZMKp2K/br4t9Y3zmx6h5MLvDO5evDhOrskCQy
fdZjxeAyljk2ESgxKNync5z00wEZVso0IIjeVAj7AchztO9G/2FivfEM7eJXaInhS8m1qaVfd9dx
wRKq96DrGYdSB+6MyN39gAYHbDwxqUEtKlz7A+kuw/RNgOjw37P15witBXa6ccR7m2uveujKrCMh
IRS7nx8Wc14/FO8WSMBdRDQelZ/F1FI8ki1RgnJwo4+StCG9hHhBe+/QOUV3qjU2brxXBBRQgdBg
wDBUkU7v5fqCJmTeWy2tHhZGoLsOdI6W7eNzWgj3ufKfNDI3Zt8TjgynYVOiGnUMChIKIUQiQkEN
iaCsq55ku7zloxivPLe+5QQGZHDj6FhKO3rxxc1C2DR3vlN+B/Wrb+PrGh1jn7NJUPitRee0ciiD
m0XA74IoLR7DKkIlOeGe9GPrvahCNrqlefQb2FFVKcVRVChTWluiBy7QcFqmtg5DOD+lc+/fav0R
R0iX1Uz2j99lZJx6ExEqNMTMBcnxsec/TTp+okP0X5ah2AewXveW74T7vIuzdx7pF7IM3T9TS5iI
7wKmmNmWoGNpEH4hDXyvPL/ARU1AcTSW83MkuhPS8XKb0EIeWnIGr3GLkisax26Po5mn89JhtRon
+rPk5lNL4I8ODOZ7RrzsWhOfEM44wZFkDfJoPBdjXUL0K1RQdAjY8zTkU9GN2ItBNmz8Xs4fYIqS
2W5vyzTuQMwhuGzSFA1LAtMWKK4CYKKCL9kZ56Tbqdv5uW52IgJHsgLr74IC/0+R/CZr7BA4wBCw
AdGjwxZPnPQO4Sy51JOatm71ViHZgxtChEPTdRCEtD3ufDEEx8ij61hm/FqTl7Xc59CWHL5gGOd8
/O3GpvhCAFozJkoY9QfVo+QaOAV6tRW23rOskSugz+yOsYjV3VRA3fei2HlAM6L+w9h5NUdupdn2
ryj0POjBgTvAxHQ/pHf0rqgXRJHFgvcev/6uA+p2q0oR0jx0h1jMTCbcMd+399ob27YQqrTxE1tf
DVicVV1pBU+7UdsEHjVFeBm8+D3PaOiPJThcKr9ghBo2pNJNHzjBxbW0mmr76y///a///e/38X+C
j+KWTSIuhOZf/8vP75z7OgrC9qcf/3UVvddFU3xvl7f9+2U/vulfh+399i9fcPWwe/z5Bep7/PsD
+bu/f6/N1/brDz9sc8oe0133UU/3H02Xtssf5wjUK/+vv/zlY/mUx6n8+Oev72QTtOrTgqjIf/39
V8dv//xV6ssZ+jxB6uN//93114y3bT+aNvr55R9fm/afvxruPwxmQRehimvYWFPNX38ZeDm/Ef9w
dduVnu0ZrmfbuvvrL3lBEso/f7W9fziOZ+K+FNJ0DVcYv/7SFN3yK/kPWziCN8jl0/jV/z/qH67b
f67jL3mX3WL8axv1bX79pfy8vJ9HpUvDlBZ/xwb5YBlS8vv3r/fUz3i1+K85RGaZOIGgTzqNt1lf
e6gkuy+xDtBrlsm8Gy1vPzWjS/yE+9E4YBIRwIVYLdHfdmTw9vbNpJl0LaVXbNMMEH7odKzwnKHd
imxlZHiGrcoaby0nOUZd1B/zmUQoq4H032n493z0kH84978f5A8Hxdn54aBM3Tak4ViSTi/VHskp
/+NBIdctY6euXWJMRL/Os5mwlRH4PBQiFsLWS8gkAuVTpd1moApdil66M9XHOAqPaDQQY1rhq2Y1
pB/p9ndWyS/OiJAvYzKh68A+Ra9vakln8a+/t6m+1x8vhqnDcTZQJDmCdrJtqYv1h4sxwDBA/VdF
28EKfXJgemwaN+aE+6nOunMBG3BbgzovYv86m+KRiDY8V4boCcbTMS0t57ypvUfqYAQ0ucNOSpmu
7Qh92MSq2+9gTVYTP6L82s4Vwhzr0JRmfXRx/eBt8Ag8MNGWcbsQetU3D0rDOLjG978+Tmn+fIF0
ySXCGiSFSbcG7ehPBypbtLEdsPl41J+NsofE4qG2sEIul19iHbS1pr94vneyOpfN9+ze6OJ1tjGG
9YGrgUT57hSEC6qXVpD4VgW8w7TOAMeQ+QDTwLa3RjkQ8EJZnTqjcTVJAI6lB8peGfwRTGsQuEo6
1/VckBIjgh14Z9r5YUgeU2rD5uJkk57Rr5ePtavcZG6goklxkpLnoLOHgO/TVkDfZEFSsJ2XcpvS
/RptFMhO5zBFZIBJ9IzkPhMDD4esH9h0PvqArnaIEMHREbIQRUFKzZ+OBHC3Zm/HkbNi7/5A61yJ
kSnz0e2Q9x6tIwqj9kck0mgbGhOORfW3dR33h2Kcc7r5rvSz1ziE9rXlqBeU885xuOijkX8kffIa
2om3r6FdTqnWbdMcioQw0FUQbk7pPdhWZQZQoD1oNprHuOxKlqFMTiGs4tzum03dlOVmKtNrkrab
U5Nk3/uYIrf2ONfP/dd8oDxfNO65qI0KrW777A5Ij5IZpuhy2vD5e5PUNpEaIQI76pjGMmeDQBRw
WkETU2hIO8Z4GsiSQ0ef+f2DPmu/hVNmIs+SH8tliDveXWJK2YfKYeOWPfs8765mHIU2IPs9lDCi
XdR1iv0E6xaBBrgTa6qz2n2e928+7UyqUNW8W05hHKCcmDOkoJ7pn5ywLs8pQWKYYjaTDv8r9/r3
lAb2Vub8a2O8FIFJ/7zJ9LNdcfJcMz4G8/xuNhqBbw3uggJM1DSwqbUr9gIxtIaTpc5hq57SfKTl
Uxn1xkgNhhwdY7klzPfl+rGJeXP4H04NdR1PriAHbnmdyBgmjRqhfoXnIjUC0q0qozzOZv+USaqs
Wl94+wZ+IOO4dwKqeBJz9Y60j9AnMmYGX1z6lh3Z8kESmcVW73bQM9HDlPTL9CZ8BnBGNW1w2Lb1
LKGWZo0CWIm4eHRinEXqXiasc4jza6+fPBZ2/M1wxBydqmFjeXyjuCQ2Wz2YsFcCYeCC8AcOpqww
xNRIT2juccvm/HUvIInD9C8ydr8tt0QLHW4Q3e/vR4ng7t+KDGqIlVXN52BeCn7bRfAOOv5O6Cuk
CExey5NbVBb9erlXobgAhO5u//Oa5e6NTez4QYKWNUFI/nnxXVJxt5qBC8c5Jur3pZbStjDjOzgF
ij/XWZvIT2+jnBmvbTy4jB0m8TrouVUERxmFCM7nHCS4uvTLgS//lWKwWbd12a3Qx18tg5GvzgFB
APy7enSXI1teViObXCc9inczAvoxUD/TDRHdRURgyklnp13Z9whgqcvFBuXkWkMOh9q4K/HJLS9f
Ploq4xplD8p6TAKzvS8SyZq0pZ0Z+wplmX2jFvbYmUhqxih5AIhaH6U6CHoZDa+EG778qDM0K9kG
hYYRn4q09su3DjX9OrCBugQBaQmEwey9lPJN0rhvvohfJtY2RDg8BS0m4OWZdmBdT2wN9pRo6cyw
cJXbIH3LFbZd6xzc9yb7kBpZtEGBmrWIzVMe7REPdsciK44DmUswRsCfZw4VCw/fw46Fw8ohqwXv
YLFfrnaht2B9U1xI3I0piv0roisbLW82I3SLfoSCl6ghQ3pAVmP3tlJDh+n1X5M2uU9xYXr+i+Nz
ZdncMYR2yRNUiMeI5T5l0LJ5oboLKAg0B/cOupuINNHZk+KSlaSCERE6wX4rGFHi5pyrJ5H+AHOO
aATRkjz0gtZcGwSQQIEPmIa4AHYheykcUC8/xRVgwXykqBITNrOc5WrK0Z2ZCF2CgJb7mM5Q4x1y
j5FhiGZkvpuh6buUDrsGmZvPk7FM/H7foueaq5dcYzMjcYmtZepsk5TH0wZPsZk0uN3LwWvlng0U
rBA18JYpMUyzULvy5fbECEeDhBC/sGAc4gDi3n8cI/7ZqQowxgU9KO8xUHiRPGKasNTU2ODKxc1B
NqgeBpvIsq7QMYFalNJlvzzfZg1EYLeDL1tzp5Udo6mTT8Z9PkRXljXfNmqqqk0YtoahHZYnY5m4
BkS8tMi2oc/Epv4uJBVkkmogclXmE6minm/spMNgAKsk3uEuv0Iqw8dDBd0EKVUO6SJGq8brsoqg
xeDhwyHfgMrhAL5iASBBK2RqQ5j9Ni8lXK8ZQTOxsvKZ4CBYJHRLqo5MQTb8khJyjFluQzEW5bTG
ZW/TJMAiDjOr1BvjluYaz2/Fo8GKEfhAjw0nPHaw1XlkNO5mHv/SyWICRTIJmqFgkemZ7Ta1nMdl
5YzLTj+oBdryUtl4uK+r7F64ljgNCXrsSr7oZTWflrsrrSaKBsNWr14m0x8OU6dFW6XsyGyxrcbp
YMY2RZ6e4jl15GV40iz4PfmgMB4rKbjmfcxdS7AV5rCGYA+zRC89ejq9Bj2ad1rS3tU9YQglBfOd
ugYa5c+82upIk+kFbuqAVLBUTae9KaGTNb+FghkFjMtA7UxiUGlZdYR6jNi6yB6XpWpjIb+q3CY+
N4z5ReiJi4CbAoWGGV2hjiI3u9et+D4ZnZflRBSOTcYCqOFl7gOBYa8yIiPwLeUlLusp5QT7Vhc+
DNXEBKZWGLlvbHOnDqGMMb57Lv3fNtBtcqjHL6XRQ3irDoluj4gGvEdudbIay5FOQz1bXD6xrlKu
S5Qp1YRbE5um9hFo9gF7Mnqr9zDEt+Au2CWpn4KYlVYHaoOiDwpnVmGOlI+RWoEmSCM3YSjL9bKQ
yMgt29TCxpTA+/ryN+LH3O2yRFgewuW/Qrw1jFmoAZeDGQaeVWNID4U3M9Q69bHtuJXcmIAsRCiQ
PwezQ/aJthUT+K2kP3ieVmbuPi6zoJQMjpHEwt88RM5VajEGEoHHLFQgc81JBQoT5fCtJStwd3rK
TNiZfkLvZvkzy/w5qLHGU1N7UZz0dH7tbWki2I8M+vHVvhn9ieB1fm0nlPZyTPVQtB+aYbpG3v2G
4woRI/cX3XUi1IADJ9a9jt4J9LkDjnGi2R+SdZUPdOBFZWyzKPpOKtZ6HFOiEzlRRkyFFiPeVTAz
Ni93RafOAc3Y70PiTZvln5ahxM67l8qs75uZ2XyMI42bfLytrG9TOJqfx1CF5lfgQgBeGNqW0cpP
iNJexh6hlmYFC7xQDerle2ClDdoipgdzWYkwE3e0yulm8UWWQb/G4gwhVClqGROXsUuzeSQg8M4r
t82g+3H9BglxBTAHU6HVbksysOOKvrLsrNM0u4+NWlXkYKf+bmNp/XljaTC9mcKwTMM2XYoZf9xY
hjm6swQ3yrbpLPKklEOXIMbQyTfqBO40bz4lCeSAADCRepDLsLtLaNqtm1blbYfNvIelQjNSMGGT
trNvNO3KkKyZfXvI6AliaUAeGMb45Aetr6B08BCaANwTYyYnMxIPPAI99vxvPeP2/t9aoDlsPktT
P1Smftj8O38+VhNiHS0Z2zAcw7J/PFaPNb9dh7m/0Sdu1zBjpQsTTZUBWCtq5YCWMtTYC6rvy1r7
c4toO7WP1Vi7XdYNiU6ABwBeY5WzPVagAypydX3UWI8hrS8Oy1CgC+w/QYuDxCVRJUcZoLbdf71V
NtW3/akkwFZZ2NKy0LA7qhD0xyvn5Kwe5znyNzTO28j+3lmkRQvDP8xBEwA1DG5FTY6RjoOaR7mP
jssDWOqu0v9LtKzpTaQPT5nW/363Ls8Ibho6eF61a1NMvuSQuHoGZogFx84kPCVuyMi28TwdFP0G
fJC3bycTOyP7TXVSKbziU7P2ffj+14cr/lQBEdQ+iHOk6OVJ3XV/unhYT2d2WImzWYZAQFftJuwZ
gCdGfYgNwMKMni1L2O9GcZq8BIcWfHSYN8UWy8/zX38bU6o6xA9nn69jSF23pRAel0A9V38syES6
9AKRWBvPEd8ImQj30ayxki3VGs0fmhRILRtpMSItTKrQWVsl0chVHjhb23duPV2kJ9MXQNzR6E2t
HhyA9aCETcajb1n1MbR4Y99cLXUqP8F2F7PEynXvwjaI2VkN0OxsqFyPn9NvX+nwLGbGon08cT+X
JbEicJxWy9p1WU1oPpUC6Xd3llcz/iz7roEmt40TyUAhpM8pW1n1yctj4bJ7d7OzXpNcHKiyXhDb
1ZqPI77Ddr8mFvuMyOt3zqgQgGqLpdaDcUw1uggIdB3vuaPOy4bGbc0tE/7bMk/gHgCHb7A2rH0X
KSVQiwCJsdsDVQiCl+U+qjGOsEhh3+QBNdsNUJ3XzTzs6Yz6p6XGqM8DwCvay6qQt2xiAVrc+8oU
CmdglaSBuQWnVMB4mFCdGtaqNL1HenTb0WReo6agNpM9xHifb6KNDAZqyoUtMlzBsN7NU3uiCzOz
Lm6el4X+UjfIe+t6hjqzGjLqBiNMLVRr0UeQOBf4M6+mDX0/kdRKG2JBsTejBs1I0Y5tsO1ACGYs
lDiJ2vApcPaDxZVcllhjIbZpZ73l1IkvGSbqS51Ft7Wyo0JnMJwpuR/4MCz603g9T5SSihk2iCpd
GE783SJsQ08IlKntU5ha4cZwma98dUxBOZ1iE0eMW4faY8ZSshdkTxisMNTVYkFHFCZXeuP0jNky
bcfbJmAFMOHHjqYQdzCI8l4bkPGBCrdYb0Kromug39oTY5pwyJ0YEWwP5MGJskdfztiYgsAh5x7g
jZHVwBNM53kZYx3UCtyj8bdlKErkRM1Cqz4nZ+HzcR8ZyUB45cE5dhETCjgA1hp6dRdoEQbiHjZL
hi9tnOFRSElfaZrkSdDXqAg7xWihMzbZ9RF7C+OSxn6gJzuzEUrdrHZ9Q8GOYKamsxxsi+B9E42o
VCckp7bbuxfr27KIATWm0WZmpcbmYVnOTTXkdqquJjUs+tn3n3Vrtb9J9bk6MtBYdExBAhYsYqCY
pNm8F21F5gCSw2VgdcL2pmTZR76fcn6rbQmjCs60BtkwnnX+Gn3xfd4itFfb/GREMFghjO6K6sEj
NHBHV78HZxB321nd862lXccNHMllj6e5GkZtRHkTbJ4TFH/QNJA/epF8ZNWs7fwADr8PHBXRN2yI
uOLSsBnVMqYsCXLTqWlxT3LaLbsTUQMp0cfKX3Z0OiV1QhrRm6qiSlBM5U6FBoUdO6foTIkEGxWZ
KayAAdZkas29PMO5X8HcQgCwbEc+q4QBtdMQ56WocPDOE1sjCxoqBsWyIb9EldJiFhIsoUpU1N4T
e6MjBvBmQ/fzrizseYNyPdlhQXldpoEuZYSA+XBXt567s0vQv00bg1l3or2W1c3BqTHBkKXBx9m3
RkHuoKA4v1TErJrMzRrAFlVU74ShmdUAa981tiwefuayxO2odYRKLeF5HhoWblAcVCT9BM5Fn+WN
F7dEc+c4dVnrYYZttx1TX+DWOk2DMdwS7bsc+qBGiahCQQ5JZy/0oDgWiMaWu2swa3Fuutvmrfdv
3bh+i9SyBJfxy5i0h+WuXVZMyxMTTAw8GgvwlYO3YAcF4QAvEwKy2mhYZfTFtOJ5b1T2W4emYP/X
c55QXaef5zwWTx5rJ9d1PEopP855Zm55aCOg005SJ8cWESd5cptCbX7agrTL5TtaasoxUv+CcSIY
iIxZSsQh+7xCQmtD26Nf/C1DWUEZt7B05nNuZkB1vIBBeu6iKydqngkoAwbTXOM/FRc1citZIolJ
5WUpTbhJ659ml/HRA7Y9A0TWnOJpedDy8CFJWm+tNjjUZlrIVgYXho1ZJ/v6KHICjWK33i5XRYIf
A96LjqcS3OxqkJDqOmtuuhcjOZTLNiI32RJ5wbaAZLoFsHJEaxli833Rk1FcljLHSFivdOaRGLXi
asQtnWXNkxe5T8uC38ypO1SMtZ9VyGWNP9r4lm2E2oPr4iWxzLWDPvtKxTjIMjt2JtGliDH2Bivt
TW0BXaL8qaYodTasQfsSRC5JU6pI/+9fAZ5tSbVQW1yPzCOQ6UReq+pj2mEiA1ByXC4HWE7KHOQF
rOK9rhaJbJ+GTWGb7f3f3DN/XiaZum5SENQt4Uph/dTOyWNAN6MksauiL4BJU9v2vfVo2dDxPy+J
2qWx7lung9Ptmiok9cQwut3ffI0/rZWF4eJipPNnsx7zXO/HO1d4E7bSVEVM6zRklo2ckUa4KnDZ
sflabuHU7X/r9eld64Cj+V18HjitbFwYqCOfmkLdp8e/+VqO6qH+uIo0dYO1nuXQ43XpyPz4vbzQ
hbs3U2CsRQxpPbky4lbb6CQ6FZGyszERL6uOIGOh4jcY1/LOVvV/5jk2XT2ZvhBQBYZH2iRqiba8
eh7F0TRcAjKd/GCF3xAlJSCeCJhEz7hKuT/Ek5/ILYFLlTG8+qoAoGElWNdYenFD3jud8cSGjpLF
FVwE7jpZRFuldUfxed26zE4iDs59JsrrACpL3E7XAaW6KKrzc0vrLJp0fO0UiUcgOKhbIpug6emp
Ezojbu4R0iU13sHOeXliJ1VCjCs2hwM3cyUoXUcmHTsPX70k5kXY0/OYmU8ERua2hkFHDSmY6HOk
LvH9qBEXNdR4QtUXo3T2jMGMLUFhvo7s7D/3bzLfpw0T06B6ykIDsDtaVMHVozEK+E5JaKSrNJru
q4GqD83RxzjhrCwjWjeNMGJMyDqDS9aux/Q9mSQzmpW+E7r+wYrjEiUxkZSS+mNDkJ2NLj4Qsb9b
Wjexz3qJtdrn+Oi4pr2XF2OkTryMDYg8Hu2weU1z627ZPX4+omX/NhXiq9r8Uwr90ILDctjLCnBp
K3rhyQtGRtmRWpTmS5zf8rMsu9zOAb7i8lLo3MzL/a42fgTkMb6pBf5Sc9DVmDcU59Kfgm3PQqXr
uBDLX4udS2zV+TquDy2VD+gK5BPxJCwdtuVrN86wjWsb9mahQkUrjDHqsnQyeLMn2AJq2aTagI2L
XvOvnxtDbW1/emyE50lUE7ZO7KD+06hC0lSAKqkwNoGqmttO/GVOfhNa/YINY96Z6gotl3aZKpYR
svSoOS832/Itgzn8MEabGO/GfXbN9Y/rld5DgeW58cvffO0/z58mljfmT9tA5+8YP9Va/JwMNNz5
MPAKyW5DTUkG3CXaUyXBVMEBaxkbyKV7Ynf3U6s27mpyNdReyWgtXA/lvA2l/7g8MSVRnZ7t1xiu
VcmO8qPMCHS11SihWrKtN9yUVv4EDWG7NALp//1dFUL8eWRF+4QowVBuOcuyf6pCtJ6Wd46dyc8W
KQZUcoyFc6tF+byzB9gCiVVrm6Xs24DtGEYWe60gu9WvaQuofoQ2GU8NC67NX59tU53NH28Sy9E9
Q3B7uBbVrZ/0KxJzbB8mgwPzvniy6NvME88+tA/VgS131E5GAtPVppUCyLLfjGMK/Ynqx3Nl5oGB
Ni8ysRamOGb0K/fpd7V/Wuatpby3dMlK2dzBwja3k1qELUvBpSorbFLU3aRg++GKy18fG6WGP5VD
DAQSHJRnqAKQ83P9IUiDqQuoJNO/TvFVxzUtpGI4lrNPq1tM342BjZ2k5aF7GyO04n0byTunscpN
kpyCOs8ehvHJkdgyWw9nSTe297VBiHpfdJCodUKD1P8FCFU5W+Dax2aH2fK3rIBmT3KXwGF1weqk
6+VlxAJ20k9t0MlriT92hSj7XUt77Ga+c59C/WnEuEf0PW2tK4zXpN+wElznE0+ZyJxDFDQFyA7z
vmcRwHcmNhHdgr3ue62GMBEgbaREMIu+2wYmNoZ4oHFA3f2xsK/o99KdG5nnRjKGU+hjj3py5amk
YaAc8wHu/Y0HPOmMIcCDpICHPPT9SwE4eO1pMfIX8pyE3d9ZTg4lo4rIL+ZJLMBhY13d1AZuOM0F
Ej1pyVXUA70RKUh6S7MhoLOU3RAVSR9oAy9YS7QNQpkT2+59ouPk0eBs4TLoBwKhpn1LVTHy7iOL
sBdiQGAsMA/NN4nKA0FiIzY+8o6E3UhEAocZ4IGzuu8zg681ooD2KMGGIZx0TIJY1b67mvYYB+5N
2G3lwK1p9lDpBDl8lrYxJY2xIjzGLXcgxFV0Lasmbe9gbsMagDISIuSnFbIKfe2ST/COgLBElbd3
NjPJEQXAWbjshymdTpn23mbHKiO7tmnS39wKeEvJnBO59heau7tQ5i805r1wMz1BdV85FMwwrWcP
DWLjGLFqqr+MLRG1kRtCbDG2ZWnvw0Je1Wfje4e4XR9RgDTlbUhUQOUKHsQDX3Wli6tkQE0ZwZz4
VsX9lYmTsZvXO5HRLEus1dUUX3nllwHd0jrqzGtf0zcmUnE57tR5TIPnvs02A5bBnPX+7Gb4zPvv
cijpZ16kJG+JcFcHXjQVmgP+Y7RpUXScLaw1EL/Mvn/jL9aFx+2bE9y4z84acT36EGxYtLv1dUvH
2J3M66nlNJLSTQcJgwayW6mRaYJuB103vZPoKJzpem7p1xBPufXGiCWa9K6CKrtgsjvTGKFP65wb
k4RaPryorDe7SjeAob+mXbj1Aebg30qt5DgV/apPvNsZNtYYYO6p7OFhtGqKZqVFc74/lkZIupx/
BXp414bjjWO0h9SzCRAK6InDWQ3SV5CT9zZHm/r4zZLbNAYoVtnPkx1+0RqLYpR7wBYOFtkw9kHR
n/OxZh1agsHImnKdAGCFV7PD+XIYHTbwRntdUfMf3fkUZsNOODoQ/87Y6/hKBhsOZuZ/SX1oszjM
TvQct0ZItdZOWFtWfXgofBwtJNd4RnU/FTtEJhebuJMm9e4CQz9m2LO16WYgVrNsvqBCAjFW3CeF
Sepa8qoTSROXwTmniOajq8IulOF7N7TmtpzLG5T/r7YJnqNO1/1IR8bK8tPoFHtofzdGSn+vaK5a
rUeycBf5/nUOP7V0yTCsSNjVLyGBKVGa3M1F+DI6/q1HAlyEi9ghl1M1iS33zECyYZJnYezvEvBC
Gt3c0GMy0WoL5jb41YOW3Hl19FtSijcvIknV0lviFL3z6F00smx1w9kYxUMhgCbEW9G/mOGHCJ/O
eV6soq7ZGgBeKrCY+kPkOnd5sLkx+q989dEPDqVJsRskwZOPQzCV3wvoETnlxjQ4zG0JJ7agkS1Z
NmBHutB/2MC+XhGnBibPMx50cy2Lax8jZf2ul7d6PSJ1uQ40Hvl2OtLJoNGDFoc8M39K7xIQyXGh
xk8sFdR6wSR0LFX8juCrGWBnWz901N/yLrmpIEQHuofQDl91fva9s1GfGjLafNwgI+or8okoDCQr
V/Fw2/JmbE41D3SpZbSca0AcM3qXtzaw7+Xcnhsr2G3C0Vt1/tnlCrnS3A4EVIUkRAVgFs33UesA
S9f3tmJwSGM98eUGqzxrVnqC2AR8xAUm2l9cPIc5RHpvohJ9mStvI8joymoQblG9c+WrVZd405CQ
GHC+wfVQ3d92GOpIbettVOZsk2fQOWlO/11m27rJqfnchv4VNahDJeCbGMklnvY6yHsfa11nZUdT
EBNh19Q83/rSuIx5fTQpeCoUXx1xDurkNI77ilS5Aj/JekCDDlHuIaO2zSwO8dHHRMdW7lgX6b6i
D6oJ4pfAhMH0YPfQgCbvqbnZ2pFAinvDfomRZWpoUYf+qEfBxve/F1hj1UjiM4Wa7Vq630b4isZJ
APSpLEJqYaVQEV+1Ld0623nvTIK03eLMnn6l188idNnANYAvb8RARRwtn0PCPeTdaNtrCdHe2hqP
yFGO322KXyGyejBXa1+4L5HHYtT2t2jFHzu+oggKgFWZjniAwgrZZBZNXVBT1I9TxL4kQon8KdCn
h1pHvecBU+XUnSBgnQZyjNGo8YxRMlRJLPVBq+IQfR0AGF2/KZJuZybVXtTA+UCnwZ3cZ9qhE/0r
2DQDd1eVrvNyOEP7IIbPeHco1yuzVz1ZTM4pBGmmFzOA1XL2yXjLTUncqXVbhsn72IBhy2BRrMEv
P2P5J2FjFPqKLEkC7y2dWMYgzzeWwfF08mXwiidJ+qYYMSQYCS47ytEtck8h4lvjOYuzjaPdz+0I
kcTEqr2ycDfUD5YIbmudoLLBs74VAh57CKk5t7mZIahcel0eTHJYuuGqI/s0NJ9651vZ52dDqxCT
QqiRCcAYVRRmXUNwrShJUX7p4OaDpdiHGGxFtmsotE1J8dWE7wMQ7LV2FZM7gcbiagcjSe6CHjRe
fHZp9BlZcqCNextaFp3PdFcgUyAf/lbwVvdVSpsgVCBKKlv8jGLrKoId7ChqnV/dwktgDKR0AdAn
AVdQGKxAUN6+YaF4q/zu5MxFdHaa/tQHEw2W0D0bKSsdVk0zRVp7O9WBuKcxvRZ+qr/OKOiRHLJs
wzTa3cXWQTAHDV5is34kbrk2dMaWWLy1EO5Qj5K7auVYXHE9IUrbZLWjf0V5hgAIZ9roQVYPJP8V
T0RF5G1eX4bW7Rk7hvxcOuyqwzCbjkkuIkQlQXUwNF97qGFUrbQZQnZZ1cGj42Td3kzdcrP81km1
4cZtp1OfTQGM5dagIJ3mzEW81bc9fzPnIyJN9WNYFPq5NCGTfb44nj6cqOg3PZKSXZXNyaMjMaFR
2ySFoQpgbpqCxDKWMpeG+MpV4pzrKcifp9wDw5pAWTCVOVsfuvbg1gog5oN18G0o62NPmFJdtvZ2
eUktmm6LmyPfLx8wUstlgJjlYRjn7FnGDGiNpovT8ltTicGLge318lsvRhmMMYx9K2RI9Fj+i1cY
22SoUIpbfoF6pVlTo1R5w6wo/NfJn94a4A4BkCol5S6LCCLmQ+pkpLbPBo8DfNAJaVgnpwN9oyGg
nDP1LPj7aCuG9D2+CFHdhTGS5BgfGkFWKVNWT26EfSK6c5eTtmT15oMrZ3O1Gy1awXS1vsSomuhs
RS9D843S8Ukf84fQ9SvUF4yk46CUmt+neJAbhACwSLV5b2nzh8tMq/4n4AyBQg1XAx7OSicfMy2l
vSI0VmBwRk+EBqjmy6aHcDAGsB7G1s4z4kG7bEWu003jTJt0GHdRodOOC4Mnz2x2ndFs89o9RCTX
VSorcYpnYopu/G4c9hoSghzGF2qDYA+Q5TQZ2W+hvvO72dkp9VOI6TrViQF3oT7OOks9g1ZLiQow
nENUleIO+vS6jsEIrpB5hqeeCE0axMGrVB6/oEZTbhFemA8g1St3vp6S+JUx5+QN+Z2ZOSUbXAJG
qCwjD2KMymkqzPWuRWcTWSpjpAhvYXUZ+oBHu2+ogpfOFV1MJGG0urtBMXo1Mlb08MWBgr7u6Umh
1BrfO52mLTwweCs3hlOcpVbdFl7LbVHM+5YoAKtBYVcbqDFLiQ93HncVLeYNS/gWIGpbFPmunkAw
sDzwqpg957EJU7x37pUO319L7OcENX8FHziAOzBgAq5tk3xUey3scCX19sGqbkP5reRDg9L6oLuM
Wc9fRZE8sOElMS3bGbHt77JE248BBYkhrXBuRQfDMNdtS10rmbKRbzI/2+Su13r1YdQtJ5uck1XO
2m7At44nM1sRzQIh00aPGodLZine6uR6iFAf2D45JoVZfimYCLdoPW+1aYOOEppZuqXq3YOPZWXj
95Aix5qNSXM/Ez1jakgexyp8kjbx22VzsmKc4Hkci335bKaadcKHnBt5cQ2akKSAcJslhncFmxjW
NDq1K3wkt111BwEpPtoTWTAt7oILm4ylr+cYzkwdALRYaTh4o8toPWcaMBzRRnuROzutzMKjNNC1
GHkKx7J4MthJbtBG3hetVkxHr5UtQ9GwB5pUnZJiuqKhQXdatSk0Z37xyX06py5cdT8wrW2du8NV
MPinyYzZf/S1v5GJoV8juSTybm781wod2zETWnDWU3Nts6IiEUpVeTPTrq6GLgMUQI4W1D6DGz7T
SsK50SRtQvauq2byH2bE0vtAlNWhymrwiJV/Jg7oLOigsGej/U25ydy3lW6ejc5l3u6qeEdxrT+E
YupXdG+KQ+8SXzoU8iUj9+zW6yn6Bnp765reRxKKc2daI5ph1ud9FJkXcIfzJkqsu0GwDup6EnsX
YWyf9ua+hlW5nNMOmkEOdiIz620H+JKa/jwhv7WQXFBlXpXtbGwZx+4Kl4xWD/L2Iope6phu0x20
3p3XbBugxQEDyxv3Lp/8bwI9PZ1JlHVzoH/MQf7A2sTeLKeyRPy7nai0FHQBHPxW5lSAWnOHp8Xu
sBRCFwGDBLkeKch0y+LSknRN1avdxLlOU4y1vsMG0aSW8PmOgoehckZz61g2y3wLckmceK9Db7FM
IVi+V9quviM07h3CIYp5kAWbucj6z86aHlFHCMIJLTbxw+QJZDyGSX/uPfOQmugW9YI36ZVHpiF/
yUX9vXgGmhoxJaKAFuzwylPtOahRhzqqnjOpQUnTmm2l1QPNbPdp0ZAuBeoMniNYCHApiwzUo8K0
YrUDYQdNmh0C8VKSleV4yfT6MACQnEdhfYpnl/68o40fMsbhWxJ9lUR83PLHF5HGIlf4T6FwOfIi
k2s3RPCwNJWWTzZmXaMT2W+X7xUbufaoB+P/4+5MkhtXtmw7IqShcFRd1hRJSVQtdWBSKIS6rjGl
HEZOLJe7bv7/7Jll43d/59q1CIVIgoD78XP2XvtidzY3ntSUez5jF5lAI9W/KLhyWukYOxgX7WOz
ubI/MYz6FVyoH4kMzAOLh4rSkzJiTRq3MC7ULHDT2pVSeHL+2A2NjfCZGWUJNNLKyV47PK0rKJFX
yB0YI+SkH6rQYYyiZhdDEcaVvp+gIssJgcHM4dd9oK9muYSloJFUZ1POVCsDW5iJgyqFOr5F6H2F
0E39LMcKoRm+m3kLmgQBhosTigEpKUAiXjd+wUM4pTcuktQNc3sYla5+H+SeklpqzZxtmHMCa+jA
gh9TWdS6FChj+6YUCW1vvCztcgJ3gB1ZfvRUDmhibDwr02lflY1iWR4cJ1kuckSrPqLq1ZpQMfgZ
fa/WJzUJCKf6kU6EozQwY472MGH1V1cstHzIQnG9VQJRNaNX3fYQbb01zPB0pQJUKQjUtGb2JbQa
jy2zsa2y8SgJCfwcDsQ17UEXMcxaMzimVb628Ub7RdNo0SulqrrcSrMeuMshzJejowkHTKIuQ5T8
nRpIaz1r4IQIc+PYpD0GmTmv2kHj7EdQAQRs8lnleFkNO9QM7Nf3oS0/ErNHw0vDdt7+qu0L8iU4
LtL2BighJYBJRRi4Vvs8t7U4yi1qU4EgWOOs3pQB8ieAzbQPUYrDdnZXrhSvjKUcE3ncKSRVjbvc
IuxNykuU7TOQmhnI80fYLPG68qDuq9/a2dazHTesgLK7TicaMCUjJ2U/5ExMuk45Q2KiBSBn3Gqi
PXFYqm2OsFHFkKSvBMj5socQzXuIqi0ZDSnS6QG7f6jtfyd7jlmto7DeDK9t3BKQLmeJavzl6CUL
Qb4fNZwQ+b7xwvQQN7nJDcN923DG2KvvYepR1DTxk1ocHF+WdT196kbjrtOhMETNd9txJhYxPT2z
vVP+kWZgsi8HbLDDTstCbHxWhyfIv/ixcIysTcs/qK8no0eHqQS96+8mbJkQKb3R/338bWIxp8lt
ofTRPvVRroRpqDFPCQkXaKtrU7EWmW1oPiwNaLeMZfpXaaNmWumEZy86qGGQP7Xf/ZLbazmFK30C
snr7yQMkF7akhCdSn5a6A2SpdMJMMuN2lcYIYAYtQi5+J4MSxt14PqX2ppjRZ+t5OuwEC4qcl/8u
mtIpprETe13ZkATSUxsTKYBdj7Fhx2KrFnnRNERatW67Vzd8U7PvL9Gd+u1BjEXRHtJhpSUEJ5Ih
xCVNhu+wFO9j6BAAkfqkCCNmIFnwoRFjzmUovwxruSVz4t2gaRX5zVsZYceNTSb0tpGcgtR6tIY8
OujgnVdtWG00vaqONcK1X4F6nUcceNuder7VA6ZTQR1NSk51D+nEQa5kOTNkCeGw1H59aF7cwmLa
YIqPPgQHEfcAbfg6KlRQ0r/UYUZZo5AHKCzH6NLgopYJdZsnJjVXgC1T94xbpTyL0FtserfS4fK6
C9strMm4vgQ5EiGIvhRxbMKuM90JB96tNOEN5BKsWiS/K8u1vZ1XV9VaLXkkExDe4jrYpriFceYu
h7qBCRyRU8/AIN0QtnFW1gGpQ9gzRXyvZCEP/fiYSZMOsN+f0X2uh4YWQ2P/EVrncif0Hw3098Jx
AO7xRK8EKk+6yowVI9A5K2N2irXwzXJjRw4qQCvcYeak7VhmtNzSyd57BjHc6oOox189hLqGKS01
75S8Spv3DLMPfliWvwaKfCAktwptnenFsumkuBEWNxYVmWA6SQtZYH3m/bJvoKr8Cuktg0j0MIf+
h3JMH3za7jxuXM8vNaBTQ2C1XKglT30vJi6CrdWADpcGgDwNvzUDaroq1JT2ynLQ2ZrvhTMS1Sur
xg44za2J2whllgs7CQ2cGsvKzdCxzWOFAgYFRvzXcWxUUWTbADB+Ji2CDgitb5I4y0vbQj+Ra2cC
cXodF7TwMNCo5V9tSHoKlwXyk3pIIhOoeYNPh6uNExr8HWlKzGxKOcRWM/rUwf+lXZmoPMRl/Npr
erATSDpViZCmNrtXpO1B0/xqXX4XKQvZyDgTKTpoPOwgprnhc4qaEH00ciHenLo5lYqJgI9wpdOV
uembgyoplWoX7ONbbPc/aptRq07S+Vcd5cbv7oNAq2OClS5ojzKkllJG5xl/koTocZbvYvGdXQJj
VDlHYit+K1hF1a6mvkElZXCy6KsIaTmqvVefbBZ555Yq/eH/bsZdQDh1Gw/7pKHb6jbjQZlDLCkl
c9IPPHCk5mDkXnqfVrz0AktJpR2LM8i2glM+8sa2WICKEBov10i3DTFwE3WuCbjSvxpodA2rIkxu
UtoPgZO9D5i69jnPcW3MxUFdq6QaZpSawVE96AM9NNZNRL64wsgKigRj8QKkpBJ7KHVjM3FuJ2Ir
+McIWxLjBH32WQlNlAYxK+m+OY19Z0R2cJNK2/YYQ3uDItqyVMc7oxrdAwb4jUco6piYDzPOcbW0
2VKPqtxranfJ7I5G710qHcFK+uZVfNFogb/dJIm2upujtMPnGQFUHgnamLjqO7U7Lw3gb5cIjBjX
cOey1ojc9DEhsu8ja2+p/7WjesLQchKm8qevkC+FQfxiacnRGBK6a5kHotASxVrdGUojpyxlEVCl
vdp0nYyJpe6O90kbbZWLVupuloFqJ26ThzaNnkW5mRbSvZUkxiJ7iJIg2GuYG9bxHNzBi/1Vbaty
wUMBsSBMn1ofRnD2zCcNbmzhHG17emqXpKMc4G06Qfs6c+o2ez671EDnpoZ+NdwLszb3Q4PMWSv/
WJ3VXd0RGKuyMoZkQ+8LLyRXJNv6BuyE0Yw7boJvJbVQ/AR1QdwhONOsoc+Uvi0jDD9zQBZQyaMG
at4z7BhuPynfVZ4wdaMpjIBSoPgm3rLcJWc8nLLgPVxwaTTLHtAGs62m/6t0nn0k/ZkBynZLJyO0
tvR7x6V7mtgRo4LGOc+pe6kD7tVSN/dk2ZzTWY8J53U2rVRIyY9sdRUOloGcBLlwdh0rYVi7T4RZ
Ons36Nbqegu/fxngRak9TT4kSraoqqQiJGS4ZA0zyO3KxIe6M1RpoC6CKrQ7eWpTT9pc2g9e4EDb
lL9E7m109ehM/6NMMu3ox6nKN/U3AfljkJzIbx1q48AORaqXPBo1stO5eHIn0Dm2NNNG952b2u0e
dQNMmOHZSsHUFDr6kqb/0UrK0NmWElCAWCOpDDADknbHIIBHGNGw1Mz8rmDSAez1Ylf2GckJunmu
+7nYKbXm0DAWN+XFIrj2t37QxkmmrHSkKSTzvToH+KkAql6T/aOeQLWGJ24eb+vut+xr4/6itUGL
fQHLH1yTMwe8s5Pkt4H0HympiTCTl8BmJOU40r/d6zG6SBxzo+FckVC9wU0+0wf41awxbnyrA3sf
2EDgPb3cqNWh65sv9c2Z+fiQTcbBMmqX55RaTElCpS3JX0qSzTrrr6qr1LKj6oikc/yNUwBcahk8
zAzIpYpKaXOXuQXXAFlUGRaVucTGbYrWqPgVkykVdkeol9/q9Umda9UNrzawogzvvbDaBrb+Qtxw
tV5e1F0/LkxRp3AiSzUTvwvCiNw26Irtcz0RENDI+yetOO7SgYX8ne+DwUJuRijYOW71V9BpP2rX
wKqlrXKDOYan5Vt1cldC9UDP7wO/+FgKjABx1/n3jEFCZIRKyK2TnhJUyyV2COULOiBg2k8jvcY6
h0f1Pc6pg38CCMwwn6hUtLU65AeDS0WNblBdu3jc9WV/daUcuSd1dUOgUs54gsQyTqdKrWs0wY2Z
IiqI5rclnOnI4mE89FZ0hfKGNzlrdaCc6Ul91FHznqwseXGiljC9iumZeq0yyQh1tR193UhPIgk7
8ruRKshO/2nISO0gBP0u/eqPa5/Y5TIhrLeEVsF70zQNhPEg3rTkpI16faNWTHvKMNfG+2TRicYQ
NBz7ErmE8skKFk65VKgvS/5PIs8CZBeDAYJmOzLzakT4mBM/8Ltc6CbuCWYdv7ZQtbD0c1bSh0h/
aEheUPMUR90xbtSFU6Xk3ENICPSK4Ycp1nJapT5tqGn0xDE5IO2nQg1k5iTSk7OeC+OcmgkOFJvr
H7Jl22gmPNbLoJzmnTY8Dhyf6OIWybazB20nhuopHKr6FHjGg7fokOJV6cGJknNL367KWA1iKDXV
Oq5uevX+EriIlIkcULxU0IuK2jcwp7k/0wwvRM8JR/wNCXWqs8B4iMd9SMTD7ykKltt1WpIboHRI
yyV5ZkSlxDEPQ2DaiJaNNcsIeZ93DsIpxvKBta57EyT4kne7aFktUfe+ENixIlqiYsrdbXQi3LUp
ZLDhVQ/K585RYTwBgiM8QpqagUcj0morTuossUp12iecSQffu0uFe1H7LY4+jv3KlIHdeBTZulms
p1rEz1Fr/sDIPKllXJ2ZXcLutn2MtEAtH6Vr5ls3gopKuM429fgUMJBCponafWPT59HS6moLvpCs
AM2aVeyTDlE80gQ71czY2XnFOkAJvioT9hhrS4ZCtnerl6gw7G0OFy0a+M1hT8snZ66p6jHXG248
n9a+jYZjoi4/aFaOQWNoH5LOfaRNxaXhvJoFfXDXSclXnVYH34K+SHYfdIaiPSa0xhb24rYICCzP
kCeZKaCkwgJr2gO+C6yxodcc9XsDwtXOBSK0caD82OgKyGHvs11D7tw4MjK1vKHCK0KTz3SdfGu6
7X1W1cGOwfGnNgl315p0+gv3UHjUYfmYfAVkOW0w+767NnmLhSnDszDl1aBnUi0tdn1zwpB24sjF
cufJDCZzugtLxNdalO6jNGE8SxZ2Q3xJFHbhPrF4vDT4kxtD9P2GxOcl6UcEAW5DhB5JGXVfn2qk
Yk6R3pgNPeCsH5hZY4LqtTSkuYvk2vLCk0d8Kyf9pX7wQvILyE75O45zgAAAPsbYxqco9Fbp3ELI
6bWt7ZK8FU8MsaxSO5rcieuA0JuwAx1Bmra3piEVL2l1HkrJSEqr+zYnr603K2+bhNt+1LsLgR+r
0g6IlKjsKx4TYo0llWIqSEjpOGBsjJllMppuvWiKDsaxbup8My/ajVNyVw+R9cjzELY/XVz8iRqe
ksGYxMkaxX031W9LoOvbYQQRoP5T0YEp24pV2NTKXRGN93SYaFj31s8yozFMq2VjaYQxB66+y1sD
nR1KVacn/AarZr5tcyBbXJkCb+0IFSI0++OEoDWPqoT91r53hPfY2pWLp3YOwTJmu24YX+s2Pxc2
zSHTRcXfmsSqgJU9lHZF/g++xMj1+g/Prz/9sK12jVsgb8qo9UiMpholralO+uzQ+iZ5LoylmLrR
crDQnYxl9OzPIJQ8lCG0mM37tEiInbEiBL4wZLsaropLCpI3VfjM5XmO8dMnwZ5XRuKoAUmqWBdt
/oh17RvXKXRrzPWEgJ4aL4q3PqpkHDwjITdt9lJP/cB5IZlWQXeK8oF+Ye8zbrbDddbtk0s3AWJJ
OGdvrUSkh6iR/66OLTkj2SfJALHYTWDSGxrGCR9v3jRm7xw27P3SNy8afdZlBALSkPTBSGeHTm+H
7I5Gl/9ohd8uYopzlVjIB73p5I6t/9Kbn35tfcMtt3ZRGH/F+mReYgx2puRWv6A0Xk4B5sgW6xC4
J1pblltuOo+zN/p4RAYcXFLG7aiNjqSE8fqu6e8LN3rsmQIAbMF34A5cfcPUN6jLfOAc80tvNO62
Q+9YAP85CsKs7lvYZ2NjEPVYG8OFZNZ2xJOUJgY5KSA9M1+QSFOJt4kezqkYZF+oZUQCsG9et0Hy
x8+0+CjyziOpbrzrl9HdxVRRCEI4cozlZ16Z4dqsaePpKYPlqPxJ3SnD0tAf6Y0lp6ke+BjxnKLe
xGCpybWN0yZ8CK8ADYZWS54KyrxAzQi+FLmgfi4tz0LOaVPk9+a2tfuXYKrtfeuA7gE3t4UWFJw9
ekQiAiY6utUzrbi9JZDeOjYmNbIZHAzGUbjvvbG9JPToCWeZyQ7PyUwomdzrdDtuGq/A2cNdKMOB
Jj89tTHBOpi6zF3uD6h4bC5E5YewLjVCi0t5MnJr8WsM+H+CT/7/gpXEXAd383+hSj5GdVz91382
8ee/oiX5J/+QJY3/0B0GlZ5towbwfJ2/+SVLGv5/mA7Lq285ru4gIP8/YElhApbELOh50AQ8lOUo
/f8BS1owJwW2FNfyEZ27Aj/G/7yz+1/F/S8B9H8BS/6bZcAk0Q9bjONgfYJhafy7GWvOkD1wb+Hj
IXTTFPFfvejO2exdljlHhuSeLSu/1/QRZDo+7i7A6JxCn67b8xA7X51oMQ/OZyJkrkJPSSOfAg9l
iHP245fRct6KLDPXDiPjdTctH/9ylf/5LP+KkMDa/2/eE+knwKlF9YsN0tDFv5sgl3SCkxuQv1hE
+bsILZKblnCFk0wk82EsLGbcBqeUcOg5YINzaohL3WgArLXgr8bB9qYeWOkdm/DFhfjpPry6VKtk
pf4NKv8QzDAWsGCt9LAIWJMRyPB1Abtv0xdCbMVN5wZkCFJKNl1Cc9DbFGXx7CdDCpqxwN826H9k
cAQpPi7TT8O9nXXnQv/gC+RiuSYoOFihn6bzN8B06bLug/0O86TPsthoWrxaHht2j7GWg1vN48yb
pQ/O1CL0TBFTVkGxL8PBY8dxpnU03zPCoR8WTd6mTZJvVlA2m3FC522DuyXti/WDJDpSdsHZof6b
qzE+O371oZfnfIa/AzOTOoxJIe8qg301OLdzyLWpU59otaS8DEsecQoMaf66lAral5kWzXroOTxq
mbZJBz5mNPQeJI/gUWTlbTY31UNZlJdFNA8knjLOwhxnDExa3DnZkMqir/BXgsiNGAnMdk0gR9Y8
jiKOgBsioSeTFAkNbZ7U49yo98a+LKTI02C0UXirmFhXKBgcdsm9wJDPhIjDQ8jh33d6H61TvXPM
9yooGfqBw0NSRVbHMmM6Tne+vTx0+HtWS42CgDitU1Az5YlTigP5dxUODKHV+8ZpC7q0yyFt2hPq
iUtQ6H9Tu70mvQ2QQxy6tv3SUwCJ6SD2bevsupi0ssohdYQ8+Bdd9N9dO5nEqSFjDw2Zdkp16MNz
KJEWUqoEaB5xg0J0TBjzZdbB9NEoMgfxmPlT/zkLbRT3q7A6UCKDncq0mnTtePkbIyPCPMxrRZ1J
6cJOINhcx09Nd7+NhnCfOPhTWONn7PsPI/nPheu/5hc7l/dWo32J0L/L2vYVsvZzMtzAniGyb4lB
VKW7KYhe4Ca7q24irY3EylMpCNSBaZwlNCXscjiD3C9XLoF51Er5qQy0PZLdOzM3HqyJfLyYd4na
954k2VMy1i9UoMBqG6tHuzffTh2hdXH1EUAwIhlM/FRzfYlNmTveWE/R8sq8r8eNQKMV1km20hEE
aPknzJjzLBhS2c5pwP7BmD470DQ5B45/Ji9j48/0yYIfsoT4xxVRY/LXFM11dplYsfWOlfZR9+OH
VmFtGUpoWjMHtzhkPho77csEZGOokmtl3BYd9Gpz1h/tLGrIjb0fwzttLFjwcvucN+UfLaQMn13U
PENNsSPW1oTIbnDoq+BjBNzJyZnENTgIZXCyq/SEyOuhDMLXjESEbZ8jtTEHVF9Zsbbi7m0uWwKP
ZG5jPkFQMThjuwCxhE8rwBlsHAd4bVyT7tUyPnsp94HTeRvLmX9oUMSr3vKPkWd+dozCeIC5Q8bq
RWdGDY4BcRJ8KnvaIos7jXV71emYkpxY0FKJaUIWF8/kjLsQ+2QWECPrnjvTTFtrXSH3FmVwEYV5
M8xQ98PWwgnnp4TuznfEd79qc3fq3RqkH9N/YBPYOHrxU8AJKcPnmbBgyJrJNcphrRH4surm+b7p
m5shzr8oP26CIXqyMxJT4gDbaBxfikZ7rZn5LKnF2xPgulMiA2jhIf2IBJL4OCcpyiM2PXBPkeOA
rIhYhBxcMrYxvFbAzTAIHVt0GbToRb0l6nUPz+7TS8M31A/03yLzua6o8xM8Q5HJF6th9ekdYJoN
plL6IJ+VpRNQYO/ssjogZFo5abhzOv8PV4c73jo1tJ+AkeQEYuRM0CODdmJEajbq14M+kdmjuUG7
1Syr2g6W8+3FzWaxG5KyfaSrA36xm0gjPjFDXZG1dfUQaw+IJcVRs/q1CdF9PWnsWW7vfmjF8DTk
ZCxPtnG1LOrdrnjoEgMHfT05AI/A8JfazdSIPx0oehyMMdkzGxuDSJzdDKK8lkzLCpIINtEc9vCh
bTqUtD05GzLBNINFbEYyu3TTvY+c5qdw6s8ikUaxwkG/R/OXhtRrFvoAyqgdpeeHeKHlVHfztzt6
FA5ljvJEF2ct4ajOc/nplq444qRFM9066yaKZRhRRLsDLwk3HdDCuAJkmGvWhujCAXGH922NLCcJ
mQ2B+1wlOanfckCXAzSUp1o6TpilO8SqtM3dU9OPGRoFJuAAyB6FPTwCgdnNXsSUg7jjm65heYTj
dkgZV+matkWpNKburiqR8DrF8IG2OhE72zbxOFg0oBH91qtyKEkUFR2gExL6StP78omT3Y5JZKxM
nEbRMtC4z96BZHCP12a7rpiRi4WU6LoicKh+moMYWYTnrqrBvKYyYMPcTkbWHrp5/KshBT/WKXS1
kX9W6DUZvjYU5IXWpBMeausTNAwHp6B61oIjkIKfaKJVNffde1W6f3Bw39p6+UEz5rsCz7NujaMY
kq/FEs0uRAjJlW3eR25JTOgkhdsgcifCydw7oc+XEYQ/EAOksGmxbcIs2/LaAWfjbSdckokl5C50
6ID6uvVjzRP8kaufjtbNuCSfkVUXxJvyXo3JfBMJo7h46pH4tvYlDXAAGU22a/vGXpceHNo0I8W0
k4mwNb75RbgPGCbmrV6IditG793omnu8N3S8LD/dViRdexxItzmwFJzCJGWR1YqqsdstNZpD29f2
5ZzsXQ93AUkTUOu0Q4Xb0QnN58goHy2LwBC6gLTy/eE6J+21l+qAxT/nnf0QBen3YDXfYx1eEaGz
DtZgYUX+oM3WWyzcZ6NHitKNzDNztOp6TKJw+DqYhc6TTc5qJX/ehm6n6zUdMRfxkslgXAwgGiYG
c8PCeNUZ+ydXxD8AO3a1RQsREA8esjx7at7cNOdZghJIsmmPxslGKO8M6aUb9cust2t4i8yTyqrb
NEN0yoYRYZxT1Rvnk7sct4yvPxOL9sM5skN52hB1r+3MseOI2ZffeWihzYXQvLbrij5BX6xNGfhe
18QRJez382NdUbvOLgzSGbVHkscjgCYS0nGRP7c12dL2SO5NmYExQdayNp/dFliFDd8ATQut1Gh6
zsrmkwJni8Sn3xLRQcTyyPzIN6vNNBKc4Uw/TU+KeeENxxFpFkFp87AShBGtAsREE0fj1TJhhEtC
YGhLAD/DqtM9wgE0JEWVsUyYf3xMV0vZzyuuHR4qUT2mRv42UQ4h4XAQtuPTTIn+6y3dO8UG48fF
1LxNpEFormtrHdvi1PguhO3J03YM3aPOsrd23eJuSXs4PpLTUPjdnU5YBMN4fUuYBJ5JLT209OZr
g4zyNNX09dTZj5MfXHwciRene4ct326rIX1lFX7Tcv3VlvCFLq22ngyoiROtWDv3dpa1Jy7WMcre
8jb5iYX1PfXROiyDlKhGMKWl5h0Mi67WhL2K5Bn7tkH/nRY02yv8iZVNJicI4ooAoDaB40AHpow/
EnSDum4Co+r1dejV34Jk2LUxl96mFvohy6G69B5XQ2yHOAB3FYzgQ+e7OXCfGnZkcOUFbc+y3DjU
nfSm273WIszWfOCIXbAbqpDX0R4dKESH0UM/QLKboIrdmAumOIC7f1NRPrHSbclaoTy0pcA6RTWM
bEfn0p7IeGaP8OE2DGZ1SfCOIsN5dQqbkKReIEzsT1bCcWPI66+s16E6y1Nkmg43sXvOEdZcKpI9
whF4i9EOr6Hte+vMyPd5nCIpKrO/WlHfzzahOJP7GrR3TlYi2siNm8zv5PLOGMHP/HVf2U/hUlNS
1cZaDwlxbezl0xwXBr5G+onpcAub/UuY3VGksb6eO0SN78mrnTFWrvruxqYLTgU0PJqD8ceY+k9d
jHxN3SPHidukax9JI8ffM//pUud7qKgqJy+GK+qIe4eRkuxxdZsRh7fWVsck7Z99O2EgjKTLYa2k
AfnDFFmkHf3E3HwNbElTjnZTPV0FYxqdxNbOPuUWQ+dhcc4FkXQw5d2h/5sWRI0wM8SX3Hu70EVD
H2w7cOpWQ8Or81a2I14DC/BEX3lfiaisQ5v25cqgNbk4HyUhlmsCfyBCFh6lXZTcjNny2LbFAc8z
sWQuWpCWwUbjD6QQOBd89p++SeBoXWdvWuSia4gvNXEuI96iLa9fc5Yt3keI/OYo/iSWFNUN8Z2R
d8c4tk96JI5DoUlwaH9KuUlFQlJgkBj1jSuIHKqXZxLnbyOkJTiOLoDcD/LNZFP9CunotkqRdE1P
QHoxIFvFG9NiAqdw5VCo08n06mcibyluHcTnbm9/h4S522geIGEbd0Cbvv0obNaN4b6gR+VJzy59
6X4SEdUi8TG29FrW+kQ6hE/cxk1W/pQhhqsGJ8ixZ1ZRixcxV9kaWsuNZS1vRpRuSXUoV3k07ca2
u1ADv2rZmG+nkjxKTKikPAAV8Y9BHSD4yBc2Itfa6y3+Mdf1TlPXfw8BK2uSVqTek/PrIyA3step
Sv6A7cb1xRHb5j7YNQAkqCeSXafJFOWouRAduwG//tn33gNiY0howZaVhpmwNWIntdJ+RcuZD2ZT
O7v1S2Rd6XN4myrXuUJsKqgnqGlAhG6skfGH23wN/JQ9kKhgOg9T51e7QLPfe2NZQLbg3w7ziRvU
CHAwEMZMGxdJVTxsFoL/7owOsiRJsQYB8vpzGi9MmZAODDApyALHyxHOj3Mf7PlD6RMAmRT5IbDF
PH93yKyqvfg5jtMPX3us2yTYmln2SIpldaDwbi821udd1yfTne4CeyCJMXhhg3htOH2dYkceJStS
Xqd6JmKSh8fNk+E9DZJwwzyoPs0JmyDcqyc8c+8eyLwme/QifB6CIXjbfjap967FnPTcwbsxGV6S
ZMe0qgvjhyZ4q7v8Ha22nFgQ+o27/iaaCUsOsYVGTvmZxSVj2TKgnPLPoc1jkuCyXi168tfJhytH
8vtwWjag3VwuYII72oW7x+WrMgu6WP5sQ/mlFQPByB/BvhsDHOBSfyQMEnOZyG6HjuCrtqffpBXJ
MwchDOzRsI308DVuuJhtIOxtC6fQlzOnuOTJxVfIQ71P9OK5pjUc1zAjocXYa5vgtspC+9k71SWW
iI8l3FUNJL+ouOaiP8yV/6JruG5i+5Lg5vPzV68CbxXEp8bKz0OdfC+LziQlm/6ioB+PCQF8/eh8
0J2+6bWiuTEJM9rN0V1W0mTPDXGIoTKcGUPH9ymnGLI1ULQLc2QyEdnHig4Nb00bLhG9LkOUsPOR
fazpSH50YnwhHsJfxbn512IVpBN0zJoGlKdbo7Rrvpv0lZ9+idP5rVomEGvLh8saj9093S2xOCwJ
JdBU6aAHhDjCzzqQqQnpGdcHsDGYZEaB4EGfOGiFosYzRy75MsiolZOw+2ZblJTOTSRuMY38FRmi
DguOfG7yVgOtQQA9oR6rbIzSqSYpx9pzjQuWbK6ZuM/SfjX8WtD7a+/8Mn+LkJkT2biZotyFdEob
0P/jdQ59OCMOd9rSjozcQPHb4ePUmbW8BLdJYl8bOG1skj0jRKyCMeVfgEdq0zQu+Ax3ZaGp60dk
EZPNh4XKWKPNGI9zP8OSKUIarjEGV53jTwgOc13ti8qjvNa7O+Cnd3acXtsB1x2L9CrKrK8wcNc0
nAjYdK5GhFcw1ct401SlYP4fvXb04/yR+9QxkhE9DEH2i+s8pDP93Vqkax1l7omJEgFgAea2KHzL
Z4+K2zAxy2TaMe8K7OP28LaUfE8UI80m4CMkBLjUcYzHKb6inb0yslvVXBUxaHcNuemIlokvS1lQ
3Nzipp2slyzkdN8MlDhgY869axPg0W9TZ3wZonZn1NZxSDpU39Nbu4SfnclSkhGr4xZor8aXOp7e
UkYbMa+4yfLkL6KIHQr759FED+7Ff/FktOvS2hR0BKkUMaThgHlkRH6xOML07XiYWq4pDsmjNnZ3
E8qpBoXsyhWvfXI3twZsT73fInAk000f/zhtt/fd+OpbG93ElIatbQAzYZ59wilK4R2qFqdqHDd0
MoCE1o5pHNVray5es6CG+pihBuTgwcZeGvdQkPOt5lj1xvat/VC6z6mYP3qEFtF4EL3+RCu2XNVQ
f5imFreQ1XmLqD8Hi8z5prmJSGezEszrfBTqMFf2/5ZHxDsIROcnO9Zv/Wx6gVfK2bHqnpLxXW9e
Z215miEy+YmBxGEqEfeFm8LDpu/5xg58d34oLCLOKvobqVOIDejKlWXGJ2AmtOGXJyF8bzXbCEaS
gnFVEbjRFv/aasQisMnc/jQzOVgDH603CTlbK72d3rK021MV1sQxc63snwSIjQgwPeq+RkNXu681
m8emIaGZNXPf5/Yx0vMYPbVDSZBlRBnwKEc1Froq7f80TYRe1gyYmiUkREx0AxAFbpOKcEqfDvvo
yKdxIuZ0RN9Y9s1Z678gbTxWC9+3EAYcQBsngkDGNOOOo4cz0mOGSr8JyTFgtE+DuR2znS54vMpx
hLxAQz+Np1fdITAIsNK0JQT3Nqur8IyZbNf0ItwWgXff4AlEV+/cYsXRzRv5mJk6gY0CSH9zRnTC
7U+zZB1pnL+08FLTMtFFt8cvcME4cjaz6c1zcLuFdzFH39a5OhisV6E/7kF7o2AiNxIP2jFHOsv4
XiB9jkZa9OVfGuI3qLAOhey4BPvBmPFQdnd52d8z07B1upBNax3liqH7dcXAUmOCzEu70XAxLSQD
mNyueeN5q7qC5ZEt7iPIkYBc+Y0X+leNJgLPL/jhsVgeGM8e2ZxPVp3D6BRyMUOklEtwm2bg/KX3
45CPvtKyr6ko6CTN3Qqmwbhyk+pU+QMR4M9Dz/LuNPR+5/YOzfCqxm3a9NGV0c2qbxhc1NzTaYvv
XfByiX27FNHVWawED+N/k3cmubEr63YeEQ8YDAaLjgFnklkqU0ptVVsdQtKWWNc1W56Gp+eR+OMt
jPsu8BoPcMdw8xwVO5VJBiP+tda32KUakk+nm+8rpqMGfiso6NPb4MbIsrZGt3q5G4zhbbYtGNHl
PYQveBrtwtgY4nYq2Tw7MX7A3AJMy9Qo/u7N9i6iwa9n489NheuwGblUpik6L9w1pSuPwpjf1qhh
XNmMksJzFq7bdovSQqmfKpek8rL8zpoA386YMuMv1DvE2fUX9/SMb2D29G96MTHCxkWt8R1zci3S
scPSlFOIAGeIHuUCOIYQ8Xl0xxerKgaPfDM+fRrMQ1oZKytkKJwQrbMuhBmxQbJY8A+GRf0rH56o
3fwcp/EgqZav8HLqhvrEwvUpMv19iCuHJPF9WNzjmHmzh9+Wph6moT2Yuv2OphVuq4RHlbuOgCw7
ukUZvjPXF8na28AOKOjbnW3xj65XElwcaAvZd9CwgBcc4bHivPTcETxTWJBEtH7kGbjalNZrY3wL
7PAbBzLMIb6lSKNbW7VwP7FNaOML4Zw7RJSjEM1OWyunNKaIGstfkCzvXav/49XN5VGPIn9y/JDN
2A4e2LzVZhQtN8KlltI7pnBctnxJK+LfTFF/NIu6T6Vz7Vq5Y+FbnTh7q5hGrYMILUjiyeouLSxq
dJFYCh69ybqScsrU8TnKZzNgHJmAdaj0d2vknD+p/Gt1/Q40+vIYXN6nFLksey6Bbxj1bXbWZ23C
LoCaec7vKtqXif4VuPFBT/jtApP7kJTaxs6WNyu2/LGXf+Nl5Cxy+AGVeigEesTE8NONvnOXiFSk
jJ1m4V531otysDFWTXP4yzGMS+byH0MKN0XrLm6ptm47f7vB8p6ThNgMCwE3S8y0GUiecfw7NQ1G
FoGPbkJEbTULt893F1ITYkmEHHmUQf3ScTm2xN/TT55bF2k11/WTGUabX17fF8n0yONRyd8woo/1
0twJ6i/zstmmLs3EPfeQNh7QZH3Qfi+lhQpTzF94671KxN+iWp7con0pneBS9RauLS61sLUeu4mo
yFhYn01nvg0MPLhoqUKOLm3Q3GvLbyxnviHNxybpXi2oYSOLpaYwNgR8Wl08Hfp+fiET9dUN5kX1
zPNJ5WM4lelRSxh3cFB6KILorAf9eFek4cSdgSkMd6ZV8abi/WC/w+N1O1S72obHkkqCmTK7w8jL
e24MDQDMAv4QT0Aj6Q5M3G6Raj9TaxbMV6PvREwvja4e8RD6OVe0GeiXFDlaH0YSnAvIKN4aK2zv
aF7gqb4MLzqf0cas8odkCB/hmxlbqconSl62QtOfijhYxxH6k132fl+Id8uOd4Nm7Puw98uZFzXZ
vHfrKpSk8W+m8AN49YjCIAdLyky5iOJGjeflaRLOZQVNwu46uo16XE1rUZ7cLNZK9G1eqitRYJpn
6biPiy0QUDLoP9n44qJyYRMkaxySeWIeoCMprIsARQBHVz2VSnluYDEeMI5tUmGO0vN6qynDc/Lu
vinGt3WhSBSbvkTOTwU1aEF9EG10q3kQVl3/E/Ob22DJ/T4xH9e/LFv092VSn21Gd22X7qy8vecv
4bjCPeeq4TBJVqj11yvEdG8Ol/dGQfuhr3FDUyv0K1XvgIIv2oGNwaNCOIjUh8bYX03xTbXJjcPw
k62000ycLg3HF4Zd3lx/tt2ERXUwH2WoPrsmLz0pONDpyyUYhhdjZnwc18olkIkjkK1pXXPRVt2e
8fu7nKaX9R2mMZ5RELzVhSIxDuDpxB3PfhtVPgrPQVBSIOFAfS0pPw7zC/7HxdMVBjo6yOmeIlwW
s+kccvctqsP6mk2nsetTr4gpONKTnvoHcL0YL5FZWqu9iISnhgpBV45FiwE3qO/tf/A//7+0+cAI
/c9tPv+9+FM2zX/w+PD9f/f4iL/oOOfqdyG42oqNMBDUf3h8/sKho4MkN6FDUhVr/EeTj4LDrPMl
W1qQo/6PyQf/jymVvv4ifF8Ombf/islHmP+G3+S2M/Ae4SOCFC445vwb2thwC60zG4jftQYhMigv
BfT5rWVKc0/CialuS/60IV2+XXQ8FG2TlUfVntD/41uwaHsa0rtD0ho+8t4JqxO0MiSvpHHEpqmY
c2Cm82fa0GmcOztaXZ0h4NAbSJkbgg/IOtRKmSOLc+fHPlIliRuF2z+Zxi0zW2fnmlRjJtPwlevN
uxyaT3e5JqDwBm2+BVVGtx0quZ+5yA40ezVkgGHpwkRKrsGocIHSFr4p1aTfiJf+aUT8rgF2KCxz
N9fuhE3wqy7HuxG+tp3cdCuSuzIyCd93QLnq5iycXONkW3IzJWyfRH9dxuQ7cLMNoGzEbvJyCsIb
uq1GaV1t+rkBvLHBur91yaNsDVj2kORBLFuQqVJ4geBEpj1p/c+UKgCYNkN+mJz5MSv+6OWQ4Kni
DFLyPHNH1hRhaeeZwm12vBnxxWvIvnOXC+hJgQKzqP+BMFdswSF6DWG1LRSeeRsRWmNbeG6EeRa6
PDT2xKGLUyAFZbXfBe2J94S42NiEfmzLl9h5alr4wBVvF0JUvsd+s61jvXwkg/IgnkXc/ASp9lqM
venjfEVvmydg/GuVTdDs6fosj42LMzXpp3hbG0ptUrZqYIeyQ7L0YmOzgSIHvJyWwSnOf7vP/u8u
Ma8xVvHvP/HHv7dU/2tJ9X/7f6TG2oCJ/p+vRJvvDPGv/V//43/+q+Fw/Zm/r0bS+Mu2dRYVrLPE
fnER/nM1MuRfkIEl/5tyC1uakq/8s8va4ktYAOGeQ8OFj4BN8Z9d1uIvQ2FUtA0Ti6BpKvlfWY1s
IVck9L/SgE1brbVPrIosb+Lvy9W/9PXUqKMR0zrllRzT88kvs19RlduXAEsJRdz1Bit5eHCowNmG
WnGzM+NridHG6eUqt4lKz4x6xH4aXLJZojHOGboP4i5eIlI4Oc6BHbZddvK/NPwcZzVqB8fRfnVB
95DNFqYt99EgP0DcgPKWvIg2wRJzByIhkBwVEPa0z16ScA6LT6MXp2kZMPZpzHYQ1TyrZaKuT/av
dukMvy6ZpoxVDL/BwO/lVlQImBKHU6IzfTByC9GFVXOEK2WL9tUACbVDcNoEyBOlw5R4zDvu1xrp
qZlngO+6eS/D9wKITtCxRc7s4U99Y/reMJVmU2DEBhb2ZC+dMdh3a2OBL2AUMFfCBmN1f2qVPAPA
eBiLz9HitjSlLwVKnFRgr6KR+iUdjSGSwu9K9yQJs27bdTPdj/Kw9C07xBwLlTGdpLmGE/OXzrLi
ndPKu7LGK6CbCMKcpqaUM4k7LqdWF5WP2fIUloKt8fKVcppKXOebzanmDXVrbiOd9nAPkhFaaRAe
x6p8XT8RkDY/ZmHjnSKfs+nM+NSQxN2g5ryD85Q8VIltvRRi+XkjqQ7cOOycLca+dmYvWI4/gnPW
duqbe7KFD8Dz1ualhzHqxh26LZ0WWgNv3be7oN7XACo3BZYqnDbT+SUfOtITYgCiZrOzs6lFnhpa
azZ9ZXQekpLYzpj8oXZhzbPI+ODeioBMeaZO/tdppydYIwcKoDtOWSOWE00+TeDZHcnRJsfo0KsP
bAf9wSTYHs9KMKsADu4Qv6kmvFl2oj0AP8PFaa2iJFlyto6jG6hTKHFqZQw5gqB9AIt+lRoJr+m+
XAri+w3D0ykGChyPIQCROPmqAocPFOtfEC+flFzeM5QGZzUq+64r889KWWSboodiLBNMovbk0edX
ARIdQm9qwFDSOH/HqBqfu+j23HJEOGEU93lJFIc6BFT4jP6fkdIWDfha2L84eB/9KOa+yyL1WwbO
m+Bq2yM+2GvwYuOI6kPo2Cmb5KsXx3lO/kx08KIEhs+Ng1rFcPxJRJ3LYxw1a1icu5j4CXQhDHHh
yB43Gsxp2yVRjvGFeLXioJG4S39rI+quM0Y0EDrKbTW/CKJ02yaezP2yKlLRuI8oXdlkGJr8lrAt
B1caakY9/qpVF+1UjyKCB5+D8mx94eB3zq67GGfrfbZJog+oM6eCx2cgBuNawxlF0dLcXTlTH4MB
914vT2VS6XtpkDvII+nlul3f4Dp0eIcemoauITwh+DcLsZUdWvYiitsgi9ZXFcbTJMOq2I0R2YNO
3cyxxhjDMhBpZbKrZ/mkW7C7tCJSfmg5v/Tt2FryvkdniNPaPVs4mEpV+Hn1w3w8uC9mcTeRIb5i
0eNQY74qWtr8oe3PIHrDc+lom5lszZNVOM9zR3bHLNVnvCzq5CgooaamvJSBCxY460xgQKGESLoI
HM4hIhq1cyd758AFC3sWzlM90sg0J8JTXT57qTQxofT4wuhBNzwVxidg27fKrUqe/SK/d+nrAueT
7I183ju0dnvotTANbCae3QKYVCxHZsVebhWRVwRgPerx0pToE6qsEz/roIFrEVuzqEIhqfr0tV4v
XbovX3BefIQhqZpiKVYFAjFy7O+CAfaWYIpXNEt/SHJaVq2s2dUqwgOXdHty0U+RuWsh6ey1Moc3
fiNMUe34QCSiWZ4E36NLNwuMFdIVCoi0opKNZA9QcL7DI3N/NQRuMpTicwsm0bMmxsaumBx0dfnm
uIwoyRIH+52jrPAcJvmTTtp3J5qT7bJyZ4qpvEpJBC3RVwNMeaNPy+uYNCyAHCOdmPttDI/lBCjP
dGLTj5rlKM3S3ijRML0Z+xZ7fjnvjOY9Tmp6PUM5702nf13K6XWmP8YHEE+KsM0gODuUttQGt7RL
lUIbkoaam1d9rHgPmGvWCR7AiBkNDyzdBx/1EtZWfA46uIaIdRceftcSI8fjTAG0M+ZbvLfj1THE
4xhrp5yPVmcRhuFNNhoBXn5Wtgz3LVH//UhL8nbU2CSGNRktuy/Bvpi46teKPWH9iTPm6JMNvKre
2FqfX/LA/WiXwdhiMIUWQlg8jRKWBtOo7umRqjdxnb7ULTaT0DWjcy0xNhBW2aJB9J76HIhpbQPu
jWIZ5rOb8F85HtNE3tBX3zJ7sndJ755bt3F8hdKBKRa5nAD1tk9G3Q/WhhejsPdKlQ/wXzoI2BLn
PA13riZYAefZn1o1feb7Jcm6z9RtLC9e89FgXn7lokUTJreDhQp7gmVxfnIQqZcWCJ00wrtqaKpj
+a5xAZzHFTEgs/y+Br/N7lk/TOVsbHv8amYQ5g+92+5tqmz3ocoXz5yjr3EYIDJrzrflKHC1WX+S
VQUQoegPRpDY+8aIfgdNNXhGNd14voGCwx3ug57iwtR7DSZVSss36I2wjUjtWvqOJ3J7WgRPYVxI
dy0xRB1/Hty/+khF0neVRAzVZ7t7Wmr5OK5/kNKDfB+GzbQlG32vx0pcClvVG05Qb/SnemVkQbiu
MU24DFdEFv0sAdSdMXsfQJWi8kwbu6CpqVLlya2G8pJbgTc5iXMyBaqmEYnJp5Uk8RrCJ15tBF+O
ls+7rLeHM2DwmkhXyVwpwu8UGn9Y7343gW4SCGSW2AQUjK/EbruzAKdCGSyyF+A2JnMXzp82DlvY
HP0V92a3lyXjHb0jRtGaDFH6sH0Tq9+ITl1CVQPWfa14rBw6eSe51EhL4V7EmfkA9hX1bIFyEYaJ
9NzBMLY1eZnV4pP5VWHAmy9zIL8EyLdpxvVXNozI4+s4rANCqza3StPvA4NZcVemDWLecuxhKc/p
VHOd93jqqAm1+od0STHStSsHm41dvn65N42fKc36o0uBTw8tQTOL6WjaJLZMQ03wf2pkYlmDhNai
9iQ04l3JbLFvWOiNr3VqnrJTJoHTBWp+GoZmxjvEqa+kciPuZ573xg8DbA7vS41ar9+KCRy34RDF
dyx9Ic2QfvRyWnsGdbSHBMNTbFWDb08GKnaIA6Mdl8OQj6lP8DVhPZLHqbrP+ji/Z3OG8pe2jEwp
LS9EegdWegcmtb1zQx1a/hJzgyQXXSLGDFkcPRBC2to12llsRu25LMEq5SmG6lnP9gwMbLJsUE7r
yIZ+1VNn4dgzki3A4njovtoQU2WmYQvT63U+n1F/iMVkU9kGbZJdZPOtdDqX+A0xKw3HpXqaec5v
iQcbQ5HuYAKCsmim3bzUeO3XJ0w2mT+1Nj5QoX0XNtaq7hMTT6/Ycz85IzOMaDyr/8BVvPjc4hi3
15k8CnXg5lgrkjcnudAHGxyodeUjjkhwlGEJ3pyFtZVeFsURjwRyiix6XRMcNcUspZ8+lmDKDyrW
DosBXR2GvMThM/pZvbxnIh7O05MJShM4LGBCp1c3C79g5UT13llMIo7xfBtt9BEr8dowTk4l6HZq
1+ZdGynzhGkNlF08fjbkeLcSy/9OdpBOB73wE2vKtkhPjR+DpsXsSwkGjiCvHjqGtFFKR3VHYWHC
kL9EHqHahGCGayORVwciRxRUMtUx5h4tJ7LcS7ovhjDwQAtOxI7rByj68YPAV7i1cqpVB7bGEE4p
ASjJAnWhmPERsA+NmVgbVC9eYlgPWpvhhULLkU7V7GFuoMa1WnyXu+FRixhk5BE8nybreSITuLSX
OAMBVtz3apE7HXSxvWB0pYXX3FchmXzotuEeRzlsMkbRiF1bXc4wN+UqSRHl3AZ5dIX1fBdPtcOs
HfhoM3T9JVzlLRLHs9QJYSPngviv35sgyQErNah4jns1mLwDv66IJXCpFba9AAiZwz0m1i9lL6cp
RwBLxpjcB6xqwkqLQwa+LfCidpXwBswVa7Hxr1iVr8Hq1NQZzGyWPv1M2gl2CheQblFHmWIskR3H
sGSomfQ3z7nSi13oYBt2JkkYlXMBlE9itBzHUlTIYDgkhnFfmETOg5acsOmIs50Pfr3U4+NCEZyh
OvystSG2STNBg3W7V0ReZsZW9NE3FH+aXI45BKdDp3BQT2lk4nnonvJSn45u8WA1LYYkG6JNJLgv
DK3z8ifFocMzF8XeE08fEukNnPfqNsSoBhv9Gmu7AQKJn3OmJ5FVQ7Tgvi/yk5rCV6Mpof06lu1b
kjMwtlpwX2RWwS7e66vbBqnRMRbm3Q6bW7nmmlsnP4jA2lsphYx9Hj+7FfV1vDLYQPYfYv8F20vA
3oJ0i8zS3/ZAv2+4/IqG+a0LsKeK6jIX1Q5M/J1ydBbO5cl0gxcnmZttH3WPDtavKEfjaAZ5mi0J
bZwI7SYoroTx8HjiaUVZeG1DOTGn0PZY9/ZtLyiXmVflzwuTKt2tEDE77WmQUPZ20Efdm/uIdsQ8
CXdkKU51vDaQU/bAshRstcz1HZ6FSSYBWIQk73XEF/iKBEckzGxnfgvw7HlGO67MMMUt7/gzWGBL
mL5aafpu92KRcyfQLJcTG8ZjCVNkWzsYdwGtbarSjb08KT+6BEtzVkyWh4ZtTjnlFIm2CYecR4qY
nqsFN5wsGXA2Q/5qOaQQK/E2DnfR6OrI9sOrzQmDvy52KS2yT6WTf3ELceCC+8OogHg0G3oo3Xx3
mUCWCTou1VjvwZMZKQOHuKwuzsDjL0Mz3LY91aEa6xmHc3jEGCf949C7+Z3WjtjJdWR0bXA5GMbu
RkwRB5MYCgIUVLaGi+Nu2/LJ1DmQRw5wJlqBcbQ2BPEHCD8rXjfIzDe9jzF5le0f4RB8zonib9qR
qE9BDLLtCuNgpsMvFpa9GqimiwlkpsGiUKS7dN82zKVc6Dalyb/Es2C4fhv5cEUrmh+6kgRjol2U
k/rFGE535AvOWvJEOIFkTikIHclWAS/lz7RpwegS8163OA5GoAy8Khwaft686S4deY0cYMnkf2ws
OlsRx6eyMbxOk5MXgeco6Er2ury+lXVbnCK3u7XBUPiwIW8Q5h9c6q58o+MdAApO0knEKMlUy9cV
i5jml3GRHULMlJDICWMG0tmgcPyuUhewBzu3na6oKOkN97uyIIcvoikxOgCQmJtBnNzhT5y6znXR
xEGlEDQSyG0DT8BFxu8BBnt+JrzL+uKSIsZNRgwqsUyewDgTdg05PM3RhQ6Ga6CMZ62w6SRL3eel
RbvEecgKQ6OtYB/dV7uUkc3WWlhT9MR2YWwnF3o4sHORztdDUe7Mcd5zj5CIYnGc4dJXWvEUFuJn
GGrY5WyW0nLPRhJvI0+tfvjN3ZH7i1mfRr6Q5qa+zRqyzeUimKN92HPANCql0ER01n2aniuE9nQQ
lt8k9otDJrSBWhUB/mX4g2ek8vAO+NEMOslFxSzxbBfuQFzGGDhPmH5JnRVtCSa4Tg2HkEPnpxGR
fGE9wmzIZIzAWVUcS51oB25yVea4ngUCroONCKiB0T4mFpZR2XFxLo03RMUd6Tbsh8HRZF43NYMX
jlmz1WqB+8cpD6XkIB6bL0FenRwGjwc8da9t5+K6HK36EAJg2uYkWba5S/Q5YQSW4ELYziEmBuJr
xXqMhohrrw8bUaQMU5wbB9joapqMUMyxa3bWipGK4/JKaOyc9Xl2P2rNLQMMO1vCuiwBaRKDHfTZ
UstRN6rlLKhdMVKKGMeLjHNnW/fpAXPWScxsJPl1zTZeFBxxXtO5n1wu5XwATOgSxyBqvFU00W5o
7/jsU6qJJ4eHUmYbH3aQT7/UhGM3WUB/jzgxhWXipk3p2WnMyR/bYPK7pNCY7cnhlM/zPb1yRBtj
wDHAfsoLA1vApAIOpLuAapj08QPj6cNQJNquZbjLSDjHoTDEbMrZm9it9REBF7vLurMzuSBXXqqK
IGcLH3TsSR64ShJPnAdg3JbBMWV2glNmvzDexkSlorcc1zMWXe1mcrjaCjN/EDwWeZ3OVjGb3iUG
b35vYvuWzEvSnuPtvABJmdrQM3OuiCENL45+6aelPBPVfGGijEl1YPiWQazlzY2OsSEupYVRyUwa
lKtohFNaxYdcIE5l7TU3bduP4UTwNln3gle5AFXd2U1Y74Yl5mhdkBguK/fkzsshHnT6Btqs8Bee
El5m8rgyaBvrInM8ZzXCWxKCI2wScGBFTStplrSHJogYEYaYAajasFGvQ4juio/USqkZsLicrhVo
+QhP41oCYFJaJT7KIb8LeTkel9gvfjjwXCBGh2GcCYRQdoj/n17fuJF7K++Wd63Nr3qT/6qtVLus
fP48hLWq3F7fLXgFhmhgCuwORHsgDKfK3dENjje2r3uilPnZtqv2Spjlqe6edd1GibC1cznQNxCT
PPE0aRyKPFgpTIUnYgsPq+vS7lVCjg7z0F/Sj3nAroYoZXhxPacw2mCsRoreosVZzosId/xB7UXX
2WADvAbTwrbFn20YQVNDYFW61SUw6QNZjJPUxPwQTIIuU+aQVjCd8BhH1A/Ax4w4tW0tZFQ3DsiD
DdGLIyAMhuV0HLO2fwhK7IJzp6AhlQ8uO4ltPJjV1uqUl61eQ1ih+36tznMyBFklGZa1MerHooKb
gWRa3xqzH48as8KkwC9t6MXiLVi28lAPT5Um/mB1fHI4E2ej/KHoAfPVMl6Uabyv6CUPfI9NXwJU
Ng6tmMfbA+HDi21nw2lupk/IPo+JieqSR5Qt1a5r7RtTo1AzZNOJVEtQM4GtbbwVRdJ7JA+Z7lkT
8YOEUQiSNH6SJqV9q3gik+cedfkQQvA8ldI4FqbGUjwxYWtmd5vF3XLJMKPr4I9WbhX8/uTJcAz9
+KBmtsEcs+6jJn7M8vA8ZB0nfzlcBYfebVXZb3k1/LRMbzfkK6hKd0IeYkwHzDlujzLECFpooCwU
ZXyeA+jNr+IoPogqCslGLJweFz06NfiaqVpzHJ9TNJ0YeHkJ1j3TLosIzfm2yeWlGftHglrGzkjV
FSxU7Jn2SErWnM31pKfvYC+InWG8NlN6awgBB7KyTk5WvjtyZDtWMWzkuYel1HVOVRbEB4mNpy4T
DfOQYoI0wjwoaX1aimbPVm5g6evMg6IuzIvYXcxO8Qi3jtifIX3hIgtVbX1glfvOOuM8mKfYAosd
uQFxvIidG54qylPShS2hct4YQnEAJNyf1469j4FJIXet3SdiTytIsoGR282Wr1LgA738SlHWj/w7
ZrE2ErmnJkPgMFeTEAfF4gCkrDnUY/IO9ZbmAbs6IaBzEeGaT1o7O7DnuQx5V+1zq4w5j1Ts/jKu
9Cwer5UR/c34EuzcygLSD4t+pwkqUqo6jXZVwYMQUetSRN05DePqGI5uzU2h70yRCoxLf3odfJle
BI0nQzIVcDQcsmA+XquPWOMsT0lEPJWbdaJmm9mmo9fD5C/U2ctwRiGp/jMtfxLxBQTbdt7b+Tf7
pTS/WuFr3RWAQxymcEVb8fxseO2ulu7T7NVO448mAGtGtihh38ohdjISdQe35xVuxW2Ipdg1Cq55
ERoblQOpLxVIPe6059Ll/tYzGs8GDVgoWgt/Ord0KVmvWimBo2E1H/R073B+CLtzaE8H2kM+7Hb4
qlTxPil4wHZvvK0W2d13Nxr3/Tw3l8SVqBcF7s5JiyymYgNlXA1M73gZSQG/VUVS4tqFgJpW2XQw
4mI/h5p9Wouok0oEzNsNcsjUcrPqyX3eZNQlpO9i0tc6A5uDx/THWcH7uUXMG3wEjTiCspahquQO
dYSle4zyC4V0fj8br1xxPLEaKC5uk/xOPhjz4CdVtBCKL0Z3vA/m+9wnUCtwYZM33EQ88/CJLt4Q
COqsQvu4rCTqsszuWE62JYeCXz1ZOyp/f8F9S+5a3FOnvonqrRtqVwboaC9hSKdKep51c0FAiX7q
yCr2qiVUNLU1L3AQZE0XfW/X3XfZtI8yNa+FKuFmkMXN2rlCd3T9HMTOCc8zVo+6Z10Jf5iPP7E1
xnJSIM1g7fZpEXYPbU/T8SCrC3/jTWOD7PWG3OUF2fGU4LyhQyhpY7c5dxbCFxPfMDWLrxC5sYTt
NlEpclLQvRfHdph13Q+VYoCfWr7UWuKPJCHGAca+awYAMlyGEowWen187tzZvhj0q9Jq0bHV08vm
MsREOhctANq61Jw/1WeWLQNiTjWfsxQZt8hZ1lxteiQLs6WGytxaWcF9R68oolg0Mw30R5rbngpm
rE/TatY03EOxjjSMaAQewihlNYLjX2nUL43JxdkW9I4U84wXV6cyFg9x2fIYm2KMJWb90bupfQuo
V0VU42jWWFl2tTP9ktlPhW2GlzZPm1O3FPf4a/RjGYGm6dc6TAKquJH7gbpYkid/y+ORfYQ66gS4
UPO9SSqh5Lf2Zno3xi8W72DP0QLU6i6LAEtH+Wc0zhs0WeBkjAkRjaaL3YK/LmC6JW9Z9pIzJa6N
x6iX4MU6r5SPJkNhCx0OTGqP233DjotM9ojlmC0LVqWEWFcTv6ThZyu5j9jwrk/CCiVWoNLnmJmb
+4A8JVFNgCFhkV7xcOxFSBSFDxV8xIFe+hTmZH1YIuOkCe15bXnQx3Rba4mBRxXdrgkYj4LtQ/JC
Lge7opH3vNqQEoekfgCKPnOnAQedlccz+nfhWD9uMZS4ePbr/xNo6yNjxba8tUV8hEXkYX29RFN7
td2u3jLJ2c8SzKD87nSegJkJXT8DXPTHhY4xRKSS0BqQfjcSSlvi6LeWmjmtxWTWYQOVD+SB9xUG
NN0Mv+b5p5YElsKftnjPGGiRHt4RZdmXw1sy3NF4AGSTyW4IUMTl8Z0xlDW096IM3pSReS3OKMRq
RmUvgvE0dgo49ifcEeOQYiIzCApKP3JwkRS0lDG+SQs8lVRlAiZkIV25toQQlNy3NtqE40fpl9Gf
KkiDkXPken3AO/0yO/HedehBKJNrS3ql1BhFMpGkvZXS1IRDTvNqIld2xVtBLyC1un4tQKrSD2bT
g5gWKDb1D4gOjyo4wxhe5ohrPPFmktOtsE5ISjs1Gy/IcQmnWeQTdJ6Q/pehN7wZdLlFe25J1Lus
p6fISF+FCsHMcu5j3gIVgpD96mpfgodZv0maxnN5iELZ7St4BcyevBJ4CwbrG+kkjNy/G5SMKIq2
lbyfiQflYXCW5rxnA8KKljEDpJcsvAb0wzkcAMQzaJlV0TmlRrUHnlPcmNs/yOqaavgW0CvBuLrD
kwQBIEh+GyWhoN9qpLSreHPqW24nfm83XgY/Sa+XfW89jtRx6exGbF6fFkZ7VY1wLHGPOw+AEtZD
BBGCfKOZgaeD7C17Brr1gqe6PIr0C1wqk8warv6HGptNPyAI2/qvPuRPYErYnQbh+pogO7HFj8Tg
f/Ta0SBdX22hBEF3XuDoAHdKnpE+/HgkfoBtwsp1Et8/q1RgMeEOVUsaaXhmA4wSyccht22jDhYE
vXLtAgLqmQWXsXyMh+ir50DCDz2N/bSJNYjBRXHGcxIZvwVskxQlwyHD9cghboTiAYR/GxE/iqLu
VkkOj3lwyc3Q/NXyTHwqApqI6rS5VjAJPDomeVlgFSuukV4K99h2RJzStoB5W7tURfTDfGMABjYd
ePQxTTMAbGN8NVM3PtYJ6NvhMw88Q70H4ceSUynKkGDpAce7Rxq+GKtgSKj2OrG1SmR0wrKTqAn1
bZl483LpOdtHi37HjglFQYGEbYX5Hk/EqIgV0/DhdmTC2GOrEC621pGLMCPnprkhY/YFr5FVTj7M
LQYca1qVC4ZUy4+9JPcjA3TY5hzHyVl5Ve0AlGI16bHURGV4bp+zafiTZsv/5ugslmRHsiD6RTIT
wzZByVmJRRtZ0QsxhFhf30e9GLCxngdZSsWN6+7Hd4P8MiDtaJ5LZKj6aTuojgHPClg0wcGkP3Op
HaKM3qI21t1V2gc+ZZE6hwwHhDENRAlGPx6SL6VEkjUsloMgMsPYZDdbUYLcbeiBW8RJvstsZdfr
cArCiLou4E8Q35dRfDFCMCFasgryZ/rmTiT/Rhv2ndYd6U5C8GsSbigOTRzc3hTEioUauBzqWGB5
kzib2vOWIpoMCNkOhm/jipq36w2DsuRuC4wPwi7QfoAGA/i4BXoPmrF+UrKDZOzt1ZBYq/ldEmNz
PYBDicajNBy6oKTGfdy3nrWyy/67ZlE8xPVhdLNLLYe/bo8Q+1rK5BVT/IZNXrHosSEM2AKYDLLw
m24vlguRtUGM4apJ9kNgHF2H7XOgr8QqxBYfBltkAJXaQEFyB4ENjiYT5qwPeTRlUcyIUzWD+G63
+iZ14BGE+oofK2XAeGHKt7ZOV1hHdyUYzUFPr8zlZ43Lg1V+m1QQ16PzVZV834bM5FPsmeDCiX1U
/tEQ0IyQRGx6WWoRXwsn9rNqhCnTtlwSvXwXGs3TnEJ/sni0+KKbBN/V2PhVs68iKr70yf5W5/so
OZQIkD4FeeayKyz8/YH6PphYQBzipJkgM+QqR2uu/vWCgxPyjaAHlQBWp52wT6B7N/0c3TbfqHG5
V5V2qsK2OaQ0ylhFeiGJ7G0mySXaqXlTKvwoQXNUkfaWSQhxaRjay4ra1IT9Jwlzq6OORa1zndda
8m4JOr5t/SVLU+01J9qhhQ/dU+x9lzIv6i0iUjgh0sGE5WfPRUzpYpL9Rc1loMN30eGaStkc+OQ0
gGNwloEUq1vyyjt2kEuLknnoAoitq9G7DmwAlWR6xGrNr2HXN1MxXo1AD/dVHzXHPC9PqUG5VkyA
fKEEfE1kDGHF9EwwfqBNBDS+iLdqeszY39Rm8mJHOIT6cddrDso/dXzUTqkZljB+76p/s8xy5ZrJ
JiAoaIzfBvzo2lT8ga4qg1cFjcpM/lSTA4VcDIO9q+R7/R5FN1WeUtzhQlnadA0WEywupDVviaYz
lnsTH7fevNHJVVMqA2EYz1u8cbEZifY0dh9xCwCJASyFH6xbyMzxRLrxwx063FxMEJ8jo6E07R7m
wXAz1Lk7loJ6bG11Cu0Lp3bP6pdLZMDouYqy0j62GZkPT4xbciweAr267u0AjSXIfloUiVQOBpcT
O91XZUvWImYkhDGg6M5rGqhzMmohR+ZWpRHlfkAGX5ujOOcQke182AuAdx6lDemUnEgd0QJC0/S+
GJMfDUPm2qhUnhU7OudVDbpwtMlTWmeb79teOgp854pwaTZ4q6ylQTKNz65jXEZiO16dPkRAI89I
QxIOoLyYEL6b6KAHlb1p40/oTHu2nx9kRKkN39hmTTjFXZo8W7DSahXylT09ykldhnW6CdOL3jpb
DFin+fIZnJPiu6gJ0izp8fIxDbBL4+x5T6n/yzuqJCPXN93G74fmVqCTcZhPmnM3m2esNZylJNAY
9eoermb0kLMxLv+nwgpPxLTGAr9KbH2ZJVxeCaYW7O5ALq6nDuOiOW1G8NF2dVcVefLQ9xrNfJYz
GyvKTgnbsmXZM3oVP0NEJjmtfc+9FN2BpsaXKMfAEbObb79LhASmDH8KCkr1EDtx7rf9e8Mjl4qb
rVyABG9Uq/HVYUT6Ys0xhZyrtEZ0CHlPuMzrqKJulg25ToC5DeUmghtf9a8T8SS12UhaGST2z6Ld
6OWdNxVASui6eNdUmo+ZQ3vRbkxFbBxQLSiIuOHC7chQIWFiMuLza8y8fkb+iEs9bdRlzhJl6FfN
pKxmBqQjt0lfrXseEsTPpcRnwN3L8YdEYrVcy3Zd4QLEQdWDyJsY0aXzFNWxQliah6+ZBEI7eq4m
u9iB6e/1ZAnkpezSFwH1JUH4X5M+o88b9/M6nOyNQK4s011nOveOVixcmWsbuTZg9ZaF4GA7ZdNU
H9GILog9tLL/MuptwSkumxzFbFIBSWXJtEc5W6dJckIpIr8xMJxmFvac1PxLlWFfDy/Mx2yp8iM8
SvK8obeKofS5kzoCvuBqyW9ZljfQeX7bl+ci1nAGx5TU8GactHtCMgzPBrVHLsiVMG8s8mnyJQ5Z
0kY/EWdnSYK+rvA6eCfA0QLP5cK0To09rufSXM1OaWv1lvT18OowNk7Rr+e1dFIACfD8pKNcLG+2
dd+cKuLxFqpPh682rOZFZ7jXpmTdB3LrxQRMeysaV7poD3GLkbyk01g1pHZUCvy7HJy/acLIUJIL
pwslMMjijGLleN6L463rFBOCLvZMqgPNywreuDRwnh5CGllUfRFKjT/mV6ZjOjLc4pJ4DKsuThKi
2mWtrTw8ljGEr1aIVZlf2Hxv+XK5GiUNkuki7/9FEn/1XAkWODEsahqmuUUzB+Qxct0o1nUNMUx1
5Z+phz9lMt0Ujydt0pCqSwfFY2vF7r+wrI8xQq4fKuFrYAJqUOT7VCkvXUDHzoyWrQeIXywMlNja
E2+RW7OurmGnHssQiZ1HX3R0idr0BtR4b9YietodlzbhgDGoR5eGAG2vtCWdnCpW28ic86s6xYUl
SZ5uQvIMVN/1kjuEA2tml3jdp5e+OyFaMF6TxGP5B0swUHxyl3blcq7XS0sg4iTyPYmddYU8qYev
9RiuMACf8KDNVjJHubToDls91Mt1quIzHVsNH3Zzytg0B7U8ZKJ+pMC5F6os5Kqpfoy2zfZ1z9g4
hou4Bm02L6jjePruTOrSBUwCVorxNQFvGDav1kTp1mDTN5/Ql+x8leqxKnBNaihX4y+mfp54c767
KSsJTpNc2Ktes4R2y08tUdZwgrdz9RANiShxP4NjPNMs2VhTiuLQx37h/fVRqPDWbxgwtbMjHNax
fhMkSHWErDvssgh9J5brNCim3lZLkvWoDRutd+6JJr7H7pDEgbrFI7avQrgbMbfKdEg3euenY/SC
DoQgjNfR7cVxgo28jTw6d9QEEGbQioOi8aQ2yX4SGld7lVcYKXO3MzdOHTzJDpmrhF/ZzLmeqaFy
MjDVtIqdbQpeEcia+oP37bsAO8uor7Ex7ZVL2XArs3BhNY25ZCRiUxIe+qI55PmkL6qeSlYBBjUu
yxNXjB0kiltlhjga6mFR19mW6s4PxTC5Nms/acOBH7RgUCP5rs77k3TwDUs70CbyEiXGtB7OVGTs
hNDvQztuQ3XcGFUJMRFHwKTjcQJxgS+hao2Vg8cGv9RHPlZvfZWuRdOqK8WBujmUj3bKd4bBM2Zo
P7IBn9AYT/7F5NPmPpHyNWLjCk1vX6PsLDRqFhaFXeC9dKpvve/SA5bYW0N/qVsy3gThzlWjz8lz
KT6PLSCcPNzTr2tHwcpV5AuZnhctCcwFkZsLP9aNHauraOqOEwZQgHbEmEeqF0dKILkIoSn1Q6G+
oJwfNAtWXuwdZVh+dCHMvdwqD6xMHiJMWY46LwDSCKLYL2XZHWZ2Y2HO61eIlwHKnFclDMu7Hj7h
AozUdeqJ3vTmLUq+8QOAax1YW4rkdzHpzSY38X4Si2Un5DNln7EF49SqjYNwebtaAJWwhysHuzOu
WTb3MdFdEP0mpVwXSAVSfR2xSXcQpx2dHz8XRhXyimmvW7O8F6q8TWV/HpCYTS7OjRfc7EpbYAsl
RUSpUesDbluZJMBjL1tWGo0oVXAzGMboZ9gr8huTVNc9PJoGJ7v3pe5yu2BsTKwvNwtxWGAaHJul
MfEBWm8GG6CMhbCh0L3OvqDsTkZ7jCGGGXAXQI8tHCM6FEq4r02+kPxf9ngogBCawbMTEFdEv6k5
PhIdLggiHnHBAAyOtasRdUtj2DHPXIzROEJGyvmrN34ESI2TMInlus3KjRvwmzrRC+zspQL+uunq
teyNR2m4WArMW4iTPBzUXRQ+YxxxS94GjbOPmERKFUcCgacg/1c1sDLYBo3zGGmbN+qW27U2Fbto
fE0jcycazdmMubU1tW/AXtZ+7NnFWW69j3PeVqEvhEnLpWEdFD18dGk920qRKHNgvimmc3g90RU6
w7gib+kmHzFzQRcWd71v3rU2Omr2VPhlO6XXaSQGMQS3EblFqBP9Zt5DJMoqcFgrjFhmQ1Ndi3sw
YFCKkV7MUb6OSL7rGGE/UGAv/KiN4gfdO4YjcqQzVwJgaOD6NuHSNud8suHIRvWmlaSacP9OU/Pl
ZFW2wNm451vNkieCQBeaBzvu5pZECnJoZcnZ6DlC34+mFRyCYSwWcADevcb2I2yGdWZt2ClAreEf
6YBIh43h9x4korR1920TzA9jjp18YG7TXI9eSjtgSZvtleE5zSvT+scj4OJxE7Ld+BikWP8gRGeZ
dau8cN/V6S18Dbvo4AVv5VBwPyPhIghbDVo+X317rtS9/tN42BeIZu3kZAOV7b11q4UkofjvTNek
qyaLnsmAR8o7mHBGQ6oO1+UwnhgzK4zVmNHQ/Rw/bxVlJRz3yTOSBBdTYzoo8WzRFAZWUPHAUeis
phqHhaSl7xpN2+RRPgcoIvZyk1iD67o74bwLg97ndr89rWVmQIfbaHn7Ou54gFtj307O9+iKn6yM
6XyhlM3hxGt0u1yDvWApAJY0x/kHaDczhrWXhiArEJRcoB2M7Tc0xyOfCfpGcB/AzSxJ4K9MHDxJ
Er5rOg7FyaZUx0a4BE8DO6RMuC0nLVBO+8xMh6fMXmK3XeYajZ5ZNC9DeAwBeBoCh5JutmtHE8Pa
AcClE01ZGwa3PcTfVTvNgEh7uLll9XSi4Zm42COiac2EEHJPxQ0fQCRYqeVUrQNzegQYKx17WOnw
f7nVWt+8P54dqFmr/Bxsdw0ScGNmtR/FIEbCHq6KsyiIBy5HJf3GBq/iR/MNV1k7MGeXblxyyNQo
0W74K3ECorZ95EXxYlE/5AYCe3bI12RkGPdecqRmvS9ZlDGnlKZ+NGzvFihi62SbQdzDfZYle5CZ
p9ok4MQ4GejNdbTYnhkWMIL4Wdr6eUwetdPfZyS9SxOnVjDqd8Gy60t/hAWvIQOPVfQs+6d0VqUN
u9S1Lr0lfC+PX11lzJCw3K2p1EeZai/toL0kzBo1KHek38p3eR854tsyT2GhcUn9gyizjFKSxvpf
ku1HHNw2UFSKnJayfyrYBCSyU5/SKArvhGt6xc3eTtVlpEQshVhP5VO0jij/g+Er8eYaj9iQz0TP
PoLMO+poM2qhn0CZZog0yBRhlazduD1XEDjyIHgV6c3unZ0DMZoDc0eL8W8RY3VwtJXR/o88vXP7
x5ATP3qlbukqSwfKr0hJoLlsMlLktqWetNreJASFumuouPsqHv4W7guBUXxgo/2msB7qZeEhWM72
euuoOBIm41i81ES4A+5hBXwP1Sz3Yx1th8q621qyAcTF9G8IEhLVhKHb3jaNw96iKsTspMlWKQE6
UzMOdPQEi1z7dg0D13OKmShsCr/RopWVZavJMo+aGx9EphGdyl5Fz4JC1ZMz+v4bO1Pw29ZXVjez
B37dNOoNVtS6D1mhcuPmhbMFc4KWateYVSjQyNj4cKausYb7XHVPIpAcnTjKDOcn1LheDnlyV4Ng
k+rDjnTR1mLWqZUvJ+Jp4sXEA//SO/W+tVnx9kgVfDW0/JUtIw9++ogqwdgPhdLgOiG4mQ1W52u1
w6r3Iw3H70RSOKTxlqvCHxY3u9pIT4z//2TAHSAKM2uRzkvZJnjUWnHtqmaplPW/jjp6wzIoaUXq
drRNqSuPgdGijZWNCsYqcIqDPkzLTPswBIGhyo12sZbvRQxq3BXdNtBdDZNm9Y0j+Aujhm9JxD2L
OACc0YplnXFjc6LLci+i9LNO+4m6lOo+JBxmGdJg0ud/ok1or0v/TLf45w7ywwyILda1QwSDV3kt
znGPDFLfwnBCV0LgiogdZoLtPXEPnUzSvDrPNPCNLGbD4i0DVRKlPf5Zfk6se7Pc4hIA6KSPla1C
ngDMmrZR7AiDQ823BujEuRH9vzGwvw2kpLqbjdTQKBX8F7Jh8ZIER9PR3wOzpWUjGj+ipDiOCIB9
JPc58TgCw3zw+NhpcZ0MePocN4S8lz0nTMzijYK8wXvLimFPxo+MLpffdOIKm6iHQLdwu2kOyTE9
vDqzgRfvpeQzNgzcJ9hahACC2bGURk4oiDCOj5SJLyx2QcfZI351B3W4oOOIdvToa4ZyUuoR+njy
6EjOUpUKQkCJujR+HZu1uqVCFbfvnlaqq96QSwc4GFHvhayTFb7/I3uBV9aCSwmIldgW0TEaHFzW
g3SV9Wr9BYt8arxtJmiFSmH7szQpSuUK+Z6mN/i+gM2Rj26Jkz3xb9yTQvXzkZhZD4lB5H6B1ibN
hqu0A5W1qG4ySa6aMr4l1FmXzbKtK5DJ8S5yfkhX7ikQu5VmmK71WVIqOK2FcscBs50KImRh2IVr
SlKwyUuaYfWPKuSZYsOwtUYDphshcy2zDpWzpbbgh9TKmdwabpW0/OJedS+8tlg3Yh6qrXopveBH
wkkCined2t8ae8GKcguNwZrNlVfxzSTZ5eXes4660zhXEncFXZM2dQdNFPziJV5q7fThJMFXzVrN
KpF+cI1fySZLst4BOR8TbJA0jBOhpmM0un8Oawtymhhn4UofnPw1ZxqG0LGBm0PTrFu91nbMBi9e
6u6zVD8ASc9KGF9OHmXhFHMd27tuW3jVkW4p7aNYcriGvfVCQH6feNhgRih2LUKbycZCNOFac8dn
0K4zAERsStCAzeI5WNjqaj0ELBVZWHAr4jtTgDA1uA+dyYecuvNeIVxA18YAGv3/Nv1txp/cy7Dp
VxfweDsOqy89dvwwSRlCi7Mb5WuMErsqwwRZii2jm9QUzGrtk4TZrXTY1xjpuHdr9ymMZ6DEL0AD
s0WGz7lBJbSKb7dEA8P+mekTdwvNd9jlMEn3/kBrfNrfzZn94xabHIShnfarTFbLFmkv14NHxF2D
aPHdjUEUO3Cd05qvgYEXSyq+aBRakOamI009ToY4yxSvoxIxHBG2Nq6RzmhmlmyEgwXVQEthYs8n
X7vNlGSf27FBrCT5VJXPiNV1BT0kMr7Q9g5D369c9h6Yj6Bxk0IVJh+4vNoS25PhvMxjmAn4F6e4
50xvLJalZME9xbs25FMcaf9g5i0pTko4Pdcpb7bIyc/UfAyUANffkQII0XDQUupHxE+2VsOlXdp3
x+VXiMZjpr9W0508xFJFRpSQYKhNegidv7Rl/qJf0nZRuj5RWqKHWb1kDEXdSDFk634ozaUaUazo
2gTjGqzlqYryHSFt81aiAGXpOtpdMd5LQ38UvNkwxawq8i9pyupWH+MdfRCsRzHoZS28K/ej8fik
8/ZGOhy+TEZjkgI5U8SrKCXy05zTPGUjEyNMovtMnslmeiyvaluue/LcIZvnAH6/UUKZtdy0WkYP
CMUQBbnbF7Cx2uabSg6/x7gbD9HLpDXXQuw5c9nUZxfINgvb7HAoDGthudh/PLbo+OI0+BReuKsI
JAZYDayp5lly8M63C9VPsuzVIjyC9MeqJzgp5BPqKCMTTUbbrPd94d067VpPF9PSt5DoDjo+KuXU
er8pzBw5eIxn0ndmRAEoWBNzhSEx+KYElkcXYVRubK0iUOx8Sd3gwLhGpXxahvreTmyIoXJuqvIj
TIPFOJtTzbJl/9kfIQjsmU8A58fONh7Sh8Eau7W7WxvsteJiZfrNaoy1qzorOVvEQyL1Oh5KnZ+z
O/lt1p4Hmj1q66wY9g4AyQ8ys581rNgZyU2MI2aW7qOqu1Ql16EJwgVNRrn8axq2xjFCRlZSamaU
vjlrqKl45Ca++p48N5dyY9BbMH0OB4nqbBDpvgrVhueM99lRj0wI94hQ5IId5pfLAK0hdNbR+wRu
vqWgctUOwpuNxF8YIDVuasu+6c7YcsNlGttsTMlZjMqqCnOfKnZfUxEhxm6dU947J8vqmv4j1VY3
phVy0TMjVmbiNrXOKR2yRzEqH5qJKC97aGLaQ+EK6olzNGW7JCeNN/600nyvLes44JCLhYuAnliv
lc5rP5VgNNBESPdtOHa2rYsx3g4OoA9F+Sw5KiABoUtQ0uEgcuvGoaOGu6kVQozmVo4YKMfeexpN
xNsWIDejRlgYa+IeW1vxIxU7SDDGvsCoomdHmVT/KlN58wxUmIRBRfR725y2LVevRFDVFjHujFKe
eFkvG5qyCOA0K80bn00QfprZeCnZXyh8aUI9e0k5EKE67hKvRD/rdmFA1S1P0qLsUySHwL7qLDMD
wW41LlhUQdfrcW0oDW2NacASA4/MoLoboevbgcQKd11S7Nqw7TE2pJF97btrrhH2SGqPBWl6lLwY
jZqIPK1Jc9eVCQtqyMdLqKRfpCnfp5FqoVlgStgVjfnEE2Wbn3abEWfeZMW4GMBTM2zHKLJjqbEP
F/mpVpSjS/2mZnxI8e5VzDLxjOKfKRDtQY7lKqJEvmJFzTtq+gapCYTY8wdasREPCu0Y9J0PvNlM
dZCVtvsrVTKxJNqoPXG1a0TPzjKtWavIdhvYqa87NOc5sUayoPLOPCJ0phc1Gr3xaSiqsQzgbyZx
uA1UGh7yxEIotqI1zLqluHNr8GXKnFsEF7VTtiFX10TMtWyae0/DbKPEwHU6+oFI8uNHo75W1uyS
3rIhvjYBiXncRoQbStLpev3DznOiFwFcDsrv/ALOzOwEOqtlAayE5qkcmj3xkz3+0q2LfSBMWx7h
6hK4f/jWWICnK0I7DJVQsBiu3GYRtQTYzBXyaoOWN6r/tBFXfxAdZWPyZfC494utqr255kDQBv9U
vGGVi7MIc1S6DELU+GQ2ZIrLwJq9wjqwkJ7xGlf2ignMkq8hv/RUHOP0JwueTrxF3viLGJlgkd1V
5t4omnYiyzcw+F7U6RKP9T7pwl9FoWGaZom+bd6FKfckPPURR0yeW2BJVGaS2WCYq68gQS5J4Z0T
mocHs3y6NAxXHIKKgrVc6J8CaDXf+WNLx5QdfYh6P5DzDDjicpLDxHDC2Fpm48NhVMrYH7HFh6OG
Cw2uEGWgrt8VyvIWkXfH50bpVbP2umRvD/YyysxDI5AU6no/4pp2u3wXaXyZkLuC4C/N2g1tOdil
flUyTZm4OfLfwOrUSqNFTJje0vaJO11dr7uocq3bxVYE/6hh45gFpTtx9ta+0X318ZdDAZDka8XO
RdgCqxZRiVjj17ub3YdCy7uQ9bbiDSOLT/qiAf/ctLB62sk8b4JvTgjyJYDpJMgJ7I9ayjfUtDwu
d97OwE2yCHv1TPspVmbKoFXeXWbq9JeYhi5a5WiAdnKA8/2xds21A0hXBfg+RWc+REAOeI68TwSM
cza8qslJcCQrcySYb4ad3BUMQr3ZczNhg2V0YKnmdih7G/eP+S0YOQsYzuPSUOKrk/5ywBOiGKbt
2P/LinyjIPV22b9KH/AHUKNTJA+jvDgxidZ/EXqnbgy4VQ4FVV9cvWP127W3oA6WoXlvrHyjeZIa
Pk7x6GEH1xiDOafTUotpeQmfvcleaHxh5qZivJEV7fOcQthidcl6AC+jIbPET+mlS2fSKJ9K/Y25
8EO0Nv+kdDd6ZN85b5bNtbbQz6OY3Hxajm9x3v3Tbd1ZEFtpV+BPqMlga7E10h9uXiJZdmQq2Ebg
a0Vna5pPvYutZz+4Z6gF8Mvd5Oj0hAf7Vj2HRXGt2sJeeKJ6l11or4SVua9dNf5qFfDVAkMxTC9v
ZWtk2UDb7FwL0rtFryT0AnIYfLa6an5M6fQXA5oJlYZfkJrwoCalxOYx3Mhcx9bh5MWaTjO2rBGs
1dFKd7mu2buBBRkLle5HJWS+sEe13jrFDZ5QeaG2CbWdRviuxjBbSZV+wZryovFp8XIdg++eFyDU
Ckq52E0X8EW7rVL96cmjyHY99uvMe+qYFEeqAuOAQmWS1Rrri8BzFrn6L9Xf2zH32ZZJGgRgA9ne
TtpgwxIf6ohVfk28+DtklREHLXMkD2S9dkDpTD4GKiThBmtmYWJs5GMX9kFY76QT3RgaIiSO6sWG
L0HZeFBce55mxVB2o+X6mr4pEQh4CaUlPaL0hTZ4nAqfMC+D0lUCys1eai72lfWHp9iMke6Jhdvd
E6eoh88VxISeTMsJj4T5zOe6qGAnc8BKAhJEv66pEUjlX4w9JJrkhvDo0vL+SaX1K7AHCZ65rETK
qnlu/4ZcrGaGmb01Q77lqi+poJl9cBJn9nyjFbyOsfkM3l/cn/Tw2VCHUkb7Mvxt5EWp3JXpfg/9
Ou7uCdtgMiV7VkaxhwkQ0GTmBvzZHoE8VBRrBiiHBWWerYFBgQ6u/iD6ncv7N5N70iuruUaZkE07
wmE9t9Ml7P4q7eD9dSMXXm3PN2WpxLuifM9KiQUrOuYoeUUdHxp57tj9BO1bjg2NNkA17niLgjSq
/Bwcd8oqkrv6ooKmEKhvAPEWTvkhyXIq4ypLjx5jtxlVfsPe3gq7FcuW5ewloEVnYXPVLexbWbHf
wDoOI5+dvy7OaXBuS2/laR8gD4DCLATfeJQyMoYunaImlxY9xhNULpuv/58clhlBT7JQLTZaxtTg
zoHyrQ2+XrC3KZq1Q78egc6eVWdTEJzXbrb1KWp31ZsbD/bYlPA94EDyphcuEmDySuNoaxvTviZ3
kzRiRWVMwwAyxXsAR2QTaDd0l3Eb7xROacRDj/Ax4Ss0cmg5aIz4uix8fnt1IuzNR5MRrRlJb9cT
3gMvW+mxvnL4aJLi3Z4DvMHDAzgpWaQJ5tG4eCv0Afv5Z2qQbpgbfcNr6BxztT46NJblFe9KZRl2
Hw2fsskhpfOSKvnPGS3fOldhkXQtIH05i1atdy5morx8w+bHzsVtzh0O8sz6wikQ0LxpVEydPSSx
iJQvAY8EBkRfbXQ2+lHvR/Ym+L8waFuXCE54YLgkgl4jYmfzMFyb/gm/E3PPDED9zYt2lxIz6K1P
Ge3xvWwhcW7FVFM/i9kE4yh+GAgoAkJJ5Oeon/MDY65cYNwJ9StITMRql5H15fCplXq8KscvVfKX
mm65NBfgDGTdblvz2XEmDzHPTPcPmyZOEyy4iEzoQDmvqxiJ1O7wWqNU6sioRpuAYwGBCApeNHuH
bhuBjj8NGKuA3OOadS2u17xJIr7DFXGGFIF5nGsXuh+dpXQYko7A3eYVjyLMH1Kbn2tipVbOEKIl
6rLLsf+h1vC9VvkjJMojD0EK9SJBYKdfZmvp7Xej2ABBxunS6ywMi9XE/rJE3ClpXlJ0Gliljxzh
M95FUFODkhxKFeQQkjBbZq1hgnQiqpMnclV4ct5EsnANQiwGZkg7YNzMrI0xMzZVnBCJ4i+KSkBn
8Y7KGmVD88fFjPKVnNu7BlY+Ib33a/zY/ZuDVI295qdIS+Z2yLarIrGic9Sqr8E9KI0WaSNWXwVl
agGW/kfLNetgOd3dwI3cgxycYSqxzebSRuHFNYs5wJI9A+tbYoU4gjXOPRqniSll+Lm7SQHsd9Ti
l7wzMeU7G4MfbIsGx52PVVG5HN1hDbVqNyFY8TLBCtkdwvRadu8tQcZAPxvFL8m4hTi1wStO9L1K
gZUz1ZQxgHDAG8ZRt6atfFpoxAZVK3szNMggmRMmlLHxbwZCbzJ02sHkAgeen1ot8sdqYf5Lir5e
5TYOYaHKELKh9i3AuNO1h4QkIIsnVu/dVNrEV2NEDRdXPgqQ69Wg6d11Hs+QBzax6NSl0UDOUCpo
JbqH4TUpIt+owotD7XDZxh+Jjc+iNAk6Er4jwdwaax7j9pR5bJAcqZifMfQqSZOh5tAYQhxEFFN5
l3mAyMPJ4ZB7ahxWZ5exRDBSJV/Ahu2mM5IWUMFKOXM0oRp5WdTZuOwLC7BhR9xxyt/CKXjvm/FY
ZPpvz+P7SlvFTJETm9FOo4NSlpc4qc03p6KbxVSSI3QkpoFNz/MUY/Ah8w+WcEZajlOK1XnftsSC
VJJb9arGqsV32DNGatE0Fm+8kYvw1EzVHXrqpWIut0x+du1RU4G04SRVQ/cd+I1GTEdbTnNLbWBZ
939IW2d1usk8OeWZcGE71t9jcLCr4bMZO79Kg2totKfc4mdZpYiNDmqh6/3h3GkWArNdkRjHygjt
GXMCPd18JTB6rbjYmbwaIBOTzzt1TAwNfynayZCGtuaAA5ssiQr5LVT7D1ohvnUrxipLLyV913NV
NsFo7AooMTysIusPemfd85BCy/yrxlRZVfzPHQc/m8Ja+ZNme+24Yw9kxRsS7zknBuc0W+O/LP5S
ituo3iIKRmTkp+rc0SF2WvnIne8Wh2HlFrtU7fwx35FzMMS9ItRA4m9lhTF4QX1ZZyctQZvAR11C
TXYLRCJsm+WqNKiK4y9UWck14pAmOQXx4pmyW/RGFnoq+lSIJbHBYLRhxit4yc+md5cquprtf9O+
GsrfYL5Ngj8UACRbfW+wY/5H3Znsxo5k2fZXEjUuS5DGflATl/e9u+TqJkSouez7zsivr8XIh4d6
kwRq+IBAIEK6uu6ik2Z2ztl77ZgsnGj64SnfFyHByRA8XjNqmzHRNzVuEquOHsSsr8d4IKr0J0+q
VdZyVhmTeD2f+8O1HzTrmMCsit0uT8ezATJhUQzG2kytv+LobujUoOyPAQpIWaJgSGiPd8m0VWyr
w4ipdgREBKGkGtt9qmmrmis7KWfTpUzTJs36iBx1z1W51U0UVpXlfxdtvk+6/iV2iPurTww0lz3a
pdKNXwt50Cu6oNQJZqQtFTPHCjFf9TH6H3WRf/SaenJE9lz7kGpchnyYe+gSLfNbhls+NYInL4me
JhqhpWnfe8pxZqYwaG9TAy0uaau9jwG11l+juH6PLPhc9rhoWbwdsBjVl5cFy0Lml6qw93BsngqC
zQMOrIK2lxHhInY7Ogo9hwYHBXOAVxgRwkA2sN6vg2gXCiJ+Ezh441LzKS6kea5pZpmM5U0cnm5w
thuWLn1Y5Qmu2m5ZB+LVZ/Ihq3JbUBCHAKg8ol8c9BSdoLVAuafRvUMpncLY6drwFJk3K282BNgW
mKZS/hHhZfAi2LrrLhfcKuBuGzx9DTndg/7R45grmgFvx8ZqaTaB1GzY26XVf/bm+BRv4FOwbffL
1HMg+FKXSB+nMPJdUOavCR9AThlr1TMwiZEvCSgEqSPt7TeJFp8MinDKJBHYyywjsqhuXjnieyLk
khwy2XBbtft5/k7c9y/Xg8FHz0kh9XEnNGBl8MFMP+P4yzRzn2g+yo+Tpvfb6M+fMDb4YXaC5gGD
YBVmDNgL45ghJS3NQygkNF1uNmQkaV+uwuDH6obVmNMZg0o1xg/W/0XjBieU4h9t/DykHEHQMeL9
uPrULLZU147ugJnYN3ivKxFiu7N9zOmc18eCoSuKjJrdsfMF2hCmpTL5mGVPnabvbMdfKVEe/Ti/
zvbJxL+VEB4L1rKh1ndIaJfuBOpJ+ytPRl4Xka5GREfUsxxMwx4037vOUSgWaCYMxpmas65ktsk9
gaW8uSsIc+wplfIWtJtokzQMuIyQnp12mFXSWviloAjYPbVNWN1cMBn9CKzHuBUYA/Ao7DYACJee
6r7DvH6ej1Y6gpOn0O92Ff4bT3Sow8n3RHW/lNLeK8z/OSgAER8kct02cHcsLtw3ABOFz09nPP/9
AYbOqeEZzmEROuGhsBAHQUYpXHOXVdbGQs9MjVl39R+BYDBum0Mi9eeGWmD0T8T7uJBclZb+VU75
2vxR4cVs2p2runOewzrEnoSRdOCJg6vBzAZdmBx3miXuZq8OzNmI4oHL1VQQxeTC8OOWk3exy4ct
m9bF0c1LSx6f2QEgVc/GBB4h6d3fkCI26t5sq2atJIqnbB74KMgO3Fdts1Y0Ri2KSNv7EWYJ74nJ
pbjT08s9Y53L8hEP43b4Lgxn42AAwoa7s6XHpU7GbWODiXTqj46M35YgJvNVaVuPmiQzqwMZ0dA4
jHVU30htfINkf6oMQu3nzwcusunuLffV51ip9OnizE6ZeabD4+HS32JqQnTCRbjDMnXfw2JjTr/p
mK17phV2CIQhzn7jLn8xuPkF7gYePI7qO02DkoI2OgRxk4zNZtQmNNTdXm8RaLXiG6bqFaBSK8Jn
kWAIM4e93qGhAYOp99G2NxHV9um5JYZOZxgdIFvFAHIq6FPaBapcpt4x16daG6F4CQcARFa/6U2J
HQxLkJkiyyfoJb9mHT3DJl1jQWLOBR9hr7MJGL/BMOMlFgaluU2kaBI/8BC6hrNNSghFeFQcP3zx
Bm/T9NW5L7/dmk5WyKNPeVDB2+mTnaT/FXCiNdp7W1YX4M1UowQMk+yU6PoiNcZLpsfv/XSpadQX
8rfuHklow6tJZh0Ca+pGhuW+JXi2CUs0CgqBLPs1el4tKbc5dQnxdj9Bzsmaw4+XTW/BdHYy7deq
14CvN2k0oQ57tcj18iSK5S8EGgCE/OuUduCe/Z8Y+gmR6Hn2FTF9w54cokfso/wSwic90KHftkH2
FFfo7tcUUjke6KgkIugGXArAKuMa1Ecy+HDGueAKVvaXIKauA/qjoSsL0m5jRby2/smR77PijI7x
EYMP9HC8jzmtzox+KH1sZn5sRedioulLsDzKvcxsaW5/JiZsvexTFvhKY+dNcyBpEh/m/zb5HCes
g0nbeiQIlWojyHsYNe3OKVVn0ASHe+fYbwi11nXBmN9DQ8yxt0iORX2bnPQu7OfBFX8J+5qqbsXg
fhF0CGOcP0luHSHVLHBXllXwV45MVnbxSisFMGHA2mIgWxas3fRHss2rdGcptDtAezhubyrzzxgK
XKdiZ2Ojy+TDKF4AVkLxEyhhffCMDGtBO8IkQl5YEM9YL+CuoT6PiQ5Mlj1OEK86zzY3WyeLl8Us
RLucZvnaHeHRNYTNS2j02XDPgvjJchAWMYAQpNQOjBRG7HX2c5Ozu7lXI7Vus28pr5CkMnNXICG0
ollbUbUFA7NXv34JqLIDvBGpZhlgSeiseqkho1swjIQ7Y66Rcu2SQKPVN3xHgDKo9fAi116CsnBO
GtH9bdyfNHJFHwxaSMzU021/4536k3ZQZ4Ur2ImvUXpDCI78VFQW7ZhXP7zEPSC8H42OW7CmZzt4
L2F/mabNkByjEL/b0vn0ihnG9VEgzOtq5p6yWomalW4PvXBnsNLYf6Ty1ibzdROCPwmeO3c89jq5
nCCWezLtsksYzcN675kE3UOrkiPTy7GOD5XpbcDvHdyGfpL1gxyAmwf9vcfxQBiLnih2s7FvPFOc
j4ncnsIN6QI0aJqL2f/JhYZq42Syp8HEovYwHqEe9ouhvhCp0AbNwWFDrxRW2eFJiksblmvVirN7
iNuHDcQjkY+AvuaYOTu0+k62B7hI8rzO6OhQM3IkMfbJPbe8uqrVt2ZkYmOFsrkU6jML4JwJFZyR
SeRLAarM7mpv0Q7xoR9ruY/CLubzoUrJkeNB7+LU7iBIGFNrpaFg6cexfQ14J3hrac9Dhhq7ZU9r
CE4QOo4kzuRWH/IXx0M7rFXRckrq/DIFjXZDVbf0pxr2BpablRWXHsl0OsBC0zUZydIfaXRoVwku
8aWLpAD9ypPw8pXXoODOUgu/P2ysEfDWQys3eF5bAOCsCI3ryL3Sg3Nngx9TUNpYsoUZLcOg+qtF
ecfkPXuXuk9orbWDrROt/dD4w0yI2Oc8JqoHk0/hB3sNPPrRh6TI8M6jagS4jrphHwH4OrTg05CI
l+UpFFZGDkWTMtahzDX8PnizzB4WIFyizd//2zggxyKvRBk6fxdvwFaPR+NOdkP2gq7d5mTfIJ75
jgu0AHofjxfQT/YhaU000SLn+bHog1lzZIfT5reEOmWHL0Zz96Fe2hc3gcbVtgRZ5xZBV6Zd6Mup
ndxNMXp0MHLXOtAC/onMEXqc4X7qpDRwvBrclWZo4tCUIRDEZAqeKtIo4IsRL7huKutrqFPt0DJa
OnhF9ycHlLluOi1bdnqMeHQacHlCa8L95altXVJFjHJqtsPILE95vbX1nOzqqbHiRS0YpW7gr3sL
JH9XoUiRqBu9GQrQ92WF6rZODjaRZTgdSofOiyH2adcJfsH+VhuqWGdNv4xCAI/h3JvTXNCqKfFb
+4BM520Nji7JhH1w8C6MHeTkwrEOGTJZbsPmWuVhgdkX/yTnUdAz0XABOuzuSRXDo6KpiLOHNDcZ
AdTHMDpbw6Qfiu41cm1Cl4KV7CJUM4bR4W+lT6bnQLEdPaLv4E9I37qq2uXBFpocbiDMRmszbz69
qAevyoZrx2AjzSCqiTjnxtaYRV6n7saFI7m9flLE0+4mbmAInRD1pUvjGdVTmubWydL+wDdhESvK
D2TmEwoYcW2Ab3IEDJjsddLdTg7bEOag04RpZxLrRPe/lVbCwSRbiUDuYR+aCUt5WXxGSK1OtfC3
+lRnu8AufoeRjjx6bYhBhFE3SuxtB5Of7VfFKpbmKoe9uqJUpa0m0mTTZv2ere25hYgjfJgZocbo
LOyT8MBgD+YNGBzP8F+7scDNmXTUtcTULLpu9FBFbSa/87et4MRemIdqIhYuxPXGJN5ChZX5nAzI
ZArA9akpmWWFUA3COt2FeGSwfQ0nfNIYnqgZql2d0gcz87ndHmE2HByMHSQvYhFhEj8WinRnfa1p
o4/15RIwq9w6EvxO5ny0M8XbnS2M5lS9WKKaUTq9sVFV83ANzGxxVl6g+zE2KJQG5zg3j1b+aKBj
73ob4SYNxk2R0l4j7X1VFWD0AvOUdtq4LS06SEYPKRYOPLkJ7KIkXLBWZSbzVwEgdZo4FdkdkAgF
4BSa6ZrZGzjUMVR07XRkoBFackKw1r7p1282B5qtFlrLYTbCRh3FXpJFc6gHo9tAFWeZziIYlmQt
7MK1M8ju0odNf0FW/G3WcbKbQHMEuTxlNRyXrB8jrFSovCK2LDe9TtwMC3Ra3lM2IeNtIriCXuF+
W5IVPQn1uXIMOCplhOlkDrRq4EOMZO15dUhf6i57BdvGZBPbfBW2au3KAf+9ExLeIYY3GcY2zPZE
W3vdSxlp1dkIo18zMaONhrcUVatwlk1nAWRLaFRoBRCALnK2I8aVR4L50HOGaSlFgds0su+eYIhm
zC2L1nuNmtpeSbP7qdKeeXSvEaazRfyaPRmJbi01pGN5hn8fVFm0VqR+cHYiDBPlmFhpqfghsYF2
gcRLCKwiQlmPIKUZNYCwPkS20XDfZddiFwIyvvNtvLG0+hbxXgDlOtJIX5JAihcyB3JotvJhhjau
DLLFFpamfvTIgBhHgilq7vwxUYSlNGqhGvFZ5UG9EdNJzyjXhhKpHpQmXNjk/hidhw2/hE76N9M+
76pDGaq/3MZJMY1TntQG8tVsNodOxfAzkCZ6YtZcnGL9jwqUu/d1ZW/KybnqKkn2jg3KVnTxUdQV
fSDdWI3Aw4nWhuXbM4DjZIyLuxuHHTTIw0jT61ghRvBRh/iN9hzS+t55bfJUlxjcS0A9C/ML85K7
mO/xyh9+EqF/k0C8NwLwwm5jl7uJGXWCVihIrGekH1YCnzx0MAPZYrwjKjNvXvU5BnJLH8/E/Anz
LVDUbF2o24tY1iucWAPUx9pfVbN5PVBsTV220Y2WPN9K2/OZaStPy9OlS5+9rQjFKytU62wuK4fx
uTSoXcKsI+YKHnM0IAuGemZSCNT9PrRhX2SI1px48tZB6sGGNwWOcsAxRpIU5CSo5ilKhkVoF/v5
Jj9PFtguQWMLVVqD++9eCSPYChRtTgncv0hYfFNxRA364TolreXUe5qCMj3RiuyfDO8SeVZ6qHSf
geRYVRgWSPeoNVgJ4s1W5j7LCxe7lcNeELQbMM2UAqJbeePgg5zLSqra2sUg0kHZdCRleIG2yXO0
dpd6aAXbz7Z0zJNZkFPToFjznfJcuZLkP5eDGftTsWQAldGPD4JVKkqxz/zow9J7nL4pK2ckZrtY
IeHjMcqpVfsZtu2f1HI4QecmQOC82WojJwuBA2kFcj2R4Mgar9lnASptPWiilUe9b+ZhuNYM+7cM
nLe4liu+HT6x5rsbX0P1lmY6Lk7Gs7hIiWJ2h8PUuncEeESD9vBGbdcDsW7xLHW9jQ8RBaBX8fWW
8eXolmyeOBlN37IXVaLAVUDjwKeCW951G+q/sPqhoXRL0hmgpAJr22VY1xJRmjAXnJKeIg7XEALp
HBK8mT01dYZEMkyGa9+V7SZM5EtTJtYpJ1IBxA1CWHjZGi0hZoxXdPkn0NbGww+YvA4WAOSuMb9g
Uum7osFdrqbAO02zDHugeLB6uU1L3zhYqHRiXuNYojx5MvnzxLWM7XZk30SWnL0CJczWFcxfHGnB
RasgP07JxEdTwtOVzRdB7O9B3HOsgQBoF1WNHoI+ZF2pdWXg34hbRJH0LYBMdy6Q/AiqMDVz01vt
nanDTicQCwuTtw9jAPxGBO2Lch/0LKXjssrsAb6yEuvatWZ4m3HU0IQwaSWEuM2ppB19xyVEfNYy
JneiCEhkZodLW/k4XhPuHmC/GADNi07/ZBGlUTLjZ7O1nl7qqjQftQuTrQCwGkkRr0aOP++J9hla
Sn3QuhekCiy1AvlZnfbVvs1RS5hSvmIKeK44V16mJNpb1A5nwPhnJj/9mqPaA7U8SW4SHVbR8I7K
0VlPNmoAwNxA82yn4dGymQE0p94ojpOFnWIEv/rkaLZOLZoaqKIF/Vh/Mj5hqv6lxre+VfapjZ12
ydm9rORPrjLtNCJi0C3Gl5YWnKBHNAcLIpduV8itCxvoB4VBpKKT4zJ8tFLvoGviw1eo9igy6SXq
syHBe4xdNrcIB+iKY3KnzUNjU6uOju3DRYQXB2zd25eBtusFdQs65G4lU3aiITEOSrXJhUnrUyX8
jxKyOnqc1WTD0hugUy16T6BzjlDLwWHzeo9uBal4V2fqUbhHwccw+NnRG28kEwboSOZgFIdOU0ZB
HieeXJo1Cb6OCPtd5KZLEyQWOq8jZgE4Pnr/gQF+N0apQRTw+JNrwto40aEn5So3GeS0rrHoLJux
et79IV4FT0tEl6lH55vbSHYiUrEp6Jjr5rI6ZjBX8U76w1Ni1J+Da1JgFD6gs+BTuuODvXPTUIxv
7ZG1a+hAohkt4W8yjxCft/BLZY/BdWhKcaqZGhIirGBc27u0HlmxEPVq7vRs64V3yZRcgkt02MBH
QLwtzXyAJUQ+cWoJ8hoRE1wrBL7pLuvcWRtBSnMXGBcHgVMpQoBttT5u8a5BKDGG17LFlBmZwGXy
Wefo6mrnxoB3czcbtswkflqNhj4CETDVsW6TD5pihm3uTACBJgGK3A580Hjws8Zpj47frY2It0v4
wMnsZLeZOitG7eshoSGqeSsyX8fWaTAwsTjzcSsTvqYZm7yL16V8Ru2OggQN7CKpki+E4kzohUfE
XOZdait5DmtkqgaLzDK0U6ILag1koIIAKJ2627ie9SOtmjZmmMNvr7xj3kYO+XXJslJyWiqbuAe6
mYfAaMuPCE1e4lU1RUBaIALwrlIIvPA7JTA5tC04mIlMJlWjKKQTu4x4nhdZPpOrkvAPKUewS2JE
SpMDs1fhxh2GZuOgu6sM81yq5lULBOk+ZXizTbSJSWAycEaz2zpqeHMh7bdwYIeAeQpFELkWeqOw
W4XDGq009t68PjYd+hVpNzt9sv/UENyWwYSrncbOMvD6nixLShWluoXyKrminkHGGR+GsYW9ExZn
oJA+kIVNMlqYXPBs4nT/JrvLg2VYHLhPjPV/amQWkPHTB6tQv+vCOZbYE7HOLWsMRktnatHFRHuz
7oY1odDNtkBe1kBpXwYjQkp4M+0SHbJ6Sidv+59FGkugOua0hHMQLRuPQ0XpALG2wJTb6G9xpLYO
ammSw3NxL32EKUXUEEAoXwj0Hrb/+4TXU/RdF03xp/23Aa7b1X31b//A/ycJr0Sfmpwk/l3M64Gr
0Rf/M+L1//7Qv3Jepf5PxzMNz5MEejimrfHX/St1Wmr/1LB8ap5h2bzKnNj6j/+T82oa/5Q2zgjH
tTTD1EmJ/Y9/NAXjyv/6D/Nffx/f01yHM4Bh/m9yXnXHtP7fnFepu44N5sKzXP5K8p+IlC3/R85r
25eumZkmVVDm/hq247H4Nudu1MpHJ2+4Masf9n9cZt7JxBiyJ2F7xD+WaJshRQdhOva2SV2ai7g3
NNE7S61qTnQQBZhPzBnAwZsNaRxfmWmnr455jLWEbpCf7irnPEg0InlxsqDifmaZPCE1QFfbVIQQ
2GG3WNumetIDWvAVGVYsw29W5gNSHAgXcmjDc4EgR/SENWjg3xZyMFYirUNCuhD1mZxrz3//C5FQ
hvCYVBDUvmtFWY0gDqt3sxKt6I+jd9U8EF4tqm1whvKmTRqsnioGYDHXGaz+MKHcYWWTk5VO40Ho
KFz1MLwADcDi1hUXWKwAkYoP2SePwqaX5CmUWZOn8UMYmStg/mPktITocmJS8DyzNo4PCU02WfTe
RerkXbW1uS5pjuzc2fDG/kxbWM1MbGjxLaFt4Ncg2kN77IcI+IPvLPQhmKhDZ3XvZP6qsmEci/DP
7TXyxFwIdZORvDcFZS+Xj9WCPEnMlS0QDj2IXgdRQEkb/Jjgywo4HTSTyCbv2kboDgH/ILoUOn75
2nT2KcGHHNgOk+ao1p9qnAiTdMm4AGpAPjhGCW4fCwDTqLOxIWRQjMKg4KGGtp7cNAJwAloE7iia
ME2DYTbWyK5i0XUr8vieJoPBdZQZNcTHGL1GVS9NEqoXmknEEB0gHCLFs9E8SwcDXZmQ26Dr7afJ
Am3jMLINVFO0Gm5k+NyMznxH3B9y1nXsheJglWZ3v2OIzCl3IRzzYQ7EoxZmpS8arGx+TRtFDy2M
eq6DobgcNkZpaUs/qVDUjaTPDrc2oopjXw18srRTNNXTspQhfdCUOkWtE6Pa5JxNrV4cGzPlDOTt
ItLJqqT6zAP1nETZPo7yHRbzq0hPRVdy3K0vHiSXkNOGiIa5jTDjMLaFA62u6M8uAu+py8mLMzAZ
mpeQ9Kk0fdG0apPdJivf91G2RV2z0gBqm6go04m9EkVDnx5DDTCHnLHmL37/VY/VMjBbOBjBqrPf
Q6060CtfGIW7HSnIDIB9WhAfIWku6xYWk16chjq8k2ByctsKT0S8oTO8Gb3kzVI50ScNfi/54+bD
GoAgoDlvH8U8yMO49ot2Abh74TKSDHwmGSS3Bn6GAtjf9+mwS8Jyl2Lm03z10AxCpPBNBImkzdwT
ZJMvy0YBUXZ3hRFvUhVtTELYW34nm6Kl0Hg9hH19+KnIDiWFc01oxdL2NMa2HLOycesl0G4paaMI
DxybOV/CkL3uOu3awxXWSWvWm5KTGmoMjsh2/Tr61trFgc+LQtADY2WE50ofjm6kbvPXM2lddBHd
RpCsJawqV36Q0bA2UmQHSKDqxKSPa1BIl+uUPn/cRBtp87eH0V94oBZl6zPUgkrM10xnKSn3ewx/
iGeBRmrYRybsJ/WGkO0FqlzH61cqXYsL0okKOZtveTtBzGAQjTsYjXgBp2WhAoLbiu16vhxUJMsu
dWie0uFLrKtN0ACt1Ig4H40PYwzPLaZfnXvPIUeMFysQdyDRMhXxZk28i5NPq4z4ZPUDNeT7/C4R
ET9PXUNIr8moD5TVhNCL+OO83YnK+7UwvkwhyGWV4dDfVTQKvYpiUTk746vnfBNPNJHy7C3xnOeY
rlAEsKyaoPoWw9rzKI9ALEeDjRpm2hog93rQuZDeXZ131Ga7gpRxldEmR6htZvZRoF9oRb2ZE1Kc
CdJ/xEmobZa6xeON2GO+TLIskCUDzGLomkUsfR4DehTw9DcT0z5W0y7lW60R3eyo/Zhv5fmaG4r+
KFYOE+2IR50RrlKcfPm60lBBhM86Bavh1ps4NiBilOSyOdu6cc9lkZ1ILNlO5sU0/T2RjrcA801I
L4y7qDHhOWXXMUputF4uhA1CIMVWg5rHGb+KnPVvghVI6hhK3MD1NxTwO7MXRJgjNgfJ2s++fkoO
xr3zl50qW/mpuzXQohm0nFs1bjqJr1PShjRXwN87djXfO1UsFjzLWMDXWSlXtjsB98S1FUxvozKW
80I8///fjDV2a1Ej1dTsXRGky4LnMZjMdV6kJzbU9SiP3oRkjK6TEyd/f1tHfmfDgbYK7SQTscGt
fq394TlQXBgmIfRSZW4fm9Qm7thiFJPtLANCfvMkUdjbuKmF5m2SSn27LiC/Zh6VyEuoB69GnJ28
BPivE9Z3JqjK52kYiPShAJlvqnD0VzNGIMSenZKE7if20WsoarleVJKMBOjZBCjynWrTG6zTCaGl
oNZQr3/pwgZVwwhOaDZsFdZNLnZavuEUeRpGsfKCjFCWhohV9aIV48me49S0Q++uK961m3wJ+lEl
ZY1w1HU6u518GwoTyxTWdx8Uk/kh9PBWhMm1zcqPwMw3w8C5I43uiOQR+TXmmrVub4JdgXmdTKfJ
hbKt+letcO8c55dDUeE75pbRifsg0Nsb7zXyS8888V+Ox8cJy9KdxMrU+eiwpLUssoxZFPT8DMKQ
9pOapMQVJk3DTYAvRRtXjTli9eYMhBTFnwRC97WClFf0fCSpxrCbQn6MNj3CBAYN+yFG2jcNu8Gm
exBzHWMWalc8ZdSkQQFnzKWTFJJjx8GjvTRMA8gwXYJf9DFZzLwmm8mRsUrIYSbKmIqNIKWt1+qA
TVmIUmijGEjqzt01s7Jna3mwrAJk1azMAc6gnLzXjl+pcMenVD64KIv5Ckh6cnmWP3UEY/Q4O3B1
GqWCdFctEg4NtksAFFTbGEW+rHN40cEa5N6TQuA8fz3EpdOj6SO3GBPHyTA2rsJYx12gN78dBtMm
Y8Y562m4c9yj7/2UHeAiPgXH0udH88kiqW20vd/5zaRueYgZm7kfY3fR0AiE+baCzETtuon97p6P
gsRDL3mvv2aDd4J5eqwmsHde84IenqYvE+6ifW6z9iFDAqXy8Oj035aNQIPFICRhIUpRrw1gdBy0
Or/z/Z2hdsz68jJ14ZtvXQVAscEUQEPHm9NFd6CS99i1vkJ824Sd+uW4N+gwlMiZozjb615wpCdq
TYBy/BCeP80/3X8a4UbWkbZvUjT8hbMNPFxIhs1JHNChhZg3W1oSVyt7vIYAXQsePvzcHIm+x61X
BAh39fiYj6/Qm1jIyYBFy6mjOGs4lHQTpqCgf7YC9mA7OLZEhVoTst1ojawGb4X1Ri7qvWIE3A4/
xIJCMODD1w4lZxHdoulIvEpYtMcOIGB1nHspZ3bZZB7iSeMC2m0DyhAz5VFU06lILazJBMvk6TXO
YSSzQo2N2le4RJl6y6d5gZhw4wyZ2onWRP7dbjxAFHUHu4wHaDKW0ivpykMI1RcszDFdpMkd9lql
dj1qRrdK34XtbB2s2WjxgaEE9xm9XuhEODOgT9xjIhvGWv2LzqRnvs6j8O55emmH/pIbzq9dq9fR
zL/GqHxBANSngmi3WP9R+XvVFrSIuRPJGzsJhHboPC9SMBRXdvBaRkT2gIH3Ywy3XrYFhYNyJ75V
U7JjWvDkgbPVivBI9jJd9GGHR+dFzKBoTvgzSB3m3YaZ7maUDDgydkbDokeuTsLjlGpxlHaIER3w
A+Xr0BB3Mk2XdPjWuh+8oqsjiLAJrhJZb4ehwqzzL1gfhqzu0rQ/rCB8uMWDdE60LGsTHHCHbxXG
cvdobHeLz2xkCU35NtIDKAojlnk2wqxpHkRKS67fMB26DtBky08o+6Nq7A8j1N4SM3kfg+ClHJpn
H9WvZe/rVN6QLbwbRXbtrc/I7I/ghu4g70FGvIS23NvewKPgv1pG8Cqz/ItJL0R0feZLYY7ouuf5
G2roHlQfTBQ5fgJ1Vnc/HekJX+LBPcoovWpx9m6E43OVlae2JJiXggFVety7BMd06Bmhf5vdGdzK
PUdYM0JRyOWfsRAPOmJTfaveDCP5HOiudZhPSty8qs5OvcYjkwRkQnSP+X3Ov4WHvNAS1n5+W0Mx
7u3gt6eyEG3/UsXDjRPv3WKSpMxsM/9YrnUIt1hSRv/RjjNhszmNMZ/loG3q1PxIveQazH753v4I
renNGFqEn/F7mdbwRSACoE8HxI8Fh3Fd1Z3rpn3Ae3xEYX7tzIkTa8RtLm720D73SXotDP1LG1sA
WlcZqgOt3XOYMz7qXlQ0vUm3OquS6S8IjSY50oTcjnJ4y3z/WXKMwLvKSfq7pQJM+uJz5MQZtpis
rPcU+4vI9E2u3GfH6veRk34xiLp66aoKxK2qrQ9K5+e8IS8F0YTRXeebwkz9R+y6H/PHiKHiZVLq
VktcXcN1NKOrJR3enELjNbxZjnj0kvlZ/VdiIlPwuue+s888zQ/pdnfA07dI5ftQA3/E97wUpBiG
ribt726WXZ06uBsjN1YpL0E63PHKXdvmu5T2aWjznWkNz6Ftf2Si/pzQA8MUCV6x5b8PPQf8KDr2
hnoT5vBQjX7gk707xYag81PoN/iPBAdBjPZGc5ad/oYG+BSQgieR10m5nN84Y6dnwO4ndPGv8y+V
htW+1j9DmEeDe8/G+FpnwStY0P0QdQiTsVvphzLznv/++2syeyG0Sflo+CDnD3lymFS5w5VYx6ua
mvPgfIvYOM0vBd/5XAb6dYqCt1KJh5l3Z917C3ue+6E9Oxobixbc6ya7Iom/Z4N1qjsgtPm/bpvK
9Z9buzmbStzcergLfgOFE+Kcnmf15/x+NAdJCy1IyqqP+Y8G4XQVlnhoArNkq/ZtE97LLLxqhEmn
zXAcyU8ZWeltEvcat94T+ryUen6y84fXXCkdXLc9jd5l/sV0wviC63w0RbKqfUMdfbBJDOma0el+
CGlmwChv3wukijxljITp9DzPH4AKgwee8NJp7xDiF0lmbdKA8g6JLciBc6eDiUq9Z9mRQBDyvgz7
jJT0rEIABTyRIraPISF5E27YKSBcxe4Y3K38RPtv7s5kS3Lkura/wsU5SgAMhkZL5MD78PAmOo9u
ghUZHoG+M/SYvl97H6aNZFGsovikx4EmGrBYWdGkuwMwu3bvOfu8ZDygmA2efVZQZZ0GDQRo498H
+XTpqQxI+nx0XefAvYk4nOKKm2++o/QqOCnZPMd9+DA/Ua3l33lHIy/efJFQDe5L1Ke2/+jpPDAp
ePeuf5lf/QiWw8epPwnjPH89JC8LTNzLYBUnmd+R63lxSoJvarlym/4ld6cXYnlw7KYnYN0XYeh3
Y9M8uuA7Gt1Zg258tITCC8c9BurKhfnskdwIPKdeMMl5H/URPm+1cqx+bVXZcn5KJ3N8GfXuIfYh
RmT6rQY0q/kGaHs/leEr0GjDvwOJugJKuRJF8sOL6ve+0bfz7iCGH4hVjjm/wqT1YiQ3eYw9rua8
GuBRGJD6IXTBONxc5tcUOs6blXAUpTPjOtAEoEnO73G+swmvp+gd9/OzKvOZZ2zu89rhffYXDIQc
mNAyF9oj+Umn3PQOUMiqtLqtubVjbnExJHf1kN1VTXa0lIAAMgf3zveA8TJ/uiHwAellr2XRXhpP
vWOhpWlEwhp/pmkzLaiEcbZVL5FSRyOddiFQbRo7bHoFW7h/1IetqV3ruFozd95GOQdsB7FkUtxF
xezVG8tPmLGL1DBvnQaBRVWUZxqnu3JwdoKmYqjWPonlc4E6NNaq6TC0s6LmTgbunicgCbcW6QB6
0m2KMTzo5jN+x21KPTjfNBO5PRln3qQSmP28J4uplTLHW+m/QIE0m/bkNNp71rIt4CGY/590hVWO
+hMx3DrvkJ6GLN/OuEsteAz5vvdtdEfjwhXOzVBAJzOxGsgebF26mpfOIgjXWnxXEmfvxbdu991m
iD7neB54xY0mDw1g7sgi0oiBr46XSWvYt2yOOFBH9pXBy2596sLZENKcbMRYsz2Gq0JPJDjVCTi1
3NqIEjFYmhN1am+6vMDuTtnr0jHqblqd6HS6Z/Ov4/FbNSBFLKJ2jLbAVUikFfbRIdTvej1HiPkK
LnSlsFANauWChbRoO9nwjaynQedYHy7nz7mq7q0gvM1UtDVUsBY97SzuOkm7cf60GoS6kBb38yQx
c9TBNxAiPE0J6LI+u/H7/gZA69INQDLUzaFqkEI43tP8k6xTQYXy0abdxUcKOSCusOmX3aIZOZ1x
nBqFtqr1aNub5I8FeAJSwJSi38GxpvA8zZ9Jb3tbvS/mEf8CJ+e6djCI1do67Xpo0v5+QO1gJgdy
go+2th+k9u3n1V1QpF/M3MGvG2j7LM9dkqP0onWDgZEyek8deziGziFOuj1eXJpSLYkxbQbwOoY8
FVstKcLWItLhthR04skaWrdmeYQcg+Ew+Umfuc3KUsf+hgBEIeRcjJXB+Y5o8NgqnqTvfRlTWK1F
XdsrOn7LVKIOL2MsnrH32JbBY+0DYJhturUUKyqerQyYb/sFBno971e4AdGbCvnk1/2Zyfd3S0jn
CsCcOwC2yXCBI4/aEU2Gk6uFOwpy+lqYLf+imz+ijrFmEb2Pnv0Y1PEOpKkWese0oEVE9oXr2STR
wGTXS+eElBm0bgqpgnSZXTJxltZyn7BnZDWhJa6wlL8DjgjBcGOlKZP+uzAGUOtMNPJq3q5FCi7I
Mf3FmdrXqkteIl2SpdG8oQnLjr1HQBUYOKxv+rI0MhQVgGUDR0t2mevSVxX6Go3zysq9BqsaLyJp
nWVaIpoSGWu0Va2twdU2SFUQcDcQSIxULAONRoKpuavQ4NMA+ovAmqAYEc9uENsAMMw3JQXxNlP+
GNX9iGeb0EZf0NEIh08rL1PGnEQUm1WyHf3Zro5zGARoCk8vRhHmadVSKDrwmYbZAhUOEA0MPhV2
qwWq2e++D3bKI2wso6EwheW0jC2uHuLWtbKbj97CW+L2W8uHAWBzDF0QYIZKdZkhIGPjxcEr7Gnh
SefJK3v4kqaHL1gBFwkLTB9c6mUxPppESC2KqjoZ9XhtoLUD/yi36FspzQQ9QlAFV+5K0h5Hf1Ox
f5l20ADim74Z01+0AetQ9ZYbSbUKrRqztavtW2xMuPEa3GO0/+peP8ouORJyCIaTUJbFPz9F/W/n
oy8RkcRf1+jjf8MUdZ45uf/VDPVUqCb8w/Hj8+ta5NHHb4epv/7sr6NU8YsuXEN4whJMU4mf/M0o
lYAhZpMOTivDoar+2yjV/EVQAjOVZQorpCf40l9Hqfovrq0bHlqxeS4rHPlPjVLhi/2nUapnUUXa
zGw9wev7u1EqEnfRmWBt4HYO684OiKjpG1r7bkRQM8EO6o6558rr4zsGsbeSInbU3G1CeBYRaRz/
dY+hiISG3oCmc4v23GrhuzRPJKlcZDO9dg5H217T9k7gn5rB2Tj4LMZhWEXKojtm2K/uVB1S1gR6
acRx4JcaQ2RlAH4zH8lEmB57hAV4xsgYSWJv3SXwU+1p3TpoX9DXnny9aFAWhR8qqp/oDyZr3Ue+
ZkrEpIFZ9ittyp6RP8GZh+iOAVKf84CaC2aHD0GLiYeVqYjRil0poGxo5RwJP3hPDlmI4Wh86lV5
1KX5XXrOfRnGwz4bDlEhioXyH3zhoCSb4Jd6EvOxBaRuEY4jvwVrNM1/Ylczy0+WzltfkrDYTmQF
AvVEJ/TYDgOAi8F/w59QoOWeo8Gi6R6WUl8y+u1DUAbTZ4A2bjHvchExV7bOUJmgYrAZmrHSql3f
mM8iBd9kqPqcaBxqmxieHPqrQGFkkvg/i8mlYsM7R4h1HnV3sVZMzJvAEmr012uL9lA8Jz6i+n9n
WPqh9yrAEk+gQ9Fu+sRFlDKkB9+qnmKkuk2XnFPt3UCaLEHDkeNMqF30okr1o4qCgx72+4Ec6Axy
Lqk5+aMkc1KiA6aGxZMTnLu6PWi6djCx7hGF9W2V8rZnhNUZTrCj145QWPeeJPiGxWR/Sp/Zi5PU
C2kxo9OGW3zDeOx1BuxZQJecq6lzLs9SY8f451nL8/u+SQGkINSWI2hlvf+ArzbHzNskkVLaeApH
e4NcZJHm2aXskkfbYaAhSVZs6m029HeYPBgQkKHS6giiwMM9MjedI7eZ4rbY4kG/ElEEhrZ3H/Wc
uR1aWkgMjJFa7NgQXHoToXuPwijT8buZevdIKN6WAKN3sqrhBNR7VRQQ5uOQiBzv0ZhoMuU+B5eI
/ilOdPAhHJ9Eb7xUpkUztj1ikcEPm20TugptZKz1Kj8kqdo53VsdAB1I7OBDC8XNVEBviU33R54b
F+IGqXAHiDFR9ySRaS9GvSf9vdsqKtWU1W1R0ZxkkmJgKszPdehRmFXWpzY0fETMdNhtlnZPeFtU
l3eFRzp20LMb8VXZwOSsgdqbtUc+Re+VK5+mdTuQQoDAgnQE/drS/wmRDTIqZDJW9/uSRLDSTH8A
537Tqbhda/wR8fiLyJy70SiDekfdmDB07DwEWpXdBR2OOrgkZ0my0MhMkB4+asJJNRuHvNZFZ/Mm
LAKYFyLhadM7cKkyfRm9EVCkf+jjCW9Sf2+hk5RYepBE3IJtg4WcfQBcqhfAKchkJAOVuCTrOAXB
sSOo1eLoPdT9yvANuqEtmsaB/d7KqyUhFNj4RxSzbgABGj/EcmzNld+Lly4pSU3iL3eRWOGF2GXT
/HSXjb728fhzKgnWKtXi5RDUZ3NALOV5WIWHYOXGGTMIZ+v5yMj5A2iTgtmnJwH4yP5SSuR62pST
Lagx1OnUQ+yEyEkpGBdpsy9S8my7Vn9OoPvtNN7dQHjF1ptOdWsW0JPwdziJsw9GOH+QFP0oxfxH
U2EYKKYYJK0z26TColgOOXyRDJbvnMnax3b8bVWzvtgAkFrSY20yPaUmJaYvMQC0OgMPzPiF99Rc
Qw15GOmvV6esszlOTBLReAFqxmwUA7XcJQoKcUWNBbwDOZ5MiUtyQfCSl+X7ZM22ew9QwNTLbQKj
iI8IOz5GoAysz0Dh4zuAvQxvoR61IQUjW3cfQW0Cha2FQnvLiGM65S5SQBar2y5gIuAP8VcjfQZU
ZUnaL9+rCR4wI9Kf49i4nSZm046BwL+PPWYfTNkHZZrrYQ5EJjEqrXF/joX+Y7Te/Tigv6yPVKfo
6qyWdE23NDFNcoDQ+HSpbpeI4jBtI1el8h6oxXnso1z/8q3kknfpI1rV6wjw3RzxtKsedhA7Hh5t
3ovhsLa4Zv2cTbaxkbT9k3q4pPxjAdcELV+EnGOKHrDdoZvjjJ57iv/1e8vGN9l53O9+sR79TC07
TrALLtmTK33YPyJ+M6p7nR0AYAhAm9p5jTOGYEUGfsTHi2PGfk2kTEl3pQRCYTBlkcaZzY8TngdL
2xM/6jYF0TKgAwDXSkcK6oXV+cQHAvNxuWNqm95LHx+U7x7cRv/QAhJVwz3T9y+nOjdCvE6Jc9fO
OWZuZpIhU70bxAayVWYvTts/STO5pXHayOlZldmb4WFS61JqZireZZVxuNfKp9JPr6bnS5ivNUpi
UyFOHKLNZCpOfTDSjQzrByiRoGED7bvypizzC/kqiL8Un0hUD89x2O46zuTLwqmv9gDs1i70lRQA
qTvWzCVPgFR4ugOdGbBr56fOxg8/GWzYDrPeRarZa1m6H2E9XWILTJtZNE8wkTe+YTAhsSyalHWy
cQVIsC61ju2Ikaiy+3AV182yB/uWzmG5Imvsm8B3ryaSLfcnteSW6QxcMBPeWQ20x/UKBEQpsg6p
Q1hRBXEHhmImIk0AAjFWIofX7EloPDZRGXPlMj3lJvIjaBwHvxHHTjsHk3cfFBU3l+QOY4zy7GXm
V67QTJGD/BCE3ZHlbjswaKh1QEXyWRTGk21b+76lVgqIHpf0HsOnzHIYv4XG1tPqe9+yLvFL4frN
oiyhgPe2shcNXjlLd/buQHQ1edDgh902X+lxcxam4BbG0elE1JaEgDSMx70ld+oxqIsXC2snQlmc
aibOjbmR1tftvvatmypTN54xbRFY3ATm68+ijN5GV4eIdJHU+7m+KUqMg7FzKFJ1zURHFjKSVRS2
Gz8fPms3faz08nWokqsbPUukSlkbfzfI6+BIhiinSnVuJo6DIoqgbsqjwBm20KhhPTv9jmOueIAh
kjXfZUIbi5Xvk5nYBgY+DmTeDpOlqk2oIQ1tZlUg4ojBtlPlvao+Pxctc9o2Vz35dXghIQwu50jx
NqCVI49pifS2yVuyJzqU+hJwmctY3orPRhN8s/MtYpXEy8ksf/ie8dSP5XkuExlb3/TSfhoK1h70
S6weFYSFqOJkqA0/4oKNnLMCrWIGf7y/9ZiiVwoDeuEOp2MVTRYkJAMSlX1touyls6a9BQAUDOT0
5WLyWtjYP/PQfTdJG0q3/lA8ILlAqw8Kns0XJV3Ryoeps260MsyXbgq7xC/jF4eNnYyFuOlIp/Da
XZ2MGsav6gvUdLTGi4TU0QaXmlrBAe8VixjG76VO7buqlBkt0afBxxP+mxYT2hNBCV12mC13WAbP
prgaDuK/GPn3GnHx1mFSFpvdbkhR77dUcw4G81WtAXIvJV60LsePENQVksRdn4P0mhp5y/ydASg6
Ttp4HtAYMiYVzTKHlseq6kmox243rYM+eQoGxqwQ3GdNC1SNgJXdG0oyPeDiDK2jsGmPV22AHGKk
w8me9C1BkRPRV+7Ro+SGjkvoCmzYnU0lQnR4fAlC/8tBGW3iloK/jjcXwmKGFg76H0qKoWUjpUJZ
Jl68G8oAV1VmPdpzACnnSZQsTUC0XrlTZjfceB5F4MFJgOII1J5h0ZHoM5273sp2bktlYRiUIQFr
OQkUPGsxf0k5SVZsoP7TWFxtB5ptK7OVElAvzdEaN1NeTivPT7dKd1py+/YmXimCsVmH5ajtOxFX
uFd0FHHsnq0a57Cy4+DPBVBGSstUlkttcMP1Vhd9DY5UQ+Hf+ZcaniuLyB2ungXqQNyODfpR19xi
N77WbS4W09QmOKcK5FPjYbTb+4QHe0QD5RDOiagh7LdtLd+kmFiRFM9sg+yxnPWPEEtgDU7mxZzY
CWDQEDr0MCKZTGbtZDGrKK3WeiW+4z5HXomRGvQHXi0LwHGYqvcmqlBizppMs34skGiOSDXJbojo
yXBdzKYiTZYFlc1SzW+L1jdiz2RWfZKkinZpVoIGNq/XlVT8rkFuR5uUmFl9xPBIdYFhiDlbLgY4
4DVsCB5IA3S0s/flIFrnVLUA24tIR+7HqpkY1pHk12cf4SpqiluJkJXHBgLzT20rItdkVrvCXuTo
IDT4v4NaJopLiVsU3AYmDxtVZ/KqzdpZb1bRmrOedkRYayGwnWal7SijCS4r6tt21uHqCHIRJLaz
PjeclbrmrNn1Ee96s4q3mvW8eoOyVyDxFbPWN0X0m8/q3yb0tqDriZZKjGYdEZUXcaPlHlymYRLQ
ghsF4yaPLrn9WsKpXQGUOuOyC9ZWJIKz4tCUa+WIK3dr0e8PKeG3Wc4pBeFhQDO/IwXH1e+HmMNv
nbYEXo93sWN0B2h/KrkYfYEMulbcu2EbQ07jMAIbPD79/MeEuwbA3AwWp3ud+ODBZTMClcFgv8mz
/lV0RnBDcER6KPOXKgARJWMoXBXYi2XfsLVlXozvbdZzg2o5Wj8V3gXAOp6oucOKALwjRmuVd8g9
mvS5Fj1iCQdtHsKyTR6k2rIeq1mECikwwM4CIWwTAAjoUx+W4ORN27geUaK3gdpzLM4FUBvSJaqr
X92bdl5ezL46xdHoHZxGfoVYZWl4Rt1CuyRB/BTpbNBK+IQalcZGaNpXVdVPsZoLn4QkIqOt+lUb
8dD1guMUytu1RU5Z27SLtKWka81cxyb9AtVIX8g2ChBFt6gJo1XUyUucGq+AZh4aHVmZRx5FVwX3
dZVdBdBQq3ceEBsfGiGPQ1zft77X3WdWuzEFGMzAKJDRmBc8YRtaYbtE50wrgNFbVbSVpakRHq5t
8kZrNmZurgN3vFeNm60cJ5OAJvVVLeB1U7ylEFbLuyC031xgWwzhtWE9Ws5DjtWGWwQiYgy5KHcp
k0BQSfogKZrSQpBLII9YXMlaI+9roQ/m6xCyfgeiyqnx4g836cU+vzfHIVu6uvjWZlFwbpCNWltO
SB2+ziTHywpXPunnc/6L6Dado05CH48OmtqIg2Blij13XhBARBCyeLOckl0+Bb3Xu8GPBLtqhaxM
mN5nk0DfcdpTM1qfo1a9GR0EMabX34F20/jlJeHMjNH5A+XgNje3CVgAOAIZ1JOe6qOcV0PPRn09
9l+9kdY7DidxHp2LjpXfdbCyY5Hy4+LJq8qDmPJrxxHH8/D1egrx7qBDbSfqzvDqVRejFnKZMK1B
LvygGhhpSHFQ6WDyyIhZjBClWBgxybmav9Has8y7d46DFKN94mzooOmaBtwV/GHo7GoFxrbxY5o8
AL41nXx0o3kcUv0xtiAkV21PH9F1bgn8nVZOBfXOAB3sM3JaAaKr59iBaueDmpZ1TKZ6f1BzhG23
tlBOiRWKcVj9RYxNv6ZMcqwQHGMYmSAxbFZMWpN24Vg3OGQ//BguSqZbB7NAfGvz+SN8HK9dok23
BDOt3bYjtyfwnqJJfxkYfda5LchvJRwhs6uPwFbfk+ncYS1BRTQBW5qhtDVekWXYzjHefgxMqfXb
1WzOjSUnKTJlOEunLrAHwiHW/KcmhOFYsJTNWCMamYtwTvOK+vJBUf1hob1vwXus/bx7slvn3agn
NOGFz6RItJR/wH8S9UiMQ/mQQDDIFcrFqREDcUOsP6NUsxdRrVphX52J+IncV8+dFa6VmNIZurW1
+sInYlKSsjJk96k7yo3TmZ9YsOtlLgm2CYf3TvZ4VRvBB4BSdT045EjONK3/gfnAP/JPfQ7/+lmU
o4qCsPnzP/qGf/ntd9R//jlaCL6K1Ufz8bs/IOeOmvG+/VLjwxfn0ubP/8ZP/vqd/79f/MPXz9/y
NJZff/rjZ9HmzfzbgqjIf9feN/E8/ctvf/+vP3f6yPi5/Zeqv8b/9AN/mQZo5i+0+gXOKotby7Mc
2ve/Oqv4kikRfQLPsXXTFFiS/jYP8LBWGa6BhNY0EKXqNOn/Og/wfjFsE8SOYVFrzMOCf2Ye8Pth
gMTr5bm6i69LOB6OWefvhwFt2Eha/f2iyL9wOEdyObm0NQs6wjyQFg7o33w0d7BlgyL/Q94iv4ny
pv7TH//R32dgNOOVO0w6bOv3Pq4EBRIwFLgBYXyY4OLq56l7Hs3rkN1y5/43f5mBAQ114fwabq5/
+uNf3p3huKbjGcRIAlj+/d/m2KrSDN2ht5OjZJieYRyU5xgbvq9oPNhfFR2c1rypLWa6uDwLbL/G
xtYfhB5sHYyf//V7l/Po5/evR+rMDVwL5o7h6A6X7ncuNjNQSHFjC2a6PT0qnVgx4L45RClF1Dg9
AT//lLVYwaNGm32gPQIAJyE0BcRfk2P/9o/JBOQEq0lpuzfQetDsC6wtcp8n0X0l7ZNgGqw8+5wq
+8cY5IfJU6BczNtq8EhOh7annpOOBMbuqW6/DezLFRmNJDotUf6jKSg3wqHF/iVIjqLzsii6H0Iw
FGFA0iz0GcYXheugfm7LGKQcYglOqgJu0Gyr8Jm0QBwNDDbcjo/bvTHbFvjprJrAB80EhLtqNlr0
xOLksAcLGAHzewj5yRFuKgIbdqVlDIwyLaAfsnP7OIUjhPZ+TCdKXO04W5YApyMF8wUcFzwk1AgN
yRkQHhFCu6jQTd6UxxJZDtdgoKMCdahtFg4nzH7FHsj0+NzWZzum4htJRKzZh6OzCxzcwTNWVyzE
xrME3sGlgv9EESfZ+3Ece+yIBPDwJ1qx+L/rReJdowmSuQ/fz1jI6nk+582fX4DVrnmPkLRM0DNJ
wILEnu4aG3MT6TKMscgfFit3NNaST9xNnqMJEAvbYwxAwH0vXVDyPHlN8cx7JnWdci/q6Do6HFeC
L2u4GcbnFGoe/rKVxsHGHhqCoRia1JTVHaHOI6E1dPwUnx6dz4VSB+g7dDlTxtgeoDUiYAlrv5od
tv3yfZTXEqt84YqVBdI74FLML8FCRISgj2AOusToNHUTSkvXrvK2WxlkEUcAtTxO3oFYCaKsXUvb
mW58P7/daR6o+QFJ8+0qimmcRDSD0CL22jWdDgV6q+jgdQ8JuyxVkcMGCS2J+g25NnET1blsc4bv
+TKn0CEL0BjNlaORkYPbzuvPQjuZxTvn1UXOdSL1eTXVz9r0bgBJ7HLuRKOC4fFlcNltYqXix7rn
NuG61CHMEMHlJMBeoxPkjd4ypYyOhfXza70C4sj3zdchauCvMOAT7UOdnzWeSBtHBUoEuCwtk8mB
oU8sUGegK7Iz5CITBTq3iQNoQh+44WSASZwWCzhQ3yWBccD+Mu280t/JRMKzzVZVpi0gfSx072F+
h0b8FXKVa6jfGZBnH3MN+dfbUk93FtBwU9JA1jYWMoOSZ1ZhnsPWvYLRsKyTjGkqBREpmmH8pbiJ
s3qr9drC511G3ZdRbGV1HbiwtIgY39Hh4rbhoyQbDOAczCUOobnO1IXEj3ry1wXElSaZ56rIfaz0
UAE2ZUVb2+V0KbXh0+DQV7QZnJ4B/a+1yhLriKBpS8GMrc/cyihDDIOcEBRtuZskeea83vmrOsHT
+MGZJzAgpcfL7UkrZ9kR1gvVMknf6d7D5oEGCjy6q54N7FNlqzZpcS1Kb4GTNW/2Ln2heW9CcOtY
jwaXq/D1TUgQXdF/mU2zdPpsqbKOHGDuKa5SWAM9qbBKMScd1RZ8N1lbBvVww29EMYWS3E7uQxC5
ekXECktIR25yxu3VUSbmfEI5qqKq5F6kRVrCyLKrr0Rxma0H33yPk48QclVZVJs0ZxqnLOZu9mlq
WYZY8PzSXQJOSxuATa8pBsQYYOF8784PKs+BDhlh7jIoXtK8OxGRvLBM5IMG+iKDBcxOdop7WIuf
6fbV5MLMoQaSZzGtrs7A9HJ4roZnxUMUsZaa2dfIA+jgeuXFWj1oGwbg8zqug9AeiFpTnL8xEYSD
Dz4HtBi9TU4My9hmBUQS5/z0vOCThMuiKQJvq3PVksdcmZt+YCKdhTkaOUffuDkcjSggvmv4VDXA
TzQOm9RG7GoVDD3S+tWb9fdBQPeNq0UXTtEgiVA/miS56rzWKPvC8LOF6bEcuSiCDyZzHnC+sC8/
KGjA3KSY/qA3Q7Cqlh4G0XkNSrjGfYNINLBvzD7d5TRWgAivBmkQtpYtc3zW85WjIbaw9y3T31Jy
wwNdLAiDbQDTDdaw0zGuDrTmR+W9lbAYdcYxbeYzaErmWzvY/g8Uzf+rRDWCYvf/XTgv/u//SQM0
GvHvxDTzz/yldjbdX2wdpQwCZGmYpk519yuTYFbLGIZ0JcWzFHKWsPyVSWD9QmllW44Ea+j9BA/8
R+Fs/GJapm57pmUBinJs+58pnHlVvynlHH6TpzMdsqSnk+buWMbvS7msZ48yu5aAZFu8Mwh5SCJB
ai04lN98JP+gYBa8o7//q1Dp2ERt65bklGDbf1c1ViOJMW3f99iHHJwzoPf6K+NocrM8iyqq/Iyy
4bsdOWemev5FDskiS0gQimNJlJ1X3QESOIaRDeYtNKi4kGMHWG9CLCA3VXTTeLPRndwcrfTLNTmA
NsTJIp5nODoPq7If7Jp5qQ2MBSM/DTbYHnpvvNYRUO8cvyrUoXzvxxUjG4Wf1aEf4SvxMhT3k6+T
yFy4nxPb+jSQEpLpT4nQ70fa9KVmnNJ6bG5sYil4xe0VuM6i6lxKCqQaC9o6T7UtPgXST2aTRNrk
xUColWbvAsPaIW/GT18SnGD69iV1wNjkLQzC1GaIYgbjTSX617zqthGnLGSFzAUq/KJNOtw0pb0r
2uSt1OV34stz7ZFGGSfNhhiDV+bKpCiBx17aA9yCwdCQgFt4+AsEIvH4UNTlhwiwOoBwcyH8kglP
T9eOzrqRXCLntjSda1+euqn/gdxLUDrOZZKxqiwEMmPKMPbnTwxqhJRgPINYZ1EUYM0iI3oPi00x
SYPpjwViSGWISdR5GtWNHYiPnjH9kh5RxglioYv0ncmStoB6ICHuRCldWaPIvrCtML/R9Lumy5hy
00rs7OG1z4oAk/b0pkKAUUVafKoue67dccUBlFaNgmgr7QqEoye22ExBZjgJICxY/VSYibbSEjtZ
1iEtsRih+lAapAYZB89meBx6pP8RC/yiYiZsGZs5jBBqmIzAqfk1kB3Sr8bxonnNq0IlsUg7Vvos
8wjhWdKAifelGqFPzJEJ1tR/G412M9WZDTUPUH/MwEJR4sH5mtMTmh9Kecy05z4WeuOVo8j/BpVu
GvTXCpFjjIJRQ8apQSmAPFilCC2Y4lZxDN5HAzTYTCegiyFlOxzcsKK0bh2Yr0gLVpVX7mNjAmqH
PXE1Rns2XmfJfO5a66iM7ywyHDmrJVezRkQv5aUs4f56BhNuavMDVxF5aIpDspTncayJVM7zYYXK
lmH1EN04+EmIm1wktf0IM/O184JLzcUxm/RG083bNB6X2ZBCMDZQaiRNAc1T/3aUezKq+ls69SPB
AaRvjEx5Y6Lj4WHTbyVMzAsHKvqQQTz/0bQ4wJdW8WjZzbUYeLCT3N3rNf9iZnKm4245atKjyxsi
QZD1dL0ER1TLBfkS91VbneE84OzTm6vZ1KecANahSqMj2+6ii4GexlJQihsk+Q2aXNUBjcimTGHP
cpSCBFqF7hxojiK/f5BNtxEkBeSeI5dd18HRVf2HGuty1ahyvNGYU6x7p7yImFRNALH4xTISgphg
khZKnh0ZkSYpoQvRI2wLKIjH6BGc/zGw4DwONkCyAYetT36TlxkEY9Q/3M64FDg4yUZR29bJ71nz
7gGE3AhLvxXeZ4ZOnGMZxWMR+rvSFmfGrDCWHzllv3stx1RRT/d9n8LQ2wKMvqepcxwBblQlcqlA
o+M8Rv4wE5rQkEP9n0pJzoG1rYcICidRKrWNZKnPvU87VDjpCwI8cZw+Gr1DMzxON3bFOC2NQbjZ
EfrtjIlTaqhhnWsNSnbqzFU/lLeN5pGxyYDVzwmIt8kvX414sHTjmBU2pfSgauY+Zr6bfPKZGKky
TIz9dynafZTOk7itHQ737VC9WK04lFZ3ycORYrzZ9sa4LqmjmVnekse6IdCxhqCmJhQ7TbDqsdtK
vyUw1P+InJI0bgvDPRZx3X+Tlb4eUBznur3R9eFH1TD3izO5Q8x9q8eINl3vhQbuqrF2Lv7s2NU4
EVOWm5mrrZsZzSADYpYdsArGVLHaMA3yMAugFq8IqnItlt7wtg2z2x64HCnbzkbYQJFDaMQh2BF8
Yj9yRE9zCFzoaTvRMqgOY+84wt6uC8NcNP6+zggmFVtGPyB7oi1MuoPPQ4nU6AmN75aO7MrUf/Yf
MKZVqf6JTH3VzCKnsK4olK+1NqaLvtKu7sRCSJbsueExqeKTpuMonI/CNSI5FupToUPr00rFURpi
deK9Z82HPqa3IdYGt9+JZDi3OUoQM5/QrecfTVPv8L4yyR3Kk+3n17YPF7rm3dWAkG1lPjPcf6h6
9Wp2hBSU5Q37EK27t67xxO7nRoKMPOR8ZL6YJ79xobs5HErb6MWMhooGAPzUiXn2hFbAMS9KuGuD
l854D7PAMUq0BwBk57w0sDm192l4GRT9I689K08egHbeh57aNyH/MxmqZOldaFXHmjMaKZi4K0x9
nyNdD20C/CoQHhyJ1XQyq/RUW94DuOq1M8rnUE13VbsqStjfpdxEAPbsb7rke2lT0PeR98bR/LEz
T7FTbZKCdphTNK/mJG9xu5h0ste5HSAjJA+HBCUlcb+00aF0go/KkR+m1Lns+toRw7Zuqt0Yxhus
WxtVeyhjquOUBMQrWv0z+ToIE8yPug0Osdu8uyELyTAZz/n0WuTmuzbkXwJbiZ5xgqp8vGPqQSo4
SIzjXjOFVjku0fiE1tqKk0tY209Nv/OU8SDa+g546lNvlfeucypE8PTvJJ3XdqxIFkS/iLXwCa/l
rUrSlX9hySYeEg9fPzt7HqZnunuuDAXkMRE7CIj/CtKejVzG5jDLH0RpbgrF6qJczq5BKp5ZWg8c
l/sc5oJ0xcWO6m9sYex0q/DLglr3E7oFWVuGv3JNB6/JLmGk0dnm1bchKlECcm6mWw80YBTMP3GE
pcozfv3MIdaTXN8ocB9siqBhlsGGQDxgiWh+KsII50A8w+w1mXVVZB+SNl8Xh7wcDjKPCeZ9qmp2
gxleIZZoOhjJv5YWmdHS/XSN+gHC7H4eh3K1GAapROUzyVzv/4HFp7A85xbA/qw8kcd1TmQLNjJG
V+ptetN/beKHQn4MCKIbPr5hxi0o5Dlpg5pG8+Ah2AFzuYd7/j5m/QUlSInqzHlzu541COWIY98B
/jj4E+lFEnKQzzsmC3XV1xBhnWUPgfMsFWY6aO++hRrE6bxNppIPbnNkuKX5arG3XomC3tDS8k78
E+CB8zq4urZ4txaHLdt4SDGruuZwHN3lpWoQudmQRyRWqkoEzLr6x6mfr5VnbYcEcid8GHOQLAUD
VBPjPq0ZZNVYX/ZdajxJO7hKPTFZJKcK4FLO7kdby3KLT7ePjraLstVpWR46O4ICTvrxLBlRlaSE
xNMMqXG4CXRsuWUeQkDlTe4/F4SRNQjph3J6F4ylx9r4jmJooU3l3rtjve+BH+j/kD7wFoS6HJmv
M1ohy/f2QJNQy3gPcTtf6yW7Kt60zfQ213ubi2l7C3Pj8M2aWJnazv0ICM2U1g5+/iabs/temyqn
Yc3m4MliLMZsee0HCI7b6lKmxlHi0Kys8QFPJJzFxfpe5n4XWuycQPDaMziGahvtVY48M3feyXo+
RKJ60LNhN052IXyD4MM1220ezneNY5N/WzFY5tePhtPoEFWQtduk9RFleLdm4k/n6SVnCClkc2fj
YEvsYlvbF68zTxWglaWm2fDulhHmrpltU6kATmeI52L4LPMJHeY1ssNjb17bbNzjddqaDVxygQRo
6k76v21/vo0TjKeFKCnP3mWErCe8EIfKvBYo0ebZOaZBdQkaMGf8cFrF23vdvmRGAyJoZbSsDPnn
M9EEFYDDIj+hAr8PKu/cOMOL/hR0TpCBNTIEJlqzvM/NlraDJHj3xy5icL3OLmCIHrHoI55036Tu
JgZUOTrzIXLFXRSzdJySh8nISYqNUFNpW95jAzzV8ElrAx8uT0COrr4SL7lh3HNL7hSVifQNTgIQ
HV5zCm08hQQfKSybwZT88Ho6EKHag3LLYVqzmdFfpc3bj3mUf9xSdu3uc4XWCzQLEPhDjOLAD1Dk
QZvIJSLiIKy/BKGRyiUgqPGvOeVeoz6zHarM3Yy2ZIkeQaghJIy3lHlbWw63kayJkZgAww83DRfd
5u5i+LRpXbVzu+TOzk5WB+6KD9kZyA+g3tTfcyFce6U/Yz0KGlqfV6RWjqBvaCdulyR8aPNlHxOo
VTKLysZl39YkuXPbOFNBnC7bFapQtwWuRspz3WEQZRbYMQguk0vTWBxIERt7xmoVhKD4XKqRYndV
cQ2dxFkH9x1/PnKqXcb+IVbldp7GHUR1Qjt5DnUXXAV3KJteYjGdw948xDFRK5rcneQ7UK/HHu93
bk6XjnqL3vAqpAW/JnkxJfIHAzT25N5627/a4byxQFxB6zlafrN1gdD0znQ2WNZMC8luhNiyvEPJ
ZW8Rye85GS4mSpFW7aD97uDHUm221yrkZCMkJwexZvDgx+S+Wdw5hZ6nk+jsJS/usqyt6a0LbRbH
76XgudBL7Y0dIZKYknPvlQc3q9amMO49cD6hxW0PGriLoZBxP4u+2Jr8hGHfbtkcHhzcD2kSIp8i
bo5g70buZokrMA1X7DWB3s7XcApg+TU7RJ4cKihmqkMWjVdwqbugFo/B7F99Xpg6+8tuxN70RuQ/
4obVP/TCjUqyIxLBh7LEoot8eCOQlPcem66keAgSNDtISUvoFTNyVSiLa5yHRwZGxCKKfdQ7R78h
vUfDSnsbxbjPfaRlc9MWINfW5t7S7zOLFncEMN1G1s5Km13UfKWIy2erPZGft9UXgmnNzs67A4rW
TREGuzIsEeaY+WtdWdd5+fCH4gRC/BCDlNJfStuVJ87gGTKsvohOZu7rMYMGJA++Uz/mzkseA87g
Xajc5NxY3WlmQ2h7EbDe5Mok5cGpl7fAR8DSt+dIW5q00mIsxPMk8m0rgzu7NR47A+i0s3cqAjsJ
mL50AYWi7TrDMc5DugtwWvNcH/yyOeeN+1GX4WNU+y8lg5wVNoPfJpwjZuPWxet9hECICGtFFBpT
YURSg1Z4UdFG5Pm0aXictXxE/zvBEgOFopuQuG6us+mJp4u94oL2YeBEUCNxNOhYwPDL4BXceAWD
z3mRxl9tZzHrQpfxkGXSwDq4QaaC0L+kMR4hhLzkpob9TvR8LfiaIP9b/L1hlXiy0nRVBQELyAVX
VkIrxRSZaMuFn7TZe+HyUlaEv1RWt7eUzj6nPUk9jeePjTPeHChSIVM71fWox2a+zjQMt8YItqOr
0cfg0Q/A9fe48j4I7mh2fYtepTH/WcBnXUN/84VVQTVj8HRy+9fqaM/nhBye3rX16Jyxu2p5teHn
lzFvptb6q+fid2FOh0gfKNNUAZ6fhXNURvfZGKCurZfE4s8mZY49QRA2TBYZsq1xYFZSso70B+tO
COBQvo2nXPtXnYX8RAXWgBdZVM35zSu6s/5MsRpwljn5bwxjZO0h6LL8/LcioBCsEzOj3C/+nAFf
b8xvsjRcqLyKj80w/SnV34aMD6QyfOTfMX+c9wWLxiF8xhBxowZMVy6XV0oZbjuVvCH9iQB686OO
nfPiEvA2Cfq30fmAdngzBT+Nm/324XRTTsgGjTRfdtflRsbpvjK7zy7kQhrMVxgMRU/StbFv846X
/bA2HTjznpXcFdmd6Zj1eQKwvTOqzzJqH2sP7nGWyu/OX5pdYxaPZXrzKZjQjZrQLbnardEdTDP7
Bn6LxzZNTkx0S7JWBVd+5GeBB5bsp77b+wI7fGpw5KTBZqJDqCd6PcEvx5RwNQ4mwaf9S6I5h3nl
yp210JF5PSx5Y4yhhMy4lca3ZuBTt3z8O3YNp+sBxiEVXJ23W5XKv1G6egfGmluo8mEA0JMZ4bHt
spcGPfrJUNeKJ2hfYVNcLwPC2SyabFYaPjZuRXZjEaoza6VNGn9CKsDrEvEb1IUXoNmuz0av9lPX
fAXJ8u20fPpho/ajlETdQAiIZ+x9LDZ8fmwp8TpSYTxV/r0rfXVmGbNlW2adGx8tbEbI8RyFyAHm
5G9e6o3TiQejoMZpQ/foChDdPXv4SPZEnmD7I/k4/VEJbTN2nOciGviVJ8ZvSC63jIa/Zs/4CNpd
QGAWOa4QagJ9SU140EkMiKzJKe07LllHnbRJxC5OumQrUOswOhFwTqNEwWFkkNpYktgHOKAA+JR4
7Dz+PjcRfwIirVYjiTDU7jOUJ5pAHDZkDRZ2yFhevfl2LU7WrZysiBJqhL2Vw9aftbWBHF/OVJ0X
MJQUUoq5WkFC238fbUtc3MYzxdGP6WuUqn+Nuvyt7eFWV+hHLS1H6FJJFGJvHZ3GKFaDmUXnllgD
f2Fb50+MKhGenuwm/Tazoyioc0DAaTwBSli7bnc8TL+Oi2SZ1IG3zLPEHRmra/1mnuyBJLcY+2eb
X/OuJT0wgFLaLDcQtOJk99Nj5aWfRWmp/TJzlsqgw1wx2PioTMvGnb5QNT3EsfvheQxdGxbRDs+x
dBNaJR31o79L3/FGqGb/I23qQ6bqOzbH/dqlwFo7OFMW4Cd+WF/q2KFsUE27jf6itCbb2LWGTVul
/7yQtr3uiNBMwuGWk1ZzUN+dtaD4xgpT5JQSCV8s9Xj1jawbSn1chI0YNtjt+hXn0Ec98umaFi8i
W3JzuZa+PaoYJl7HyHEhToMRK+arwS/3RcAsM++w+Az5t2x4Q1kZmZXkiQ6BeTIWRKV232y6uPjt
zRpX1siV6PuKxNdtjt5kmd1mZ8cBnorKXPeJWx5QMePQ01NBoDWMOTjIYI+RH5/txzC4AYP27kSb
E5vQkce6pP4mCLrHSq9NkBs346zWSD0wb1ZcZRHqO7WFtdqHdxHBhTunnH4JOnA3hmkeep05lzkk
NM8IFryOgD/f8Q9DCFzgv5eHHySXWXm/luIyKcvv16ojwWMY/g15wBuPx8ddTKhKGTv38SZgNXoZ
UAIU5oxMff4CN+eBzyPbLQka+dmVL/T21B0AgAlsSa3VPMn6zi6POCfjfd/ZFjjj4TVhtn9swHpA
YSbsyNmZBXIXVKG/YWRTq2kWUjMBPcimL732WmrGpX5qhofG69nNT0lJMItPXovLZNahV5Gc86sA
vSzGWR2l4L6Hw/jUzvHb6ATRrpUzxSs0k6SKn0JpanTukJwKwZK5h6zBNKP9zCLUAGnzZLl8eTES
/7Pgjg7U8t2hyV5Ffvnb1g1KptnZzy43iq+jqNUsXpeC/c80GKQMCEqWivGXQMu+yozgtZL+LrW8
Yz/ykta3iTvNN8/2Xdo2bmRUzuW66wiJknVMymT25M+Crb9poP6wsUIicdwOU7uHDXyb2GIeYBM+
LsaXRyD61nKncOO57nTC8JMy8iqqLVgSxeJskBu4gxsIoCkE4Cdil5oL0tpXt8vcfbNYb4aTt0ii
/HFtLgRXqqF/y4NoAjJBPKds2i9CjI09eAHr0BvioSNl48IlMi9JIl5d6fzDVTvhr4Uzu+i8mNAp
im0yx2QZSIZ6EG+DXTYcZ4YjW69oGaWOVML17GQ78i6nh3Aswm3LYm6T6LFobdl3vZ30D4Rv1hsD
F5uDzWJrx0gwhjAnNFjqvO8CgSveP2CW2U8e9xbTkQyIdP5mLoNzXxZPYpkyJk7gP8ok3JBVyGHm
C/fUmN+eSPqLE2KkH138fbCd1krGGblFHdkHBmEypE3QI2iFWNtt2LqOeAOYA3Vl+uAmMXmVrbuR
AvmD7fXTxsVpGBr+eKAe+yyyGSI8SwLPBsirVAEGTEwvU8XhGXfNcLDM7jGeaZONAWdAPJW0sQkd
fBXFO+6daUUyyUNakqwKzAorl/C+A4e+Y1nQVgwE9A1Mm6JKWBxIE3CgwQXyIvlWqMUy4MC7BSbE
wRzlPWrQm6/ctykzsOCHGOKtxnkakcKtR4qlZjEH5leRWBMVVs/E1g1I1ma/q068Btp0udS5/SFt
h3yH3tqNS70chwyQUE0rNubPOLLIyK67Y5E7MS05OEqn+0wXy8KFwirRNQhfS4a7ZUrZFkWarFPS
cuawA5amdF6acBczgRQks2Fudg9Ty4Fhe8bZeIkZ96zlczWRXvUoMXQBXiyoljlB1za9AjF9hKQg
e+NJ2Ep7eqcOmkf1YeTJ/VwPFHI1eaLWZKyGqntGcGod4wFK40SQp2G+Om0zrOkeeQtly1s4Wf7O
6V0c8GNC7zp1W2DoG8PLPy2bzVAcecXeFZ+Rt+C8DmtmBHH35jT4kuHEnYYIL+YyB3jbc/RbjeKG
aKNiZ6oeq1nI4Clr6BiB5KzGBoCOLbNqW7jLnq5H77IpShfmqGPD0ZkY2YkCU61nm3cRI/B11wLd
D3gHDSYyvniyEbh1OlstWosSeVNTkugS2Sa5Ucb0RogikXnkJGFaT68Gu/SKnBP21+rdjH3nXPDd
WAtw9xo1EZIBjRkpouE1bS9DVy0XBqdArYj3c/rM21j9T+Y76PFrmP+BplMptzm0fvzpcWV9N8sO
Vej6JD4Wn0PaBXvVTFeOnvhQF8feCalY/QEj2GQ4R6cA5G3KeDOmrYum3D7W5lKdjYDxpKjY/80Q
FWbf6g4+CvJaR95IybOzpEA8KyR/c001UDNGNSGI5Q3OQcBJC6CxbU7YMm7FLznkyw4+CBMqTBCO
Pbrr3qda8oezXVOjtWZ3zu0WIDLd+lT8WWn3znY60x+GucY28q/uLYlHmtYn7KqvObw2IxubKYQ/
pVR6b5H2dpHHrA3iUxLNF1RdPqVVEqLJSLZdbcpdZHivXQCXPrVPY9ObO0eb/THqZBe/CdbDtqiz
8trQ220FbltrhmRP3bOJCQ3dktNzDN34sVFuyqCOKiEuuoepTr/IwgRMBDeKSbazr2RGcBrxAKco
oO+YcFY0DvN2gRF4LSs7ZDtdEnAfInv28uU1mf9FyBg2qiqWdakE+fJDsmcf+mgobPOhnZOvDa86
YarhomrezhqQnSqTHSWuIrxVJ+HByOB36Xb84khk6WxsNIN+Xotzj81KcPJtedVTBbUJyg5lblLg
9ZEj3Wu0pI9SOLdQzDqFvmsAh4VHT4mnOGboPGZTjhnFuEAMEavE5VkIpgayhAvzITfVGuXFyZxy
ArdskAWm/E6zBYeeT5h3iGJ1mskvDPaTqQIGEkqB6H6dO4u0AWMUL8okPhEi4NZJ8U+oMmt3chww
7HbzAkO/eMfVbhzmhZd6AP4o5J24zsj4Tgfke1FPhjzzsWuohnMvKT6mAH+KjUHQN7MLD6B3pGe+
CwL2dK0B/RnOqEEfT1uZ24QIoIC4RP7EtwsECd+BVJvOD55USQCYNwhW5XF3Q3M8HpTEV1jAT8aR
MeFuAb5nqQbVIjtEFgoXizjNsGgv7tQyaq+Z9Te4ODdtSrJiYW5GUd4BoC8h1UF5S81nu0WNhqZ0
2JgN/0vFzbPhZKjMGRaoaQS5NjD1CIPY2NQ9Xy1THFluk13jyXB3YZRtm6DwT+AysVw3bDSYJ7VY
orVxzeOA70wP9ZE0SSNtwN6wydmTA1whGfLIgQg50adg3gaNYq3k2quFvMtt40uLGkcSjshZwXOu
51zRJhboy+mekRKX7hnT7n4oUOvFDOg20XTPWm3eSjEeS5EcIqMjWkNJgtYKYu67kFFFR8k3ZTV5
fNN97sHLVUzTqjbHxh8RSCGwPMcjSqFmQQFJCXcdvfIhRBq/yoSZXmwEoxE6bNaSmFg0JExXx1Vq
QpHtYgBAcQimpgrYp3Y+qbBz/ZEZ0YxvPf0C8ANvGXBqYNg/lQYLIT2g/6Ji18G9UCczbLuZXXmM
KVAUToxXE3e84q+G5ulcRktCAwbVgH7R+Qf0jc5C7qTue6uIvQWRK2I9Q5Ozl+mRoLIn2xcwumfW
qe5u8nDRSahuZp4dvLS8+H77RNHs7LwPAUoPM/tdEC/8SGb2mmN9nXK7vrhWhVbaR3xULuD26v43
kXh7i3T6HJAaDa6ldtKjsysMgYARCZDDSzHUZGkzTEg9mB8bcobB1XnfsWPdkwG5pzL38jch2on0
ehuRjFV2upd5h4QAr7Bu2LgKHYFJUibPxqODhAqTmEIv7fPModoiOitmhT8Mq4linaCLIGH8C9gs
pNixBqRmg4tq2yrKU57U+JFG/kxZlbdaGuE6lHjaPKp2EN45wQc5ADgY8VxpeS+acwaQrjC98CYh
SFcZUIt2IDA0DNJvt2/FJpztW1JkT/3SGNvZMKeVmwv0WEzWVkmAM9/R5lQtTwcobsKx3jgGgJEe
2cDaJVVvStVtSOHAmdI7qlz8VKlSh6ZkqxNjgNhjW/1WuC2GmqpGcDV5fTJhqgjqtJ1E2+XCZl+H
DE0Mvkcs4ujodgJBVtuwgIqiL7xqb3JBs2WL4SFNAnUy8+5XBnW+DWO33XTdfGR6ctcv7SNgAQbW
w7GFArddrPnV7PNtYzl4hFuv3/j+SHrmDASJJMAlyO9dQ0RgSakfR0a/JBNug64WoGyQaiHsOPpo
kZui2VS2y48bW8/LGO+ZO0TY2kN4EWQftyHhd10Q+yeLmPBebkNnUNuhwZE4S+chL8jHwwnIgR04
h6hyeQm0FE8L0C3kfOnWb8q/0Q5PVaC+2yl9GzpWBlrZwturhL21C3LQWuksmwMawENsgMtvSpjg
DdtLSJ2EgR2XkN0YAGmYTdvAY03vIpWiZkaXHTR5tB8w5qx9owhwewbHeTHZTpCKC1v/MvowJCNW
G/T+eaYDn8TamUkOU90WMiB7XvCD+TSXhAmwW2RxzCgxdj6mIh02bi1fSC86553tXcYi+xUkCW7A
7HmbpJLPTpcAvwnSehcG/j9b/aK8LE+8PA/tqA51Oj622rQ/x5Fm9qdgFN10WwgkQzSFm5z3s4bP
k+nGoqvOZE+8Svjsuf69Y+WI8hoO5CxsjmXR4TmSBeilznzugq+pFOZJYnzdaliNL/56YFAMPjz2
0Ut8NDuiemHLzAfHWs4e2zHHZ6vUwKSIAio+UZUuoxcZ6P/3AwbwEUpIHkAaiVNGqGR1ekvFRHnj
Ehy6YdM27Br5Xhjxu0kZmMe1e/Fdy9fX2t/Nqtul9ifzwXnbCOzjXd5Y5zkN3+rRrjmD5obv2rwP
JRc/QiBna3e6D0ptHYfvGf3p3gd0SJ7thMYbg0jJiUfEh05Od7w/Fqb3vseyCq2fscrWU+qQL52y
nOnqtTclVwMj+YpczJrJUmKtRBuDKSX4cWFyoWcY0BNKzvEkIIW2QnXiCaQLTMvXmUmWch94+P3L
e4fllPLtn1ByS5G1zL6nfmD+m6ws23R2jqLxILkS7iUaQwg8ZTg9+WgAaVdvFqM4RwYvoH1vXhv9
+hyIdvU+GSiDTFn/M3zM0GphGWr1wbkimSRsKEKpPJgAyGqHXf6RN9JwzG2MFQmWeb5IBMhOesu2
MWdOA3qvRYBB9agQqTgdk37W7Ely6lvnMKhMr+yMs21Z4ZbgSV1M4vx28z7Z4RxmSzszYUhPs6nu
zDCaduinhtUYsFuPw/++2zyI76IhsJdcBroE6kjZfXtBihqyg7ZAWdBF+Nk7yUYnLCKCOzkGbY5E
JwQkHPaI+STLy8LTWRSloCdW4Vrg8525U7emoTIgcdZb6c87Q82Pg46sbAxibBz8DGnLxwJnx0El
iLyDFQNgDKJuaKoJcaE0XDlN90pPVK96hvlpgShOZqAcarr+WjKencKtDK3PwPEYu6XDmWR7TnCJ
j9XOmse8AwnRKH7bLHXQ7qIfS0AiMFMPDi6UEXey4AwYNfgsI/pi6+5sQX9Zu7o18clSWljJd2F4
LlYU8ciM4kLfwagTVkg2lq+8rg5owQAAa06X7d+1ccDKqttOAx+7SVLmrtyq1igB7zrstpeLIxFR
haNLj1dHFs/LfpqmeNMHFsqZRJLcCm1tPToLL3hUh9xa507RMTmJ8rd5xJtMzPke0JHOEGPqmMp2
PZZ5jekD2j8cojlk2sSQg/CT/JlC818Wio+4RUAlUvXW+QhD/UGdWKFhGI7hsxFfj0h1uh8UZbPT
H0GWUggOsIV6FwWRbAHdEpSy8ZfoaBXTs9kZ3ylLl1XmtVzjPj/ILEK+7fFbKlrBbi4fmA51G7Ne
dHrqsZQ/AJLobDsyPWKZvLceU5954dGlWdxPNWFVgwzu2xwnvajUvApT48VDb1l42cDStCUEwJvx
bjgvNWHcq/JhLhiLFhHmuWbUmW5MBPrO+euW8K1Pww2wOl6NAXPCriTOw7Hwp4+o+8zFselExWEY
Mfr7dX+x64aTMQIgV6bljzsjSESr8+S28mxHm7El8UxmRY1oIkSFnjE88Zn1Mn0AtIGw3IndB7zp
1kZk8yfZJM8IjICWZdu6UdcyEP1GUyztDKXdJNG7+3CgDGqjaLGOUY9HhQFf4Ytrlk8/nnU18le/
CD+MGLmdSy43Xfqcs/NkSPSKjilGkY5+LuUWWndQsAbGjfRNwP/I9lur8Gtc1G4unIDU0NBfld3I
DuqvRmK6NevofSbIXcXosvv00W4q9kEWCeBjoM4KmapccH+xRb4LEIAUYDFWjgPa37AutgmBtvCD
Cy0hRh5lvWZj9VYP5ttoBgot1JdXew8Bppjap8aY9T+s6WxB7b1IDxEP+/VzpFCd2ZiXqgDvDaAW
NgeZxWlrZg4K9OYn8K1jqLKHCFlqXCcTOw1+BjMla4pQlGGKkHWlcGISltom43pJCRAwuesUuo3G
GihKWakj/pBry+w59OgJi6p8Zdv0RNLO2Us9WgDDOdCmUlHG8aNpUIZjSEDA4t8HgB6Q04ObNuxr
75bHyJXfToBOR/74Pc6EPs6eCsADbNznXZE4X2JWyCHh4UPZBiznzncAol/heMAY8ZjxzKF9dO0B
xpDlYFe897XAJhv4pVRh09sr+59vVpuWtF0CFxLchKAwDfUmltJfHTkQvwqboJ4ZTJF2Cm5kObzb
YzyvQ4dFh7HA/SzDYg2x+6UcvbMah4UFhMAp0V7mmaIhzk9WGRLlukA290yNPriPE0FDQJCASyNs
1d1748/fdVV/BpyeIQr/xFwgR/T3ZescbTV+lj31Y9suG7gsNJzniFCDNftXlCxD9NFJtoWqPVfw
7BqmSHaQIEE3vrMgobZPUVH5fv1lvXsUxTXBE1Vuv0lJxZeZdPOj8o6DmJ86078GXm4DIMUHYueW
i8rrAsL0iC/0sViyM3QPMu2fXFSG7L6uo2joqqO9b9Xfhts+uog5Jgbk8fjAZPa1Glj2+dO0p/Gx
ZnVzveACQejZL8db3KVfDIiUJZDkiH/K6u5Ka9grRusyax+XlFgoIIHhagQyVFgxFejw50fDUYoJ
ZUFEdg49878ZObZhFTcUJRSR8GpYm5JKIB9EMl7a0LhLxohkmYBwQOkhYEIq6iv/c+h7lLWSPWvI
qQT/rfeiq+1deWag0Ot/meJNYLtF63CgPHpBxCohcfOmT0dMALg0t0knCeVMfhfD/WgS/zIkf31p
AUHFQJ2k3NIwU99Bju57IqerggOT9fSd8jpk4+kxaaga25E9Zjt91g6o6v9+5XFMNwvdft8mxwIQ
6Urk5JMk9qEa/gx3vpqy2xWlue/M6xxRzOHKRf4PAolyKv9HgLe9iM+EtoRPWjI1T1xCfrT3uobD
HXAzWgHsHedEjHKGJ7Ygy6ne2SoGw1Ujepy68ADiCrAgACuOHNrftOTLOh8IapEt894AdGitdEtG
qAOGxaJjHhJxvVz7j1UWcwAzPYE+pygouYmQinxEDA9XjH8+A08yXw26H7OLz1Fi3QXTi/g/hIx9
+jy4x7L3HmGLAyr7D1mmR5AhFDO4ZAR5FZDNPAhnQqPOSphnjoafESlzapPidYaK1kJHUxqTpjQw
bdHotEkz1GqyoTVUjSCBVaIxazW8NTYjwYrA182oUWyO7jtcWCO5prRNek1V32A7P81Q3BKNc2MF
Cn1M/kVw3gp4bx17INhVm1aD4DKNhBtgwxHRfe/Ak4cYFzUaHachcqXGySm4cg58uVmD5jKIc7lG
z9UaQudDoyug0nUaT8dIkVtWI+ty2HWGoGGg2K1hGuZ/kaZbadCd8q62Bt+1GoHH73frNRSvbcHj
5XDyXHh5gmwS6Hk1otzCTf+BIfpmLbcbNWYPajpdbPcDcuBSwuEL4fExAEF6rhF9lYOByT4Y1ptg
jBvA8avh+QWAD91wOEHSR7IJ8M+H/Odkyt4bTfUaFjABYQP6YN1WqMXoCQX5AjAyVsyXieICKdhq
uKDQmEEH3mCLkGvQAMJK7+tLDSVMXqNYPNMrPTh82VyjCysYhiXC/Kjb6B2RB+FQwEscYuelk8vB
IvMETTTy+2sQFI+kt6drMJW/HcRE/Cz4pwxMVNUkHkbjFgfL1VPygl/EX+uvImEkFss5gMXYayij
r/GMqERvJrxGpcGNrkY4LhrmKDTWsW5R6uUegwaXuqxM8jMaWov5iREGPyEb2yMJCNw7rMgTqJG1
xkd2GiTZQ5QUGi1ZacjkCG0SvAXdN/xJCw5looGUEk9TaHufceBtfY2sZJ/H/e2PNezo8s4dhMAO
FlFainWvkZeuhl+SjrjxNA6zhIvZa0BmAikzhpgZNPqdg1wT3HH+THzn0c06/aTicvGN7GLE09aR
RN538c4JGQdaTc0RlwruwTL9CdzyKVHpBtw3wk+C7mg6uJRtTN24vLTtewhKrKyIaeqz19qp0YhV
1QeMZ0q+OSV60LvHU/ZWypsDS5SxTWoTLCamz7IUF4qoS+u4TJVRZxeaRQqTlKh4A8BB9OxN4Eob
DS4NON81yDSi4IRLudwYTJ8Eg4dVBZSVchgXsAah0p3DCVgintC3vI8Gjn6GKrVxP1bxu9AwVUcZ
T73Gq07gK9eTRq724c7RCFZsa6eC+VDXjPuJwwmNxYOSnF0EX3KBF9IeU4iuLlbiHAHKTtjtS+wj
EvDYJ3GVKwY7tKOWRsMyVTv6y/CjfzxogM9zP/1aNXChue7vEl249T2lB7qixsHQPGVkuDbqAxVS
dXZtDqGmw95imjy/DOZRty+wakkoFSyPEQ9EOx86tVTYG6R2KRn5cFeYaMfcnLBbso4xiLPyHHyn
PMtcQF6YAuYp/vQsA7TvgYMdgJFtsDP71Np7sG0nTPBTT9xh72MNibO7wXH9tUFEoBnwfDc9epDp
ZhuTC71pjan1UeLo2zBLf2yH6guYqeC5YVpAfguqoWqjdJcWukAKeFhXxnsG82fDEDZau3HzaTTZ
fcO4P4UXiJrWi9Jph7oq3Jon9EbxcWoHuvuYGAYz4wo7Ct7SHI6QiY3W20oXECPJ2KC90i/lTsV2
HKOvCWLiiumRsYltsiSszly2gh1ioNgUMIAmf7fiZ6+pHs16PKdc3HAI4OvG0SXMMJiSnoGLPDAv
dUTid1Qa5Q6/o56HcVTU/+PuzJbkNtbt/C7n2lAkEvOFz0XXPFd19UTeIJpNNuYpMeNt/Cx+MX+g
tr0lnm0p9qUdCpbYIsUuVqESmetf61vxIw6mSzJDSGqCULQH9vYMOu4WuuncjJgjsWEPR/p+MAEC
SMj9A8Xg40KMw7hmDIpIgExCeAAjjJN+WnmLjmvQh5tYb3bBX4hDuLuoHGMd6qaEpJcdbX5pwK3D
Rqf5DA3nMv+YdFb/yWPUEBQi34AiQRUTCwp0CLbLYwrmFt+e+8h95cSZhBOqy2iuxo0ILPprqrM5
NN2yXXYZGO3GXNtNTwdhMG9sJHELo94bM9tOMuinbBi3Fm5iyRpflfZOxeOZ6c++r8WbySkttLoj
jlnRJt/HkmkzHXTZssmgswhO3pyVKGFmlJPpw0MveReswYCpwc0g6cuPzCewIoNvrm9+DzK550j1
YSOZp2X8lHW0NkYhBpnAeiuHQ6ExUy/06dgmzjEOu7X009v8bfFpfyvoOADIeyFkhjuq7ld9xvvT
M/mwKndR67AqW3ApcQ6GE4hbkKNUlem3Itrjw0sXpmKrJlPxBubiMO+alfzUpvDZiaoPL2CiFjP3
xS86P0elyR9RmcAGlLcSAXsLGdQxmbOiMG0j+uXomKPBROC/kkZCQi5qLhrqOrmE9sH0YZGacFwD
Qbtc9RGU41NIzaKs2k2cy2VauCgwOqnBKiR4WjVUYkl5nAbjWuG4q/XiGx/hGdS/83paQpruEjjB
XqvLu8zmXZbCL98OYD1RlChmjcvu5tOI8xByOfTkQbi9dktDKqJX9OmVQfHZF/2x1XN47dA3GDoA
wUjXk553GKjGrwQsvjGJXDWt/sLuaK1N5t1DEFAN8kHJrTXTSU+1b/O/lVRnPt3bukA3nGa6YhvA
OJq4/qaRZKVRv/VQPgSOl4dJ1+b6XvD/lrMparOGmsS0T5gRlxEsQaZWj7QgDbjxFb3o61QPzvPf
gb4rS3DeLdRb7eALGtP20jjdi+myFFkRg6My+mDnSdg2NcnKKeoAvKx/YNvRIsJaj5xQvlWZ/SgL
bn5s7QTn32AZaLQfBeFFZO4+Zv9RcLvH82xtHTfGPidYSZVnLIsJt+n8OnvtQL9LSxq7r7OjH0oa
/PRj5MonHDvPBpFVTVfnlo71dBg4SPjxbf4bdTb9yH146MLpo5V0JMNpzMsj459vdWzfcf2DUNVO
XXcz23FHEe6XevyoBIBjzXyrXabtVmVei9AFNopbE6GfiksXG5OHB7v1v5geTFPLJGPu2wnPL3m0
WTLRPrqvce1txpb+bRs/Hu58oEwj+wpML7XRLCubM1HQcjNxC/sUCUrLDXtj+O+OQ6qgGI8WM0F3
vqZDLX8dVAYMNQSBY191nTR4XO+sydt3Hu0GHCd8tlG2qC/MW3Zlk+LcY+7jDGfm6jo5uKRGyQx1
9dQzU2oQ78HBXgM74u4ZcYedj+r0oAM8tWd2MrnKkH1TVmlHfcCXUnRo5pgULhk/6ko67PHFMXeZ
sCacM5d+JK9lo+/TKX7t6mpjaxY5yUhcox4TEpMtzu3ZyaJ5keoJsPscgyp2DOUbK9puSB6numfO
HX/pce+ACmELZ6LwWOTLbi72SMxCTxKGzmBdyg7LNkDgCl9xj+Nh6LGJ2C9xVbyXbNjTiGuklynr
PxBNyUQZ5qVNBAiHIwnwT1JX30TO3LlSKlvSnoCpZBFE3YfAZZQSQPdSJCy/2EgfOn3hhWIZyeo1
Q7ZsLQN108HLHqPPwnkkGs+cHb3L4h7zAv1GR7ZEkNZrVEYDICq26qc8s6oDVb1mnpOtIraQS/bV
URpCKhKk1w3jR8wB3WedhldbTDAs2V8mML5oZjM101q0g0sTbQm/UYNqHBrEC3pSEdBubhM9wCwn
JZaWCYkEwH9YKG0RB/vMwJJktCmzJ1ttkourZcE+KlhpgGpgdGTy6Rjf/CREqDe0rWgSYxHPh4DQ
YPobJeaaQ9dz4enb/5h5JDNjEFLgP+gbQAZ/YQ7+8cv/PEUfqsDP3/xly9HfliX9v8I6tCD2/d+R
Lacif/8o/sQ6nP+H33ktzm+mpUMxJEUBnVB6c/PQ78AWfgV4iUk2h2nnzF4B5ZLPfUr//T9M4zfH
NqAYCttzoarMzLyaDdM/fkka/EES3IpNyML9d4At0pK/cFSEKy3D5L8bsFtM3ZtpgR/vjwwAARXq
/23Q3BEKBGfgVCKfEvTV2D5AAaZnb1h29/QOy3mRcyHSw96v6vTsoQ4kFJMBbnc2dvAqxadEvcUf
QLe50d668j2gkV690bZj1vfEvun2rgC3TLK9hCRfck955sRpfeQE0+Hhxbv0wxtoPIOvypZji3lh
Gd77eLiZnBKjcCumfKGjRuv4q54dZx+P3PQQq6YdLuLGPReVt8Zih/1vIvUxkEAkEVUfWnNvpvsW
3cB1N2yCaXK3y2XC/1mtDoS/qvgHQuCQUlUGACYCweQuMtx53PSeAqKZ/dp6y7V9dIMswcGeZd96
pe2d3T5ejooADYsrzivXAOMSP7OkUfadfmEKTylR/15somO+mT79O9uXrlySpMxJOKodQLh4i798
PGIwD9fTQiyDNRhZdpk1aMPNY7cFTrfgDOkXR/vTd5i3bUR+1vs9DPFygVoayAdnVS/NLb69O/od
eax3+GA73NPxpTwImhYxe2xZ6roNZFyPPAaIZ+x9VD9BlYngpS2Jqg7eqeP5SEa0z843Oz3PHsUG
UsLd96998xjJJ9M6FP4KJK6d7RoG88nC/Db7s7UHSoDRWNEaGf6iSXAQg+QCwzent4fzIBaCpREs
YQ+0lPI8zC3IyVFnlEAynmIAvIxY8sf1uE/VrmGTL/fc60itgLoCjcGkwLqX381P9uD6R3Yazyl3
7/LYmRfMT8VCmsEPtyZE5DvZzS+6Yo1hDxZWYryM7Z4ghDXFn+gI/UpY2eHfX/7+dmH7/wpY5f3l
6rdK0//5P+o/rn7z7/998ZPeb1CnXKD8knOtBXv0fy9+ugetipmzkKyKjgu46p+Ln/6bYzmmgOUq
heu5M6D0H4ufYf7GdJjZtuEYM+LK+rdoVXLGUf2ThOpI3eVJORya6HwTmBpmxtQf1j6yf3pGzgc2
JTtzZEvy2pahHgmVMsfHspo3Q7IKfUJ5+pjBWcd3tKjH/ElZyJuenzPcpYYMc1t4IZEwLJXGgTvN
h3IblpKpIR2So3P+w63lX6Cv9F8X7PlJ82LaJq5Va34h/vykc8LRSh9xk7KhKVdNBvoxZ2gWADfg
U1Er8G1lQAen4fbXwOUEXAx2sTWRtP7mifyrV8+FkitcbmLG73eWP7x6BnXIaF4+3QycVJdJwH2i
tMgDTo2IFvj8t05lf3pYyhaaFyBy5wM6mzd9/vXTmFm8v76HnpBoiqZpgu/45T30Q7+vAz8i+1KO
lD5U5ar3NQp9J29B25S5+OvvpjszHfeP308yJDT4R7ccrhxh/fLyd7hF/USy/DMMa89lg73aN9+1
ThGRbBJSxAlMrimwn2IBWK8Nxm9SxP5xqpvsMOpcALbYZ33/GjrLNiziA2egU28y13XSvgTZoLsr
tr5iyzF/fKji+nsBV6esdX2na5bc2hkgSi4rPEHRYyeqdKfA/h2G0nsR7aDt86oKtoC0XQbqcXQX
KMgoVnAoQOWPGs3eqb/uu6pdMwXEVlEDs88TQrRddigAfZb3LJvGp75xVmAM8aq6KDzQNF+aFvhD
qmdXC0nYyJiw5lEvQGlm0ZKhX70kg2atar/7bKti2Mv6Mebau+LX2vQoFSefxqmNzPsNnYf5QkQ6
wyknvDd0r/K8JtLIoZ/sNVQ0OAMnZiF0mI/dzgdtsOutYavRJEggABNqmhoM3BToC3+czpnJNBbZ
09ukwqD8ldw5qchTLxKxMh9abQgPNYXMw+wNQP0J1i5IvSUtiE+03T+l5qZ3TWLidDJNCnto4liv
REmWHljYryXkFarf7GDpBTnRvwCZmvClXOUce9dThZs+aatkJ2RlnkxnPDSIwHsnCIC+U/5xoU7i
qrlETprCrPdYTLaDO46HSsunneE0z4Ot+QdP+WcfjWatjyAbFIyWB6OzsrPtVS3mHlfu61e9HNuX
siXqHqIrGaU33kFrkcso5pGrp1zscOqp6C3yT10pkXyop1ZjvAkMvQerT9pdb0mLGEILtha9Ihsz
BvApMR9TyFy6qP/BGyFmeBCW9el7WbdnQ4tH2C068jiooT5iX+d76tbMD2avvZl6+8IxGJefgWlJ
12CaCYfhpjYW3t8gouWfCdGOnD9zrid1g8JPyTF8XhL/sNIUuSMzkGgBu0EQp2m8a2XTHUysJyNF
fg4q6cHAtrxWzlf82aCaswI2SCpvWFcR+rP+CWTvLibncPWfygitjlGWE/BQKNEdVJRmq+pJ1HXL
qqkZzCImsUUdPrn5SNLfXf/NIjKvEX9eQzC12SiUtm263IXEn/8+QozoszWFyF2l8qUZ5t6JENaI
y6OtyHM3dUfbd2TttL6bdacjkLtio3k+x+cy2f/1kzH/65PBUCXQZITl8s+v8PG0LtJIHypeNYsj
t+Ng5xpopdghepQXPBgCmVWnYWB+COdG8sQW+op0JBthbF8JPci9RFTPyr2bq/BUxviZlcHnuneP
YdzqH6XRobi3kXcNwGFoRHf93oSSAnj6OMX40iJlHkhXjqeusss7RR7asSE5RmFTbDzXyTCtAZZ/
OgbTgdbo/dkrb660PLQ3aen7FOjV1AkV6mrORpm/fnlmauYv7xWI+nmH4Bmmo5veL9degvXekTZb
XFnTCRUV7avd2iefsQPs9Cxc+WGfP2YBFOqaurWrGgUqC5C9naOwqitrg2pA9HLERlAiSd7/5ukZ
//WzISVEfG5UppScBn+5lvi4DQC5kCJg9LH9F3Lng9Q7ao0GX093KixvpLKdshDPyrU+osFNfngx
5A236LltNRSvNZZzwdI47uayxjQjdlFWeXox7cxf6jHaXERsUNPH/KwaSFylm2drw5/uAYmUPLGt
bdlgeBMwdx8JalVEbWZ/pa6Pd9e/tiM+qh+lYdkXjRDeTaV5fzZCb/3zq8Rv3i0vG0+qsQlgMhM6
VPObbkdYynSEKtL9HcQFXGrSaPDgBZ1c9q6P0lmFCH/9kBEvGOFTzBkQV7nvRljectOYfgQUuMY9
HCjEmtvQZ9C85sjZ0Oeg/pwRTgIdQLEIKJ1Trrmt7LZkJYBCxySJvqfesmd3VHnKhM6DW0cr7hxi
jcj0WcTtg3A1x3vgPcnXUVITxul7jJotXr7IS92bn4CNoK0Xz4i2DQnSX8u08K9BiWsFG/DOy2vF
cTRSJ43bt+ZneIaga50kazc+Gw51pj0520oT6waTcVE67gqzTbsu55dHx/G4miKKZ+pMyuemNW8a
GdO7Rwfb0hAtXT7cPKrW4jNY6U93LS444OP+eywSZT86c6rcc0l0Ww3aaF7Hjxr43zt9t+62c3P6
EftR3cCvcvACoxeFuMkEDrOTxLdwQ7DA/xkgYEcHwSjv4BhNfUCvqA9RXzu7v77E3fkT9ufVEhcu
hwQ+ZIBqKXj482qJr5c2IQ27ZmxZT2EVbuuKAQ9cuXJbBFXCEMq8gtuaG98smrhEwDvl1d5p8uSP
XpjliooLgH6xdYzVVB7ssORejiNkKWyrnM0qidoryukmH7yc4baPRTuKm8W54JZF9VXGQ/ZmCOLb
oq/ZDviEMKImXTs/5xKdry0VKfLVmA3j48+HLAGQprL6QucXHY5lc7Dczj2mbV5uO+I1C/Y+rLfT
d8o4rYcuSvPHLgS0zAQ2WNfjF/gr6iFtunAzsEVa9wHjhJqeM4fi8ZcxBuBAifLCjKW7qwatP+hK
9gcvdl9wZJN4S716l7t6BojOzNZmn3ExuplFA3tq4fnukVmGPt0FgW+uqrFtv3auXAmRGS++kRs7
Xbi4kuf/brX1Nqp1G7iZXe7DBkzYX7+znP/m9+5P7y2ASXQnCkCE/S9WL2NQXug7rF69JJzWmZgp
NJJUeSLWim0SezbMo5hI6cGOEcij2gxeGzqAWN/AlzqkBvPC2P98UOFAtxF3ymUlxkviT/5hAA55
iBFsXb94tOqiWg25z3RKssRFXpExbgyyk52mayR6lByXfbFXVsmzTOxhk2UOO6zL2GblISLy+ZAF
snoZHVznQVFs4tFQlE16yaakL2xt5tOM5ckNqKrUWzbq4MuC0tqm5+YmySYQPDN3P7/6+aCsICOI
wgbOZ7lCmHf1bVym4skP2aKbiekvC3TkdQUmeEEEOTvGlp0dW99plq2k7S0n0EyqtN3rZiGXFkOw
urUx8ibV12Yc7EXQl+W+1Z3uGCJSE8TpjJtk87yAEO295oP7AYNw+D5TX21qh15DbMeHMsGRmcrB
eLWnhv6gpmaPRRxRWUIDLlWNix6Uz3PufNM6hjxEZRunnB6rmIsp8Tx/B6DIPtiajPdRVeAELZMN
BnJ9a0aQ7NIQixBA5emxrTN9o0dso+2srFZhFUDam5OD9Bwv/bgBFQteK7INwcwnxAsy/0wUr0Au
1KEs7WhNDsPcmNKApC5bd4t4CnEOyzm0jEAuOkthRqHh7+7b7ang8MToEqRcE+8yfMA7z62ZKqd4
UbQwik5VT0omcRoKtLHUddRj6CU93Zzx5V4rJKmkxkkOYjQmaiEnuXWSGAJkia+EOTvYM+x1B+JE
B7MSw4W7E+C5IX6vC8L6XPbdK8nhD81vb5BlX0KPjHmbKbXzG9+me9fVD41K5eHnz0oT7/qUieZV
O+NxDy68BdA3CDmMgGdf6V23jiM7AgoKKvmIpryGluNdIKtBqG3yQwzLaCyS8lBTXDnMHurmZGRF
v9Fy9WOCxH3q6xYaaE4sBy8AjRV98BFigZ4q43sUVF+Dg9EE0A3bgQZ2bzBRV0O5ibSsW9JzkC64
3Ql3uLKN4HTHSBYsIIrNnf1/fuE2vTTy8WbUY/HN8QuUxXpS1zIW4TF0sF7+/AUJXMUpoP7bxk1X
mNahWYB7ikpzBUKn2WKUynsPClCuLloReBDVGhe/QUISWgc3CJMMo5aaRhhxqbMN1EQ/lubrd91n
dj1Wk7HSMcMg+05iA+M5W2ta7/MCpC5ZH5XrmzSw4nWncn9pWj3JCQTji8bhrhm76cdEnLISvf/k
d0IA8cMFY7caWY+ibPkIuD2VvvSh6fr55xdpJyHx5hGVWRaQki5KrF0/9/gkeX7t2SSfk0Ex0lae
s6hNk6ZrmQks7bT/Ccbb+5YJfC0Kewu2e0YcDN0eYjid982oo83axO6EW2zLsO7YOgfpeZBgmH2f
K9OMHZtNQXPLAyPZ4jJ9YL/ZbkVZ4TdCaOCcnsM9K1Bpe0wvn6SL69ZdDfAad2U2voVD4pw4FUHn
CuZyinpTJqr6suavmxyTXD6TcTIOw/95SHvUpIbp7VIIWpEQfx6NOG8uppG/0LudvdusLzTBtT75
FezCKjaqA87RHRgw7cRVAn5ZJy3BJp2FtiotuAbAB9EXGu+YFM5XEcEjwGgwrhtAz7vIsS5TAkaw
CrqcASwNnjgDUPGpS8XQxc5tcmuY6SG3UYpANOG0+8GpDmFlRFs3cT5/vgelhTrh8R4vS5UFVPZl
24Rjy+C4b6LUxkWgqmA19PKThNB4qAPY3rV86dAt98P80KQR6VI8gQ/gCrxtlI/WhiAgvW+9Q2Fb
kuFstx3itUm843OqMzVW1s4s255TtjOAbaOHjMD5S+8RrnTIjO36pqzfiFauo9F9jBVbZugDxqub
F/e0blkXTOMVMFzAVg7sd0LOMcAS3clevJCMPttgDC5EDyK2tMO1gWXJvCI444nwl12tV8+hN+1J
ZRVwzoQEDqiKsz4/WAmDalW+Cr+Tr/6kTpwrwOuRrmLoX4KcsicoGOaHCSvkXRTtxeGOfOl/Hvlj
o1hCJVzojdcdAatXKw2K8wraRM+EgQC9WyY37gUgyHV7UUt/ANScYSiqO3BKvVglpd7snMhGS8K6
qRe6upuBfoq1xL/ZhmJGgGq2duAxHrhtALRKSUtMXpNtwj7cjZblXUc7PCW6Gy4pjWHSM2liQT55
JCWe/shrTJVmQYdtiPjp02BzaPvkVWqweR5mXOoxGEfA/kPzZs8gqKgz3shTLnWvLdaWgj2WV1Z4
84PS50xX+gA9Z+BNHfvbVsHiN2QQbDOKqk/NOI8vWhvOFPqdm1VyGcxFkToIEGjC7p4jY79zcocF
qiRP4rkRWIax2UvXziFxNZgjY+csRZetumH0AUx2zbqxyEN65UsZWeXXSKtuA1aRbe5RQOs0Gqn8
Aq9hrbUHj2A0qwM9uIUeEVy0tR2NAYi+KqwWGuPfvKmq+zjfpm04FfHwGgaO+54YzbOMqpIDGK2p
Np+XFHj6YWxVfWLc+IBayRgmalxitJRwoTMSDK0dcTaB6J44yWL6GMbrZGY+rX8BDMMciGaVEhTM
dFp4ihDUfBi216ZwvL1mlDrvhNy0ylQvRvkeubFxrzvKQLXCs28i8kBROC1hFw31CBc+oYjJPYeW
RyiXz+U31RFuDajmFv3UoyfkiDZ5HD7bvn7FuAKFKe3jdTpGMa9ICT/fpr5hHCrzyAj8KYooD03Y
5HeEewrcczVMkCGL9gYr90dpQuB2yOkPNsXNgvLXg12P65YWwmMAkOzaKVO71OaNa1C+IdaUy9Rh
PwEA4OqRuryY5aNj5Ht4cmJjwxByOgzjZZst5SQIhuRh9pXT105vGDCCAqH9tJ3KvTcE31ODFL9R
D9lWUapCjmeML1Q9QlpkHTiFejDcHbc/Va7Nprwo0yVHAyjiCtqhiop0jUIyY0aZepoj75CgXGo7
5OFwyvLvPaSxopkDXGYLI1LM7LuG4gBudU60B3894IeZTQIm/merTkdkDA6CVpilZ87xw6v9pZqc
8tVFcjnj6Fu5frvv8ViHK602OpI/pI4Nz/5hl3pxTguPy0E9Bl6rH/75QKeNv21YoGKXKGWlo6SV
oqUD2s6PhYmzoch6b+vr+fdEH3y2Tnl6TNzqKz7NGuOt1p2NpvtiW6jBlamlXFhptukdw7j+fHA1
d29GqcuBB8ZQNXxVoybPoFi8S9yGH4PUp7XTJz57R31LKszcG1xXCyLkZ+CIFLPxMb4lArR75Lff
tEzVW6vWsKQn45XQzHfdhH8G4kDti0KpLXUmBAMVER1vLLMnoVTlY3/pjlj64NUPrb3JKjc7khIx
T5oOmiscvOncWBSMFsyLTo0GBEhiq/Ksep0XhX0kFRPfMiGhN/1w9ZAJJ+d6uL3oxlcU/mIjOltj
jiqNQ0w7JlOn/Guoc87VkL5mAYGYj3L9bYCBaUt+pVzGfXIdNcXzkUl7cqameQTzjgeQF7PvSTxb
MEr1xg0u3M9IQ9Fz0HhW9hFWhBOiqVgN2ciH11Xq2qrBOoTKPsHRw3hm6m/uQMPx0OjdPukag4xs
QCOhBjtn7UxoBxj7m+tQxMQqHZyb8fcJyxrMTyIeoqWvI2myYk9+LvwCnjqIJ8xomLymoegQengZ
nE85Vt4FbCIksmIaMEy5w9HAKa7bY7GlmAw8DOLRVnbfG3OyznqdrWOSbItYAk1DuuNe4oT2e0y2
2CN9z5DoS1ToYmmUvb4kiUcUAovc9efDPHzx9aw5UqzuETE3jpg760tpmsWl22lu4a85pd3bqpxe
rGlHoqFa9RVbmYpe372uGfq+nn9Wl3SpCuUARx2zTRun1bUM7fL3h7CKD3EDM4PqF7gHJT2jSgfK
MHVEPdLuWg42aM+6bHfGYL9HtZO8ef3LFOQAiohkrgObM3qbBuVqMA1/HyQq2VYe37CFio4TGUC+
YeIRq4JnVXXUF+RVe6N/Wj4UNa6MvJu8FXADqMyNC09l0FPOJnm6riuRrYdavyezyDEJ80tYYFBq
TDdaO00Ynrwcr5/k7lDFg3EEJkO9vEkTJRvxr5rJYXCpSHS9ZjRVrJtBJJC5+LK36DvHIG6dm64i
GFwET4GjuCMEegHqDmxGZKv+WKTpuwfUqbYz9VwmXczEsjRnNJNaU23BxwCnbL2PsuAxln0NiMVO
L+Nl6BL3EKWOcxgh1zlx625qrfrI0uizDn3OKUmCLdCbsZVs/JeVdBcDaZ5TgbIAqUmwPzQLjCDI
CmxkBIAXk/B2jE15xfnNWyZRaDz2CLnLqcytJ11q78LmVmNj3W5Fmm5wGAQrWKzl8ucWym3C7zKM
862DeW8ZjGa+xsPu3Su0IeBT6qXCj33ljb04ulQvGXOnUzVwIPz5iwx3PIdcSjBY4tUcq3ta2dFr
FlPBmcSzg1K4+xpK2aofiZHbtgV4YwSM19bhR1cTaexT6CRxnKFYePKoJk2/MEEL96SlqPhrYfQb
OoegKeqtfUMLArLwNG6yJN3zLdWxjKfuSeU2yz+2zI3pp/UlDad6i5mcXkm030NkjMEqykTy1tTk
VyH9NDF6MuoyPGxncL5XVhSDHLAwOLfxk9lD/uimPFrXuYttjf7oa2d07tUq8nhvl/x+bexAXOWK
+Bo2t87tnEVHAeaO/D7qZ/UZx/4htGO5drzGuvkdDLJCgPrvwsTY/3yoG7/DURruIJz4N0oWDlB5
DyFD/T3v8FvINHE7DXMYssPB+oCPd9Ej2+E+7ypG8TiZOystLj163M8hFjIL9dIK3pFsfVZ7Dd0i
BTw7xQhjSQkcyHPC7h6EbXdX2YCNr91R8RC/SNUaC6UCY6FDxVtSJ549VUCLPEvVr2Xst8cK6h2N
m6uuV9aPOFm5SRv9QK6FbBGk9h1z9EhDesKJniiZJ5oDvCN9OyYZCCX/h+O72qUzrewRC1MXZcBn
EkDdXouNwDabG0s+AROT6/XW5CRj8pY/eOwEiDMfEVDMD66B1z8gNruzgwHDvPRrIiQ6mwL3K6p9
eBniNN7AkilXdZTDLGkdte+1aVi7lYxuItUfe7Lzr1mTsf+mNvEYCOoVC1ukG2Xhw7d9ZdNnoDXM
ibJwG2vjsz4pcwOYTQtA3EXcQVrLPHgWXK1YI7EmJs8jdulGq3TeY4ddc9dIahgjHl5rfoCMk7MV
TM1nvXLGN5cPHgLHlF+HnANFUcnxaxTH3y2w/wZ/xINnAMdToaZOaZQfdUjqoA1dHkTxKXRVbAyP
u6Iq1mbbVKcGAAECX7co61DfOL5lHUB+xasyGr9nyFEbvxD9zSdDrxdpiSFNtWesIe3ZdrT2jDAx
La3eTE+DF3N4DZrhafSKR60zn9TYm1fb09unOrGXMtOm16rnfFgoOA6NEZHSCeJj3AjOIHnLFT2c
o7oThyzkjsx+7Guvdc7R0hxghK74wiug37G7hq3XQzblg2zqfXgJS4d6VqxnVS4y6gqyLRX2mG17
dVAotZ/JrHhTMBQSQ3geyF/XqC/aQIGPNgV0sMqsODNBLc6I4rxWHscthLE+n22mQqoNjSMJ2Edd
ghTXmmXCCrCvQmN8KyPssUCIn8Lx3AVDcY5V2p1o3YILktGwDQuZpEh0FfotaVLrjg8opSnd3lWu
jgm6CzbGPLlW+GIeZMs4o89y51Ljur40souxfBGi44JWfPzfGovwJRF5jklWelaEtvZulbwLPa7J
EtntmpR8wufha9MW1vMQJOuw0jHb0bwW8sKurFnExCHyVKa9c43x+0DR5zVxUIFJ8oAZQ2ADlgK+
eAVIGgYBtvZdScco7YcuimTF7a3AHzt/VfTpR53X9XL2NK3IobqvIb+V1Neg2F+aFeSnoqHbQNNP
nuYMr/xRCc5cV0yKjLNfA+tFfTLnoGUi4YKgK5AW0hrrDkM5P6hcgYEAv4qzyBSLUNOmHXTL+Fj7
pEQnfRgI4TxYo8o+7E7TiMSY1snM0rdQMvbwprrl9FmZ9EMqBJUqd9qTzLruVJRjsY/aEQdg67IZ
pYm3qEe16pnoUidXGKvUsILd/OqVXm4jlfASNqP7rmlD8gRaAEKFY96aIkbF/flBmR/IH3ErCHqb
1Ac66VAUP6RLusdQRfYs3SFdh2b44THy2+ZyKrZD735kehU+9GHrvrlVAX5Pgxro1MRFXDs6W1RK
k1bGzh6bxOb8JGH1H0xcMRXpAo/bw6mFwfhKcP+BO+5KBV/9th/PNX4coFODeRB8Qzfu+7PFfHbl
yyVzBBKjge1inIYJdHLNfp06I/vFiLNx90oFbXNgWtMcfv4sHvL4AKJfZzXnAoKmMGRdcp1yTbv1
pU8ryBieNcNhhzsojR0iDXEc8KsTOFd1RN4gRKyToMzUkysi8WgPkU0dRkFFZ0CZgI3UuiEEVGyl
4N3X9dB+MpgZM7ucrsIarSe4vWzyqYMqsKDdeQNfdHhPLx1+7ocoeQi8wvqeq8Rkhx0aZ5AG+zHx
fEwobvFiDEyTmyBt5xtsvYBL4h+KDmqv735nS6c9WbiQ1oFb5/sipj0CAgWKhTSyteSsyBXhYPQY
WhJZrvaEs3bEoalEz2Y/IzKi7P9F0nktR4oEUfSLiMCb13a0Vbe8eSEkjYQvPAV8/Z7SRuxq1TOz
I4mGqqzMe8+1uMWk073qy1uPs08HonkhDiS6b3BP39IWRoaXa/dBHH+Rz5Ec3WSOrmR0vZS2pNrP
6Iet6hmpACj8Cxk/MWVCoq2twIvCfk6g2pJ6gFUYrBrkW0BHA78kx1cyvF/GNNPPCe2Zp5So3Xga
W2xn9fLWegJucJTqT0Xhor4bmun095LMNXeDEyAPUxVsZqbYe7TBhPWTzCHL5zpVfdm/D4UdAXOy
QPHNFcrVuSuxBsWEdxfcDXt/sWcK1vajoGMW2lURP8cRnZ/BqtjGmyZ0KqfjpKJ6zgGhkzDfOIrH
1XiTZSfITDEokHXf3xuZrHaRH+y7zJkfpJnsUc3YW9AW+fsyjggI4GxEo50f83SUYZLBQCka27/F
ug5HYKIhldkBlpPFC4F05niUq/JBekG9Bgwa7IueJhSDnW081s2pp0aJqnhjFll17mxlNMASEDLh
nG8dPdGVacxPOUTeR6qbrUMpuki7PRctuRcw3HFSAu1/aAq/P3cs/JZcDq6XaXdlOuTnyTHfys7r
z7mcaRbJj78XQSNfl2ncLyNo9L8Pmg1iG6Bic2Q0damIm3i3E/slysVtKCJiLStYuRNN0ImYtcz3
n6MyASwhwSm3bptA7bTNcZ8FZBSwZTAi1bTgWMwdMD1qmEq45UssLWtt1gASJDXCRbraG9yta1pZ
6b84Wa7z1H04FolwVeb8VjQlzpyU7HWwxNGL5f/6s8Zto01DesChSreuSAlDMGz3AbkTLj7LnI7u
hJSpH5rl0NhepOLknEfOQu6mG2e5C8Dh+VXxAO+ufVxaRwUhgSnJO7951HMbyo5eeYzdxE5IOZ4t
VVynJkcZDMR8xq/HMVD9SM36O7eJQznheXWUBsCvaKq63kPuZt11jseKATF/Hi5qQHwKtq8ZovG+
x/NznOZ2OSWWCGikBPqq58JTyKAJ8NqeoWTVHZOFRrTpsfFkfvW6gODephY3ygBY6tz3tn5udc/Z
i7pBgNCveuoJyuD2GLmcuLqyKO6s5mPMFkyUg/fR2G7y6KiCAfQNJetABI0j82BT1vQQGz92j38f
nD4nWLUh6Onv/xgRr3cVnOzJBC/I1p8Ttnnu4jLYsPG8NdAswn4qOOIVgXMcYlVtAwAkx+LOKxD8
cFTE/zon1d1QeeZF8/5vYxe4WTS3sC6R1Wv3pk4yBkZ/91AyawMw4Mxrzv/1mjKjvk9z68BYaPnS
BK7ozLPdq7Cc9BwvhME1TMJxdfcTrTlbf0BOByKMM9HOG37o2s/HTGJTgkowh44QhwF0Oqqt7GJo
XnZKtPlmkXqxHYj02mulP7wP+kWRealwUL2nbVDsdUF5lKGRuTFWX85NqV+sJI3DMkIyTH7KcEv8
Ev4FE+hxSrOj4dExb7xHqxwBw5Qz02nOxWctNljGTASidlWxAvbglWAr5hAzMAnn5lOpGd5n4Hqn
qMPLtcKeSnXWvJcDIirBU9lyYxx7sy+LPUVtv15Kbzm63oxhGA/SuvNlTJ+/pc7VprNLA3JXcfI4
1mPdMVtoYJVBVwkHQR5ORy/92uec87Sc1kY3GDdUoOlO0/sIPLLzDGvDek2IxF7pM15XrtFPr7Jv
JsO+xnq9Hxznzc46ucclRWp8VLJs6jM8t0iMbOJVRfzfeNGzaliVs/f4t3X4nL3XSQzpl7PU0SLA
iB4SoSqkzwf7bIqSTUkL9m62jScj7ofD36uoNV8zlvpzDD2bA0Scv/3/2ew+GaBIboGPVhEARx4u
sUcOk2zCMQkyFvs6+TfkNl+tn45MZcSGiY24sWaT2DIz97Y6EQ5qRpUI0JheiVSN9wqKyHjw/OE8
MDd/MQwrwRhtgbfwGD02pcU030NeaPdM+oKMZyLPyQWycmMr6eDTiqq/WohQRyeyq1tjHP/am5bn
VOekt5l4V85LFFgvuWFB5TMR2TRc10WcPRm4d+NU6VdBfXytc889FU569DKexKEX+qkoUrAtYOJe
CqeB85+lEfQdAuE4/lANL12IOkIPJ37MXUDM8VVAkgMtazwIaZu3ommj56x+oCZytnWdIMSwsvSO
kr4PO0Ue/ntZxSiHet23QwMc1iPL0+8kEOkFRrKABAOX5Q/Z+B7xbs1RsXw1i7uQ4JaLO6tr7LUd
EZO6mMQKY5vjSEm40i1id9ikjZncdXF/xUVPMzODHuS5/c3z5ik0+xQ7T2Wq9DaFuIojWKXqg2MK
+5zqcRuKmbytaYj2E3iFtcuJKSQ4OXt14g5xcEoj8O9lA4VdpRRl2vjYQ2/8Jn/7VQa6XOexhwte
leNps/QfshYUWq1C9/nlzYumd4bv0bFsKnHxkSm4Szffw6yf720asbVL4R4EHV49pBhF4ZVhgSZo
wyJJMJC35OdAfUjLUt9GrQbtdCG3tK8vbsaYV8bDwQ08Xv19qCFEVVgu113vNbeA9gwBQBAjklHe
RYW3tQ1P4mi3hp05O822bwzzYS4WaHQeZ8VKBASECd340OPquVkItyTv6tsV5XTJ0HtslLfdLIb6
ycYlHul9c/17NdQCMQWY47W0/fm4mAQ59ObASNwmWzBFSLazl9k9/n0o4v6N0LXkOMoURZk5L2Hs
JehZwauhwSmJrRl6YEak9KQPdgm8K+qXk7TqkyfLZ1JT6dfSQ7+OKZM3rRARUA0o1lCplJVYJ3IJ
mkDT1fOjCBb/cWE4urI5cx+QMfiPTPasfdpjo2rjep8lvnU2FnN8tBbUBbZwf5Z+NPZjqmlMlwtW
LgjbjIT74kUryPZC3DJ8MWU6VD3gITEVTBOpwfJZJJe/z/4+4MqOL5xUnkc8ETvhjDudrFL+PqJ/
cv3BB6OSQASowj5L4p8hzx+tgRLDN2wyJiI1vcvq8SQQjmSpW/KU8+rv14uIRBcQlf4a2Kh4SDhj
7rUW3PHoiEtsEgEiNaE/TLPHIGBw6qcCPtM6yuwhFMIMaCt68iHiqqSlaZzjRMqHkcfPJd9QNEIj
FhDuDNkihTfWP55XbvRMg688d/6Z/hwqOD2273PIePsFF2O49Ay/B3mXxL0MRwvQ21KX8ZV8ACA0
3TKiefchicJvNyF+HbseQN68zNqZtK9uV7sF9IGoBjJSMrTYMRT7BzZtXGmRn+wLo2hOtPSZqfRa
RWsOgMXg9dhw62U4Q7AdqBNMfWtN6BOj1t6VI/ZBOA/EpGqKY9HCdcLyWrWsDPa0ojPn7Pwuau4K
I3pCh1BfLclKZ7d0UWQyvbW9Px7/7izm84cy4RueEx4z0joKJDLqU45rgCp0LxA4ySxu7zp9c7lZ
96BnokvpkR0G4B3ruLo/aZYPofPYnCqbzL/eoJm0togB2P+9XgIm4tJm0i51jXXPrueXvLeffCwl
x3icGWnNfX7Brc35aEQM3aisKuGGSe3jdiPORlfeZ8+AhAouwgn2DcP/HGLtiLZmVTvjQ8COiNp2
rfUhQwhaCPkhF8lDPpXXGMOFHzOZJWVsDKJViVKtmY1QX/JtDnwzx81Qzd52bF+7iUbCmbH8bdK1
rxJ1RVbqHO1G52x0bzkDmRkQfzL1ByQcBLEc3ZEQbbQqqxTLeV3NMGDHN7Q5R1g/5ABcgXRuhvnD
psEraudQ2NraH08+wWHuW6q864i4fRIy8vxYD8Fdvwx7aWC3dPsffsRNCtPHj07xciC5oDI+rN68
MQJkwUm2Bv3LWcSnoHq3BVDCmJ5JQKclaTYe6JlUHqHX05n4ii5Lu8/rZWcA0hsKcoQE+iyawm30
4iBXZRI5cyUSMFfxYxV61GgLx48GQzvSKk7eEJDp/4+L99g1Xx0wbgwatAVwbwZD2I3fTjsfvUNq
lKFvsPyW8Q7I5iqa9BVwwY1mBjf/H6QSYnXokj0v6bNuvONe2Hcw7IIDrPq1XmohMrl1Ku85s3vD
cvTtb/FZzjby/stQik0OvbWcj8Tz5lZPnny/Jq6XaSzhpzAv9PasowVwH2ZyFjybSJKh3wT142LO
m0TjrIoK1GJc3Tv1JdbKtdCWsJcaFStoRaqGyR2OHkzBAErAhEZs0ed10jPZLmgBD6je9Lrazo23
X6Bss3EAz7LXfZ6fHIUJhq5Xt7siIQgmeo0Mk0kQ6s2OQ/wpyVj3+NGtKibPKj0UCoZCbklbAvkh
kReHT7bNiCrM6qcUckalks3yLDowyfWN7oKzk6gHF654RoBiltD5dNHaTcUBBZMWuB9Mqs8Wjglr
BLlCX+xTH/1tA/278aNNgJHVBUvlck5ZaSnJzan1E0dwnTHmGRMplwlQnr07UBA6o/9sTtVhrvNb
qZlbP0vx+fGESbb8/CfnYUEKdUfnbWemJscyqEqKWWUdhvmLML3QCOLrIuILGfSfUs/CPAVUpDNp
iS/x0ocFDhUgG5GT78siM9YN58p47A75gKQ7BZ7OFa3m7N1lT5uWH1RiT7oPn3mwHlqyWtD3fIqR
jaWanoogNu94N7aL+ZUAQkOttCJLFmzBcIdWZ5NO9s3vwVekHfzcicQ1sRpy7Y79odp1bOxCqw41
zPBqRqSKLEBa2YaIgR1SFoDJTkH2bHRMPNxZEe04gLvk++ydOTmS1wj2PN1mPge0vlvPUfU4ufUh
hZVXotfJIkKdadDl8aUBMdOgbXOTHDFpdgSQvR5HHIlBFRxRF5YTKxYq7CP2g1BnAEHHk5w8ZumM
V04lKDrIR80vMGqHb8H6EDV81Wi6pGl8zjTwdAlhsDqtaWe5t5Fre67krmeJFEEcMskkyyM5VGww
ttwz1TviM9kZrUCANRPk6ahgLGfv1j6u5yP/aO5nXTyNgQxFY96MDdUBmXEYkkE2dDGIVSf5rboI
2RUErtJDQldwyUicspwLGsN2hdDxkX5FrEEtT6ntjYl+U09qg+MdC6t8qhckH0SaTjxa6IVXhYZL
tMkSCGWkrAj5msbuaoAE7XYUGyaYoIWbqyDns6HBSdbUetFxYRfG2xjHYcooS9dqxijjyZq9f4Wu
bfzpfXI+q1aASoVpU/JYmoQNoh34jaN5N5ZyM2jaiUfwyohzndY/NItQpRlhgAM/Sl9hz9srmOgA
tavv3PpQMV8mAI1xqK8pIUcUWsFJUZZtM/6gu7GOLZeVCXIOeRDdboTWsemHiGEX/bqGlZjbNhU7
I6D1PcKEhIVRi/YLfr3cj0t7lkgloL0TEmjS5WX4AkuYZReEhtltk0RcQN4dLcgcXtTuhSO2sjM3
lll+SVYgtN9hB05ytPDX2hqxp+mBtTg3mrc54uTGScGus7MGTTNgTA2h/hZXzdnIxHMrxluJ1I7H
/5wazs0CB9KaAHkmY7OIiZ4WyXKe/lPYXphnjzFQ+D5KaNdA1YjytRMFp3yc94NlvuR5SyAEgujp
igrRb/xfqQehNzE+7cj2cJ2QOKh2jc91NVRMlfIJIpJj3GweosaoD0slflu+Y/T0K+HEj3Epf+uJ
JJMaXApZOF+4lSvQoUrhI8yjFQcPi4FwNUmB0wBoATTA1r1a7OjQ0gIED7GpLLJZup5ptPY+eAWr
IuMBKCf7FPKS347H+ScuSzowX819FhUvbppSTrF+GSlAyP4Y1SWVKA2AEsQR6CdCYlinNbRbXnVo
QALZiXVeIFAnyV0Zu2s/kSivi6eAfAFnyA8ib8JM184V4blZBoEYgvKualmfrNw9svjek/uGE0VB
NPMtna0fzoLH2dB3tea/jHr7iVYwr5hbRDvCFn8B6Z5rYJOOF++c2b3voXk6y7QvrGkHTGM7J/Vd
52t0MQi1C/pmLeZ/jtlv7Oh3Bu3iw7lMy+ACMS1Me2cnvebqJsFjnVW7Cr1kDzIUeh2JXQ9Gbe4j
1L0wEkqUCy2mQXNFvsizPmPiru5Kl6YH8R0eNN1CI4EDh4aM0OXO3sOkxUj7pi2hdRSxQzkyEJgf
5WK8wyX0Mc/Y1wYSD7+fUElEoDPFoajAsPq1Oe1NZjyh0Z3iQYXsphS0JZM2AG93CR3KTlv4dmFD
knQc1TKscsYbGbEneYoMB+lt/dWjh6STtnXwGuBhMp1lVzuwEyKCTMicODigWDnU5Wts4pc489Zm
8QUPbTvkEeyp4Fibz6klVxGm0zaG6l16rwn1p+AJatlR6uFFmJQ2sX5oNSLGmmQXOPqu61p8DGRZ
puPVJR9jQkEzeEQUk7eGYBiRdIqSt9s5jVy39IXJd11pufjowV+tTC37be2IjTbYyxozUn7RnZbw
OTpaCVFe40Phpw/EQZwInoLMx4aHtx6JVYIfcuzTiz7Ej7aNroX9fOh6G5+L/1NklCEGXTKAE2Qu
mGg2iJX5nbz6OV6cdDu09XzokKtAhJWfcuRdXph/MV/z0JUNuCweUl8c58GkmSXWcUKFFPV1Efbg
8GYNJhDDBQSEFkVowkga78WK4WJy8bzqVC7NXRk1/3JsADB6q2uupfeQ3KB2FST4okYYBMB4MjUY
sND2FURs5l0fr32d87LkE5Q9/yq7eixRba8kE714AlWYTAq2UnMcAYOZgJSdZwAkMmXsbXudcnT/
uq1/5w36L9qrCvuoAbxgKli9ZtDz5snoETFU+tsQxM/A1970yX8EMg4cGOEW98uksUD12PE304xM
q3KuWQG/g/SbCU+2OPvIFtcVyRSo4+nT9/BG2vwfWvJ4/dLR/lKar3+GC+NoIjaWSmiTGjh1ZrId
03Km/9ta6RruRoPKm4NnYiZrnlpnLgia9TUGelA6CSAJBS5JpvwG7cxZ2yKRBqxiwPPFLLN10Zua
lSUxRYHob1p+tW2/vBKNu0ZogGlly0YvOVAWsbt1guAQu/1vjbqBHgkFkD3F2ZFR3ETSeq1SMy1j
pNCV7ZtbPHujhkpqRtVdsh/JpO7XntShIIP/d2b/laAWDcFgC3SrPc81idepZXXrnuoLCQfEYD9i
Dqczz8rmaYtJMlttG90MA1FSzs+BC18RejcZtRuryF/UKNlaCEhjIvw+0QUPEce/FXyxWn0PZrzc
HMlJ2ZHwaBKiCfJlHIDHMFDXVp3IPgTtl5UnCHGi0p0X51Of24MF3OxvEJcisqsXx0CMzAw//YAJ
St5kA3+2lMbL3M4XEhEQAxJiAjCejLRJbtqRoBNTONZ60fqvCm0+HEF3Ovl9+pxH8fXv/2BiTKyY
drLj8li55ecQy4dmns9VZnMypFWXxr6CSiqpg4FmJ239Ny1qdx3TMwKwWAJ157cmX4dlbj8U0wHh
BiVW5JxwvHj0ZMkBseQbMNuZnq3x5GHx4bdnn4GV/TxMHhIyk/C+xLAp3TR3X1XTOqJIWts07dZ6
bgAQip9Uv27lGkQNpQxrh77910gHDjMC8EOBYip1rJNvzPemeNKnflnpaUMeu/+tE+izKoKbSdRe
4U2YjbFdrDUabGNfHr0B6w5u+XJlMBYlAxkXBkDqtPau84jVfRwempFIVRk4xRqzHDPWSzbgNUxb
HuyafklDn7fPyoNdRZQG8yvoa29dTKRktnpyAZ6qKpEC0hjBpQBEVqUufsaZDKGsnH4r96s2jXol
HdJwWqv/5wGbpPdWM/7ogHoViu7FUOcjV7wvQ5G/dBBgmmKBRZ71NQMHy4CEZYoWRqR2fCyuHhAx
W9HEhOKK5QolhgAEgUiwKkCPke1FhQmMrLLEPcOnBsqY/RFn3AOKWzYqgpmjWGZo5kfFNotYAEpF
O9MU98ySw2dW/ehFLYkcp/FQKUZag/eO8Qnu+vlYKYrazMDCV1w1TRHWNFBrs2KuwRLwFINN8oiR
r7XKFZ2NrgsHcYdtXYBuy8zmtQ4o3qwIqhvmojAC81aCe2Nujnto/KYOmdbLV6uocIbiw+Gr/9L1
H50ARKVTsVTwXbnSG38vC+iijsB60wCcywHP+QDoekWiw3S4t2YqC2SfxHkv1nWwUWuR1QnErrhP
Adph0meJMUB+x+0TyNX3MR1eAvt+BITXuuVbnsfoQ8YRj62KCEzA5knweZni6DGevnmKrCdB7JWg
9hqQe1pKn10x+ComOAxs9HPfwOfD1nOt1b+K3Gcqhp/AGU+gE9pT8ekoyl+meH9Bxpo858g9FAsQ
qshtAA6If+pq0NAlB5y9xM5hfq6SRN5JQEsNcEHiUA4zIgAN6KBimctguBAldoz05uD4qAo8++b0
BFTGxT7VxGugKIYuOENjwvEBkCCTn2aPFwb6EqZouN3KXKJ4iD1gxEUREuksrIgIaKEvDh9pmV6E
yTAEqCKrJNEMYBaF4i26gBcdRWAco/dEERkRpKhkYyiNAbhGktb3bmPfcjHzgAN0bBXYcf6WYB4d
cI9yvK+BP0417o7MfUyAQuZoyjTneQQVmVnGd4RJQIKQ9EBJYhS/LyfFlmxaJrMt/gZqCGt6Tg39
KSPXxIyWB/xU5wRj4mrSuUf8jLe6BmHZgbKsFdNSyzioCuJApWLpqxyMjk194tgt4YyQLU4frNbZ
jemqu6n9gKvlKweimSuaJn53SZJmcRCKtJkq5maTfruKwRkvELrrqX9xq+6qBxBdfbd6M6rldUwu
fek+lFSJ+C404J6Vonyqn6ghamjTpfE/24BnXyUGNjLphgCBsCwZ2qOhuKEAYmiZdm8ce1CVgZ6j
4Ig3OrDRXlFHgdgwVmrvdHCkaTe8qf9S4b5ozUBPie6Z4z66YEwHhTNlfhmBN52s8UOIDFkdKbme
hoZESm1jQgsfQaMGZfGrse+3JWjKNho2k6Ko/v0McYlVs+rvY8SUxPqa9nSRI3tUpK4zh6THuNUO
NohWX+qX3soOczxx8ii/WgoGHaRrBNq1BfHaKtZrrqivpeK/opkHUs3eSZOsSuWTVlbfFu8s5nVH
8WP7HBQbm9ajDVrW+mPMqnvaV9xZVwzHnjRLdkZ77ZgccCx97zf3aa9Fa6KcfhhAHANQthrSGx+0
rZs239QbtJGWX/WQdxRegHCtlgJpVmxckXK6Kr7kGF+kb3yPWQpDt2/QTw2cExEKNF04ceSicAK7
69s0rAHx1txvaSO+DAC9KAju4cTshp5mFgDfKiJJsKhOMFzTxRjWGKDQ2WTJUwNzWevsb/U96oL4
pzT6FCCCIQp9eyCDXcUOnhRFeFY84QKwcGkNGwPQ8KCIw6NiDy/UrizE+T/f24LjPTu8XXY0vXW2
e+QNvcN1e7DGWKzTIaK0klCnLX3DIx6i6D4uC0APRUJ27c4gucAiZTum35TzxicFB+LY/ujsfm3V
2GVGcyAn1wsujrqlFXV5aE0U4vll8n3GzOMqJsY4FBomBEsSFENSAGc35zrl7a+BmwxXrflmTszO
FO+5BfzcKQI0EPhpDZLhDfUCjUAw0Ra46MnB9GDgD16TbLzB5D3vkFNNa2q904h4lhnd2XTBTysO
NS7oeyuhdzzqMKp7RasuFLd6dPtrQY99xF1TK7K1phjXsIWZuIO91hX/mlUFWErtnyPFxs512mvA
shsKLybbSHw8ONqBImoLCSqrHdAhKto24ABtMysC9wSKu1VMbnoBqWJ0V8KeIK2XznZRBG9bsbxz
fC7A81uYhXHbYUX3SHs9cMAJCBQO5M6qTsLpYGCYF0j5NwdkuKnY4QUqvk38gYucUBLg4u0fZVyi
e5AWfs1SB7dCieJ7xRdc3ftqYCkSdJmRtJUEHtG2vnppPW76zhbEgMBu5Rrjxb0r/ewmFf88cxpa
XfZTXvh6OKTS33X6otgVHK/maXwePNuErmw0W48R88lSLghHcw9VVUbHodT9kHC4u2SByp4oPrsH
qB20UrSr6fetg/KAtYEDkqK6e4wDVZ5WGjoIiXXFfu+ajzlXzoSR+iCo+UpaCeOwS0/xNGRUdjFJ
L/bHUulfY2CP7CT8GYNAGUHMX9NT1NmJd+8bkU7GuCnWeWacanuCijDjeppG1OU0OyeTgJvSjX8y
Bqwrv8JxHdPX04PpzgkYZltMOQL+bO52n4R+0eJCaEuJVUbej+G/MeLnm3sBwKKtdX0khba0w9IS
Hd5KUto8u/xwu+gFHS4W3ngJUw7o4VxI1UrwUbnVLeq95GoF6A+GnpNV7aOZYHpXP9C5MrdDN//0
AmBYwuxZp9vLZS3IdPQBoRvN2Wm0iW8t+0XrdmyEIKqwscg2IUJAuOy73bSdJ4mCHhIHGUfpr17i
02jEszU7R6ptzuI2abjRcpdFphb22nzsKh3hVj6/xGBNoPEfx4HCR5BHzZJUP6ArRdaGy6zhRgQx
JJ9bnFDsECNliwIsUFfjbXTD3MwPscnBS3MCLjdHUYEnJwGXkjBKRRxOSSWEvh1UdvIoon1gm6jw
i1eJYB/viPHqMj+24RsEcaptrBmSSwU7gPEgKhd74pRiD3JlRhyKOpDXeAG8yT2IOjrTFboY6LTr
hbDbmzumHftU/tlH89HUk5NrJbtSZ55vdfcVnrbI8s+Nsv7wxY1RdRHouzmDkru6PRnjDk0l4i92
LjuilbNUNtOxoJ0wXpOxg0Sdl7cKBRpjkuMkvRYtGLaeJCeO2XDfsNV/+Wn/S3n4HqQg+vETOpgU
05SxRcp4bASlOQr9n8fPto5iAKcDYj+x1JjrabXpJh6jEtWiN4CNcTB9SuQfkAFuDarTdb+sleBs
8/e7qWF801RrVhgv454JWBszYC8h1KKKdDcubK1Fl0eXHLeVgSBzUZuT8GKWJeMZ7eiXXpkkLabW
wW2zT3J2yQga34ui3RuNOEfastW19glBWWhTJ45Td2ksa7Pky2uWD69222xSTo94WTmbc9xGxzw9
EuCIrWHKAMJlEJBzl8dAfnhxEhI1+2jaNJUGYg5OFRE7PlP6NSx+HEb4jFYcG4IYs677WIrUJSFx
gydUJ3EAd3LFo2J07aO5SHxUC/QfnyiAYpK3rgsBTS788eJQjfljLspn20ScqKkLKC0U7ey/MApU
XlL6WSwGU2A0nTgts/tFFPd9b75E9rL3nea2GMS+Dua5znVuYJOYChpFHAKylSv5Kw29f5ndb3Mc
AkDw3hOxmghyCuYtdqBBqbBOEc9cBFwwoqc6dMOZiMFrXcG9duP50k8bvSseIfcl/GjFQyeHY9NH
J5pFKBdegpwo9gKvjZN6L478qJeU8DDiy+3mqRbibMZYuOthp8mFiyHBI3ne+GlbwwfwHM5+Ga2Y
Vgu2s0+3SPNTUhuz/tbpE4Nyilq4Hp6apmmNf6OK4BnvE3y8xSYZm+tiE7YdZ/pLi442cAxIsUkP
aYTqmHgl350uC7XvSvuwVUpqhbeEFjmpxRPSfp5styaK0J+i98wHWGjcWxLILD42Qd1aziv/Xdj0
4rMUzBQB6nQzZvrg3NxqxEaCKgEjJbM9unNd9JBVLNNiOpMCOh2bwLvHqvNrNPWl9+dvcDQqXPwp
6xjPMc5BHTtYey9BZ23PGfGdwvsEYfWcjURb9urdBO4MV6HJXwC2MVNhAVj5rHA0uSUuHq9+wp39
MQxxf6hTlDgRlD7Acss2i7aQUf0tBk/CiEp/39XZxaEE3xngiKs5OZkWHaWl54xUolJtzgWPfwYD
agUEb9qAo6AHsvPj6G7StKP0cnrPnvHWVnigTUaTyUfedVfK4JyUQWqkIvWPpmSEx87N1uiGplM+
uxm6QJndgMqQWlHfXoXQCJ8yarxxNcm4wuMcFuNQDPrxLddVem5PwHTWNuUunpcPFM9PxGl0DPLN
79JnhAgSlXfd4MLIiqLCd8MRVP1O2qQeRe0LIBh0bbj2TgJLCOpd7cBzFy6i4RmIMzJm2LowgdEf
XkgKstxvbKpbm7aXEYh9gOWosnSkAfNnQ8Jt74psNSoLbW/VNytdNk2ukrKJFcxsgo+5KG80qz55
YEPyVZotXl/SmbVDZXnNwTbG18HNsv2UtDgDSHFGZXOKpd8yD0Sk348MWQxibGVOOxHLOphiCx+3
MN+XyH9tyIdNmEgbQ0HXo9Ee/aHAaJdRPtTHbp5vRBsnqyAAzTcm9xj2VAc5elraXbAYv04tcVw4
vGvlUoet1p68wX81xTUmYpYqiO5Tq/NsoHQ5VqN/KQBEl6OwQBqiMykblgjNAeOMwJL+R0GiYrqb
K9KSISVxdu3uvRnbtcM25G1mBO9ED3qh9J+LOIeh6SOr6Gv900TQlOYkkXmx/G0Gb+MrjFKsy2ff
HC5Sdmtv5Ks4QUzqi6eTaOaeWVVpe7XWuCIhsl+1RvOG84S63xzvx9JdA1estmQGvU5D8RCY6Qkx
1omIKh3fEhk+psDvCvZq7XHPIBmlyRhf5trkEJnRQinN4nscLWzQeAAYbbsxWkxgAGY/P3oLJO6g
uSNF6V76Ja7A7qXB67XGNMV9DXCb8BbamEH/AbvmQ5u3DfLnFV4qV7ZcgZaFsfd0fH8eeu+XzCg2
gRucqcLPcUZwLnkJ67bAz1IAljI1OuX4i6IjyFx27Ii64u+vMYrXOSe2jGQ4YiqryxKbvwMzi3Uy
lx/0NgAxybu5tYi1rPHYpLJ5IY/4hCrPJUlmZU4GV6E0HrzYQPRKw0PmJwBsQNloZlNx9ueEhuAq
Jc4kZubpOfMJH3m6HnNMBYWhIc/LoPrEr0nV+auxPMpC4ndqXhkIXudW+0LzxqkEVVLwqsIjkyB4
QGb1KTvvu0ZPtASEwrynJodpbabv1ui4Ty0TJN0UknTwZqA9BcfIfeCZYISn7itlg0cwnp7cQsJR
T1OShtLI3JdalVFJIVuJN1n2mjfcmakZPMVuTUlFRkzH/lqbjJ4Me/g3Cv8/ws5sOW4ky7a/0nbf
YQaHY3A89AtjQowMzqJeYJQyhXme8fW9EHlvtZK6JlmhokilKhlEAA4/5+y99mtlSzY8kaGzl7S3
aY8eNMGe0TXNN+jzntaZ68asHrp+/JuByFkHEAPIx9NEyYhDlgynK88yxsc4qSHRL0WAOTlHvWID
2YEbxss2PjJQ06jCcImh2akQuKQWPHq7eM/Z/Y9uxbN1wg2u7fIQp4oiWol+TcVDRoPPPlIxh/SR
zFadm1TfYbaN7yADpptCdNGhZpg9UFF5S+KxXaWSfXmaIQmCTzVEPK3VFK+N3mjuKp32IALDNe/9
Mc8LlIJ1+SjT4uIHPmNkQDtx75Annmpr2rCkJic5EdLfXAdlVlwCRAZMGrIJLs5l4gKnCKxF2GJf
CPNGUejwRG6CHI/pVAOJL06WW34dywFLoc5ufSZWjv4o81rw8+RoVpusqY3NlLCoJu0S9Ik+2wd+
d+dm164i+qYM0BbivWcsbSlMcQ3b+DR51DUFcKOSi1VeuxsfucZYLAwqGO67aNWk7de+5xFbJDyY
DJPtbNHKgvGQ861yzHNkW5e64tcMNLvaGb3+HeP0ssoQtVsHEEiA7eZjtG57OoqAzdggCvOgR9Gr
BVeRqbLBr5lyvWnoscmssVfUsF6mD3+z8kPUCB6EcEENZcwsKBeJdk0OgcZMO6DjhYsmnim+hpmb
HwARGuBOnJnKeCwSBcaPOxkwvUZnU7IV9qv7MW+0rR04RHMC9dvqjd2cW9jBdx1Sqq2Iu10REWoz
tl2yzkYIZkF1GTL3SxuJcI0mvIksdyOsogXKp+Z1jXQ/xTK4byThpQQLY/N6jlwzIexEX+cWZ93X
SIZvkgqltRIurfKRYAVjbjYFTTQ3h73AZkuD4OHQT6Trheqnfk6p+I88XLahRfwCBOSd0Bfbztxp
D43lw64TEd0mrFpm+Uyu8nSMKlJo59xIN0lFqmkQ24PXOVwLkVPUVH3mt6Qf+o2SZkkxmIQbM2Q0
rfvxicFfoYYHNvDuRgbWX3U+5+RRBvhDQvFohObktQ23AcYUqMaEJa+FWaKwS2fqGxVAlKvvc1Ey
HR7oLvhs7hjNHUqVaRce7uVqcsliJtsGJN50b+aMl2OGOgf2A+XGasELG4jQnCx67k0aGMjgofjX
IclibeDcZaJntCpAlRnanq3V3QiF585p2vwNqWJHaxVKVB+aCP/aEO3LNG+G8H1Ean5IBMBf9tur
2CmDje/O8xH9NV2MJKXicOVHKMkftMzpnWRWIu0Il9mE+oS1ZSqOtrZuRR3u8rTjEg4sfwOiL4aL
RQogDjkmHDIJdijiu9OoQFQgTfTjTVvCUALoQR3RYuxhQFtf7YwAsVIYcldhcd5rDUjVimHhi6rm
be8YF21Osx+sTFu4OuZHPNaQcvNqOBNN+j2qO1pHIX/bMAoa2sbIrMcN5D/fIvfJ8AVBGAROdc6E
ljym1dUM6ulLUKkvrnxvxh8VlM/TP8jQpPqCX1/D5/tsCh2tOE/jU09w6R6wKi3lpFCb0mmjo0m7
FclBBA3bL6pXw8kegrAXq5p/10qUlXZ/e0FHn+7DBPoY9ts75OH2C6OjcgMfiyDLljmQXVlcCsV8
yOH1nvrZtK4GPmRgU8kXPZ6/as1sn5w4RU6YihG0ZilPt5c5dmKkssU2982nqUmJjlwo30E1vxHX
CREtd/JnjXaDXanuw70i1K6/N8uG0fJbbL9qngBDJWC6Bv/vwRH3Pr6Jh25w97Brp0vtg73Kmy9s
yBDo97bxotWO792+TaRR7WDjsh52s7nXBQ8ZQwJoZ6feOtvYaipvslNBe9Q661NS7Qu7HM+9T1hy
3nblKZ8G8Gymu0c1hG4Ve8t7mxxdmI7OUhYwq47vLFNXp4JYKo9oRsqkkl34IGTuxTB17qxK9ke0
xxarW/7eVKBrAJJ0FzGbD6QCaucgxwRXjGNyFs2wwBgDomkDpZ/dwgePIP0voQ8FJUlSfV3GZI9k
BFreEegePJf++FTNTf4x6Qjle4UpiQDt+aJDoz7QNe2Zf4XqiFsCwWtsslXE2PEhNedqxln1kJbz
s7BtqAUdT2s8DIIHVz3GGwsy57YwkN2MWojUboQdUhi0ITqZst+LnS2iquI+duN+52ox5DNFi9yt
Mve+W/iFjEywrxYom9zWcXcgxB4LsyXcDHsSJqyxWie1RGeGfH2Dc6BgID4mEP4D83unFdlFEmp3
Gf7zVUDC655Nxz9/LmU673ObJdIpxvSYZli6pZ42bwM9zUS08V8u0+G+XSErUMcEJMyGZX2By9Sd
N9vIS+DMpo8F4ofNULWwuf05Ar4RmjvX7naTXdMsBEszxeG4p/ThbqQxwJMfEdvCGx2A6byIkMfa
yJg8C4035SMojZheU31Gq7rJ2iumlXLPXa8jhnmu/La4mk1Jw2kB8Qbx8xg4Dj8pgh5c8MuUbvGg
18BGTWtEa1qU/J0GXQTM141GFXXOWrq07kiv1ZQ+8+zBPxC5Pl/G6BInDf+8CIHFd6Te+CM5LE5D
TTmAkAm0+BDzoDla7kcVjgC6Wyt69ukSmkhQmFYNhK50MwLj8c0SBWu6PfpbF9oS/SKR30MA34S1
3m1HPXXOeICjlRQzPrckg+0KA6KiAcSXiW3/HQbpEQfi5DkyG17VCJWqnMwJpvA8vFqW9g4aFsbd
1Ed7KGX1WlEPvEzFtBDm2jd3ENqmQtS8U4mfvSGgtBPCYDudnE1p1dZdFcNmSUwXh4nheqUrH6zF
7mKkRb4LeqqPxu2nVc0wAkvCBCODIL+YPzr2DYjDeILfGPfadHJ8pjjCn9bMhIKDUTFeH9J238oq
3t4+nmT8nskxvBpRdm0Kv7kYqUa8QWDrT5JFY01iZ3ENh3PgIEkDgVbh+4DnRIxx5TG5D+bTZJb5
btAMpOLjq4vx6SnvGKMEeJO90aST4mjJuKaBj2lw8O+bMem3fq656O8U6IYhbTZdYKG76rTswaiH
44jimXIkZyboO2eTx9EYvQTw4x6XPHHyFI0P9kXai4h4f46o97Gua7vRTBUfD+WMP32tyjWYTMGE
/P8ZQHWby8xS6tiEizezNJ50BznL3DQegCe8o51t70aa9HtJyvGEdkxM/oDvF72RC6XZIwGefF6l
7XR7dI70DfptnbD/LrFlpEq6K4vcidlsorNt5l/8PpFP1pRgMdNwuvqukZ0qVeancdzOZbixegC8
7b3xQlnYpKfZluMu0Hr3kCvTxYWet5AYhvFq+SWeCtuG1UeJjChyXfsNa8tSxtYIsh4GzBvIP6ac
CVW+NoIKASlSoHDkuWa5xsbSaTX4TKmR1EwFIbvGE/r6ZHczPZGq3u1Ml57V4vftW6e5D0FxFYZB
Mw2zSCinetcTjIHRViyuUkaZ7eygxDe5BIqUUAc3KHcWfmamqvZ1IXtubdFzclt6AK5LD0qTYcyj
pzwY9myd4Ko4FNcVs+jFjWR3yX1exI43TnTE547tp0moEhS+GghpTQMDJbLuOfbSTctQC/VVbzHT
TorNsDAWDIoxErCEe7h9i4ppX8ObfLCscjw5WdWfc70ITzQgV4g8/UBv36bems5BWS1nzddP2HPS
bWUUqB/UEK2NFgmMljO8MadwwFHMJ4zTt9+lYdcfcUlsgPqEr0UBQSYLYOZ0kQxejVH7wYXIG11k
EkGQDiewXPp2orf34CN5BG80iVeCgvbVpO/8EQV3nTrJ0xjdD3oBUzt1kGfSxSSP2e7zHSRQqoYG
DBwMewieYBEfhZ8GZ2bXT03AZWUk43SipzLsUzY6iBUlfYyFN0XBs1WWZCUawLzOpgy2bpcmqxYl
L7jmLnvVOwsZ9NBuZW3RVhL1eMAarm2ZWN/7i6mLVp3cMi79cWMsdVXj1TSidCtM3hSpDto4T2en
WHdEX+MLGcMti9spKhfsdDXy/qiSis5/gePuPMIrtsrAfRp0HmGZURqPvT3dl8DoeETRze4KqGSK
DDRSR9a9ju2yargm4gJwXt1+GLVT3Guy9eaQ09XP3wIdpKCt8OX3k7T3URfs6uUmDycV0WBrHM+E
GHzN1B7g63FiTnWp4OZSimrmAZzYY1qyH9IGSkurpx2eJu3wnLsSdFL0MTd684agEp1nB4Atc3D6
FDZKsYgoWmzHCF7Sdte3tBTMccvvJc83Ng0+Yp/HLkr83DHx3YkoPN++ikw+PNocdlxGL60Z5Ued
ZsgaSUn2lf3/Gw2l08Skr51MOHxWheCtp1PLUhskkA3ulDYnhxGKx1OXNw5XekpTFr11m0NvpXFz
qdK65vEwubBuID8Ho9leulIZl9EE6e0vccEuQQBPIYv63NVMICxwVC1N2jubSJFHu5lwrOQdCKEm
62CKC4wQsZ99kGFxyvyPgU534bbQS5wgJ8VnUcdEIUpcgpQ1ix9AlauWF6S/KZSI3sYAwrdgRYhT
mWdzh/oFCmhafPyzni6LahsU4z5nRb6rInhvFu7ITeco+wn3BpQIGb1mlmYxnJCeyRBvbU9mcJjc
OAZ+qC6dTIpTUbSITRCi0KWtAOssUha3+NtPXGsn556s674BoiqIkYmy6jmnWw9KX7L1hWqAPHhI
TrcXYfqYtyfFINnOexKgJ1plDD3f55KZVd0JeREl8ihcNe9TZ+nvEzK6lYOGN61LuL7x7YEYW7sB
Yd81DR2yhdTQfAEv+BpNcfxhqnBn18luUTw9KngGJOcgC4f6+nT7bl7ckWNUPN++g0ENNL55Ket6
uKvrpqKUzjPmlCXTxjCvnrs4ZzF28IuF9GQenNZmSLggpjR32TMFqThnZhht2UERyepkCm1WeezN
3nip6S6bdE5PbmjP5yFO9HOV2sQGSixYtJVuiYDJsxXq1y5S5t8E/KwpZDF/Pri2Nn3EHe1V2jpb
RDf4cavRZy5b15yE5SVHEnEcEe5jqaqRhxv18fYVuEs2CdEIvJY/J2+jkO82VLsfKPc00/iBeec7
A1D/ymPLP/ih8s+5aN8A6OkLKco/j0PYMtgtrA1YtPgemIGzn4fmeVq+UwgB7lyz6Xf6glrSk/kv
2oDFq2VMi1MitL3YiZK3tARlBOikupht+ALkkuJTg9g+aqbzRU3JC9tq7FzIUiJT1x4moTM0iNEs
Zq7J22Ae4ENYy7TGP6ow7R7Dof9mLaLmyKwttIyJfry9JMtXmrlIhJBOb6TbwlyeGVU4RmN5Vq7L
lzrVovU065Z34+1rcRmvMwTuXhoTyzSN1d6HuMnk0OUGyjLLwyciTrcCQrTMl5KyIp3RnWubx7ST
3rWTHp9kb42PE/gQvcXR2GRgqfSofUjSNvFiFcc73RdIDsfiI7cQiU4QOx5UZL0NDAPvxGiZ7+OU
rpM2gnriF+JQGbJfk2lkvY8iR5A2dA9iEtal5zpgpEGaNA23bouZI7h3mykgz71f6cwC728vmaL+
t2OXlmev/Z04LrFguegeoNZV61aJe67AExvVJVQ8obtHRMs3QnH5N9CnSxLoj7etad46wB/INNFm
WFaabhzQkWQL/Z9Ofza9O139h7gOawkMLdIpKPL9X//9fxwD8Zhj64JEB8vi1Vnyhn4Ka7KHvCdA
uWbP6ovWm8qsv7rLZdCN7WOvp+2j1vndTovUPkiNr/DZPadJ+32U58mRcfpDuhR6URAKBmJ8bP/7
baEXPQV8+VdeHpzKNT/KoXLXlj3ZR7NO3PtMMfuEW2ztx5zpfuuWCUaQgGz35Su9c9l8Rxa3qKz6
gzbHlBd5fHKp/R7ZYH6veajuoqJz1xAugBiK7tlHXw/8KldX34EpFkJZXGXaS4KeMmP11vJm8FfK
PLZtJF96NGgbg2meYIU453Ep1+kYq/XvMzM+xxGZ0pTCESa7TRPqh76E8v10dod69sPYAmYAbVB5
ltkdXFf8oCGgYfvA0fj7n2Z8DofixzlSJ2qQ/bGtlL6k4f304zqswxQQxKDl+Em+w6+/s1TSfi9I
Ar+LIN8/ToMb7kKz/Vq2CJAtCfNy6jd1VQZvTCUCdZ0Z6x7KSsh9ZKbfyyRFoxCk7j62iLAx3Mp6
KOcxWXYafwi2sj/nE5rScZTl2FBgDOno9qdkpCHOBofRQL9yW3EaODkHKueQKLYrm2LAO6krqe75
vKS25dxJqK7l21QU3XlihjfHPOSy0axXGeQCHAW1tjVtS2yoyn1ELtcp1a13366qdUli0KZKQ1xw
Zp/sTZB8QThGOyesfugNsxALkfBqaMmczXyNDmrDs6ewzZlGAolkcdUctbl0ibdr3LU7yJNpOP6r
LUmTLuxtlNH7lTRoNuwit+7gDzRc8Vl21bJPLqE4l1heqRF0a5s1us/YJD6bwtoaYaifI2Mqt0MM
57Uu8GvqLnG3VdVjzBdY539/taDM/uXep4XMRFxZptR18TlQMxGgjoTE6CFtcZG80HoKXFolXbQd
cenhTGWL2sHCuzeAxHl6O7E/wZqU5apBCZiv6TxVjw5xVTu/rJg1powG+4qatKlY+Mpx6q8taHPU
IAgug3R+q514vsuJEVh3OQMWsLn2ga1te6bTpp4DEdNhRk1qAxzGPF3cd22b7626jnYoC92Xpimf
wFV131P0kwbNseTSzLH4ggo6wnBZpd8MRHQGaJXeWroIfqOdp4k2gwqNY9NnzKqXgDwXpxlh6YW4
YgG8N9pA3tF2oaxufP0xFpa4H9FclPU6VA2swUI/Al6G5GoE2kHNpXbo5RRAxaGdOAyK0Zem3IOt
dfo+G6IBN0G2DMgIxNpEjZzXEB/qR7x39XrGICF9XYAyz9pL2hqoYCKBqgFTa1pcDb05hSoqX0Tn
i8e2tle0+9S+l+iFMF3cM7OLXmSlVXvDCFM6eAf6OeOOzBz2P6EcPEgh5mYIGE+4ml7y3McEGLBm
PEVyREqhhybZA3yFPKm750ms7igiPE2p/AhOrf0ne/dfyeP/Rf10LaK8JX/a/JwFZZKKbQphs/Dp
rmXekgJ/Wo9KKUWH4ByCdKY/wyYWt4Jv08D1osDAsdsNtScB4WIMJPAwAWl711KibeKu8ledDJxL
oVnnCGZdNGVfghkhuJo/QGlMS1ZQ5GTeiH39NLXaGmYOcwiCYfJW9+9Hkkky3exOWvQmhe9ecdjL
rnI5YfpilYekFZqR8bWJAVaQUS3jL5oFzbtXLs0XSPGMj4Nw8/s7zlrWsH89bG25hOQScagDXlf6
p/RTnbwe6MOoFd0KCGhgutNBG3o8SqajrYZg+OIKZCp+2A1YVsHbSbSEF6SyRxt288nhVHuV6Ab6
5v1bmAYTGjvdvCDhjdc6CVFgCI2/W/wDkCgBY4xrK+RjtpqpfO7tgy7tVwwdGpZ5njyRLl7iNa1M
sQUDpoF6vfozWKU4LR9inZtdE7jVqtBJPzApQpVKiFeoEucxiN4xytl733UjLLkiviRmeBh1M/8R
i06tNUZefwjRva39n8+blAZrlU4yu2592qRQqMbC95MCCwozedanBgdzUHytmiW+bykBrCHz96nQ
jwbr/JlC61B8DADeE9QzsVrZUEvoQ6r8hRv27yJ+j9nEGqH1ipzCWA39Nu9yKAqtUHf0TPHEOr67
Kh1lrBVpQQd7wEnT6NPMCbN8xCPYmt3u3aobdNgFuU1TT1iY4A2ykf4a2UsUBcaxNKKUqFuWOZBH
m0n02Ph7wFQ+nQOmczLbuZFr7HyhliGU/a2IZXcSRrqWJhNBXbfzV0qOq5aI8upLAVstP2Ecah67
PrqUlO5/SPgSn/O92KewzBvC1VFWATj5lC6fIHTUzSEoV6Ye9aexd6J9neCXbhP3mFcR9jkzzJhd
gxYFxHssgmk4da3zkRYxLPfIqR9EWkcrv0iYN2KXgNw92B7q4T/mPP7/3inpjsuGFUgsm6t/73SY
ETDuwCqKSyAcgd+EtKXCVebG4tl3yo+B2cipq2JnQ29DbnDj7mtiaJY48ic7t7tNMfQp7Zz4K8ZT
pjldxqS48uUftn+/bK45n8owWP+UtHTTXtIgf1r//Ayrmt82xSqaQSrpFqFACTnX66AhSzPECbEq
M3xcv19lxOfMYz5FU7cMxX6T/wrj0ypT5q1ZT/Ay+FnVzp+LkLqU5gcklM4kPAeGrLk1+pSQ+wEQ
XD5Pxt4crXdoVuBeG82gd4Fp8w9v6telz4Rp5boW78jUHfPT9q6Pi7o2JsAasd3uO6fqzgnQ/H1A
c2gzESvihaIb92Uat8hfzf0wdS9/eAe/bI5tHkeuLSzLkEoR6frvD6NtdRiZ9CdXaYzl0YV8ja3N
h+jBjzKRVO0K06L1mfR7Gig8NsPxjXrT623iXkgXk3+42azlY/j3okZ0m5K6sh3HFcr5dLOpDkWM
kUbkqYTdObT7apcnXYxPK3Xe0xowPlKYvZ5H2Zk26DPsQvEGBhZ6eWxa50SbnQMg1zc769M9NYyg
FZGEW5tUGZth+RE2Q8g8z4UAbDWi27Qi8q9j/yqscEiotaXcs+GDdccg1PIfWyvXfqjq3DZm+Ep8
25fZGMFXLAk2FGAaTOU4PY1D96VcWpy3F9cB+5LZFinX8Awfa9W4m3gOrymdg4skRusu18foyyyR
PGpNNxxvLffbixa1f5sq871BNsHp95/zLQH3X+eV6po+vy3YfLjKvhUaP910MyBJ3ynadMWGeCUc
Lb3YFkiymASlF8YTL6MZh8dBdYlnZzAqjiDXD3XTP7vWiIuLdMUJXMJK9vOwnf2R+VjKFg47GI8G
RpE8FXDflOIxGHfMX8hIr4ktz7KCWSpwF4Yj8V+c0C26m8WALKKN3pp/Kddnz9e3CkQedk7DMEYi
SO1XN7WJxsSiZriuua4c0B9BCQ++dGdvnoYR92dExEjoEmdvV9lmaozdkA/TRpQ7I5o7ipb8S+im
ZzO0TlwErUcc/cZuqhfhj9/JWMcVNfjyYPo0SIYJBGOJvx3tWP/0+7Nu/FLpcm9TUElL2i53uly2
gj+d9ULMrWrtEoDlYkIg1PYrW+ToXo1kD5F4bcnauI6yeutIsEaeNDeXIijcHWhUY1OmKcLQ0RV3
202NBvaasAneh3bo7HSeLNfMnV4EmP21FQiML22jh5curcJLmQIe+P0vYv+yTEALdAX5pdSgPAo/
55eKPKVZlDj5qgSD+YyUb5Y/IvJXnmLJDNzJo+RcRtq1K77T+UhOtxdDKEhcJcGJ9qD6a9X+ILor
voxMbsdRMIwdmTcp87WeLOgvg7F2luHrEGHBr/2QvWmkr1PZMnedqf/YH/qTkV0DBoxoMnQ0qmpJ
phyjb8tEUfUdGVQMWGdaVU9xxniINXcifL39YcVctU1PmlM5hcYla5jl4XK61UGyUhHWeSq0zImi
Z7ZNu6KYnposObVaXxxgMY+vuAg2BT6Hl2xI3jVLu0ZN0D+PeOCfe/8Hwrlm8/vzLcQv66DSpWE4
jskT0sJU9enKKVVgBhq6KkhxG4poRy6HezsiCvtkm9TLkdXbydz2GmCR7ahtCXKZta1E1Qg7RCyH
0+4CAE60/c56tpnVLkk8q/ayxHPq5TBmz629mXHJ7IWNJxxPOlCkPcvx7HjvgInWiczwMOJpjseB
jzVK9jFlL9Opdao8jlx5Jdpw3auV1+neoHvcYRxEm+r8vxuvSj1t0YnsutRz3Z12OwxjB4gTfwZH
U4AjXQ4CYznceWvYW43IbGj67dZFlhBs22hDOxTayAJOjUfdZVvVvoTE6Jxm6BhFv8ONz5EXy0Hx
XfHvsrfN7ZVQOI4y6TAYRxY6VWU2fzG0R3/y+0/OsH7ZhCkhdaYUytClBRTx0/aGUOGJvAiXJ1h1
NvWzrM62vhxOdV7kLdXZ1wmMO4cIjMQ5EkyJlqPs7xpAb+Kc15gozmV9rsR5Sg/lfsA1W5/7+jyF
Z1z3IwHG4VmjwRKeQ/PUdafYBEy0HBNfp8uR8lSajoRSzdNRkTpT/t9DL48iwAt04Ij7Q3o7pozM
lj2HKfa22M9sRNI9GSIcBnNHLBdb/rfJlqPLPBeYj7+rB3BsOwBBpYOCdpc7LLyeHnlp5akR6Yw3
W8sB5GUs90CbjHGv3w63Qiy8d3itDlaFyO4AO66ZD0mKonk54m45ElALyEmJyD32wakNTna5HHUA
WxGP0ym/HUqd0vlkKxb55RizM0THHhZxhtH4XJMzMZxLUN7DGft6MmwixkrDOSKXIqNVfQ6zc4BK
rT+rHmk64Y5nReXBzRCZpya1JG7OAaf/SRAIT1RHdwrM5bXF0sLX6XIIh/d8ks5xmI4WZ3o6hvma
7Mie7L/bIeWBQw+OljxE/QEldNIfCI6JbocU+6HdTwgx0uWVULGZUy48v12OoPOUD9l2N8rdLGHb
AKvdSZxIzQ4cHmC6DD5/5c2RlyDCqLzoe96jo/c4hnLfhrjc9x3IpnFfRwebnAheq4NZEaN2aOdD
BvRwPsTpMbwdGuMNycTmmMpjF5xieWQXYpWnKjjJcjkKEI/zaS5PjjpZtyOa4WeehTpxdJz2aad/
azjrnHIn8rLcxKuMDUltf3+P3R6b/9rM2LQMdIddjKMDg7eXW/CnxyqMILA64FFWHePus6Y1Lqke
GGUk8WtsH42NFprjiT3jvHchLq4rZnJt/q5nwOxI1ypP4TzNp27Q5QW5Zw61OTJZWpR5hrVnnSd0
ZYxqHH+b04rK8h7q3jx+jbt+3tgwCujzR9bj2DiwFaDmr+FVATdzCKdskYT8/ncVv1ZLtqAXRYOE
Pjbt6+VB8dPvaiUywpKOwjTIh3xJ4d7IUTavCjX3niSeeQ06p78zqtI9FS3wnGnMnoxFD6jCnOnW
F5q/oemzCKF8PLO/+/b79yd/ravYUypDAUuVyqEf8e/3p+UlCNKZXm6FLfSsnOJh1ptuE44V4P+x
Q0nS8gnUkfqLcWO3VblcuBE12t4lMXIsrX5jdzSVVNb790Ww0JLou95eiBHBqjXphXf7ti1eI1jX
0sB32ZLJ8xio9zqTNBJGsMFAc919VDJizcw5uji6c6SrpC6Mff9Qo4hfdnVcfmxeiI4X9OfV5wae
TZ9bZ4AUoULKDuwy4nvbr9zzQARHfJ0w1Ht+UJzypPEvYEz35F82R7n8tVHMH5BXvuBFZhgxpg+/
/yx+LZ4ok3lPwqBuoqr7PLbKSAd16tCk22eExVNYJGqDkXjYjMz2nqapqy9+497jabKeuG6h0y6t
oHroOnhkJnlB5NILPs/j7Y9uL3Ah5dmUx2iyXMKBHKYIiKEBG/fzQ0gA9UXrum0l6N2HE5bZFEMB
unLC3sMloFMk6i2uE4fdhE6g3jKfXv7cySAUTQS7eVjVon/+vp6grbebQ0BDbktwOKYJp+zvby85
6o37qDeDXWs09t1UfJnN0rzUskqv7KsZjSbfbbNK37qxwYqa/eG02r9+3kwEHOmY4G2ZW6lPy81o
2TWIOz9F5Ag/FZ7AwmnUDhRz2pVwpnKjh465inMTwnSN3SN0uuZ4C15owB7u/AmDIb5xbG06Z3iK
4VbfBLtzG13lfE012Lia6KPt/4b8RSk56ZnVHwn4aa63P0cDidxHIzataAK4vf95mWQ+kGn40NHX
vJNZNry3MWOHykFg3w6Remlj1i38CO9OBHKGwKwP+sbck7JPH6sBZi5hArh0UUDE8MWOAJKrVYqm
YqdJF7pPH7g0tdR5RIQcJ0670etObhJD4R8tw3wbaqFxBluMiqldIB6MSEiFm2Fpkt+JM/0PtYj8
pRbhxnMcw2aPJWlbfO4XKy33GUyH6UotDrFJxthtOoPMzWjsN70zGQ8UBdiqN52NBQiuRdkN1VEr
IdZrfFxwZ8Ts+RPS+RkbyaodyIFyxMYwR7iChGVioHT1Ez83W4d12WyLyQgfHJAHVj3H942BcQOZ
ZvAEtR4kHhLPpnAwwM8gHmE+/qFw/7UQ4LelN85/lKXbhrmsvz+t/0lLsluGSBv5pJs+2Kr5FmfK
ea+WYXiYuM4hK6PFupbsuczA9KFbPdSqaw6OvBubDsGo7EKiPjrnDzWKvazs/34KKzpAvDmbdp4l
rOW2+emd0YQEykKIzqoa4l3YY1tpWm18tMiDPWo9wDAwZo+3PwqcEkRiZBPWkjbYXKPgrJW2IKg4
lfd6YNyPeLvJjIiuQpk/SnQigFxT1gGmEXeCQd1dnQbzoSopWEjNO1dJK+7krLn3vS6K84jreBXO
2fxBh+hA/Fb6agya7rWkk935KvsgeZRac3lxEvsr6MKQXdXwmujhdwR2+b0F2pz8Nvrcqb8mjoiI
l7JBGJarlxok/QGYe70JbVF4+dDXCORUcC6i1r9LG32XloWAKNh1XxnrRBeQSfsyttHjBPeaCP70
7JG/lBdEsdmOZXImUCjYn69+bsLBHhMoJERi9R52Dn8me2zSzjVwnCAyzipx81OGqlmRqLAxZ23a
O2MBI9qMButO39TKMK9dP0CnrSrpjfMaxwuIrZxiSZBL9pesxIffWuOu0VG6z2XwP5Sd2XLbSLZF
vwgRmIF8JQESnElNlv2CcNlVmOcZX38XaN+6ZclhxY0+jaBkt5sSyUTmOXuvjeDMrlWAL135OCSO
mGGmjHKnPecm9o2wE/J3bSCIGGL5WnQyZxETxYZCO3NtLqroDD7U1m71zE1VpM5lXynbpsrw0Y5j
+dDw6+MeiVUjAIpAmICnzD6zL7ohq/y+hSQ3Rj4yQ1xCMIZbg2YPMbeFDF32G0frxLdKFMomLmv9
NvgMuCrtKAcwyVZdv3wiIvAoSQjhYY7kyTEsNBx+X/inguAUVIB/mVliwu81jAeB34od+Ay4ePIK
o5PZjZCnykwK+EbHsPyULuJ0KGgWfSO+xKUjtgVDJxRsxuIAUNeRHet4AmXgRIBysEzVkdsArbvS
0x42GZk5+wQgaIb0B/wiFzOU4ZjKDNeUpqXhjl/3xe7y16n1lRPuw4hJTNNtM1bxtcme80J4JYKz
QuUfq9W9ARicxauNIS+zl8dzwazeUlKgdHPiRKmSc8Li5kp/qNr05WRsR/TcWz1TorOaVx5vNnHU
lss9b3rUeStoaT7RhDH6p1zyTBmR9L3XQbv3L6sjK0bvvK4ztNPw76WRldc/b2Z+M3YxDUNjtkX3
zBCMNX5dXqpa1xv0r3RnVHOt5RESwlbFMaha0gUD/mbsavEQVuSwBEV0GLkLgfp9TTLN6aKyOUqN
qp2HsYVakbHoYy0KNo0S2Zc/P031/SpoqagzGJNZPFvmcL8+zSzESsa2E4yeBeKDqQ6T0npqX2Yf
BXFG0mkwFeoN6atyS+MMSUaROBbt4lWd+I+MrVDvFAX5inZioDaCPqxPMydwoRA6xcVgVI68TsdX
IwjG/fOTV37z5Jk2y4gdNFllQvLmcCFFkhoxCQVLgJ6QFxazfteNT62w6ClI2XdQMIB3sZqmtWo4
aDHoT0TVBL8H3tafn4v2fpfFqBblPXMIXWba8vYXmeiJUHQ61HRGMkzsqyIV08sQ4EwRhjEQvwZ8
SirSfWMr6aUPaGyQqPMi+wL1Wxypx6SyjZvolsXYCr6DMpZ2Zl6rxNWFs6vyifDbirXJF/VNntmb
FKr5mXShY9Yzag+tPnpNO9l3eg2+a1IZ4zHLzM/E+1inrqxJA8LBuaHpDPk8Ze/1wUvx2x+fmQfv
eXuBS8hv2kYQgZK0qjM2mar99zwb1mnwSbJAyqDA3dUlTtqi3NSgOW+iUPW1hLT/k2Kid/U7I6IV
E+K1qMuLXy1O1z60HyVjwiphfCZoOz0liFbWjRQB+16+pMtq7ZkJdA+mgvF0ljPrmNk0BusUn2rQ
qKXlkornIroIdeWrRRrpMMlHHZd/gY1a/39rtMylU4YPlo8SRIm3s+xRKqqoVmpO51K65eUuHpU4
jC76DFmpCdHox1rt6eMkH8Ks+lyy9vSyGr1K3Xj05+6166ZjbY76JUFT5xh9pZ90VUcry8wZxdu0
m5gykin1NzBK+8uf37jW+zsym7NFw3AfEjNM+3UFmPhVhoMBe9fviCOZS56EFbwC56ExlBHMaHP0
3voG/HXeduNaLYtX4N7tSZ4LnEtNmsGXJaWzHePoVfQNLjMjPYWLCCudBGQKAuAMCfhVkhQWgBEa
K7YxHvSWGz/BkN3zUGBBbMqJ08GazohLti2xkL6m4rkOCGzPFHHL4Vtw6yutcyMF5V5nygqMvJMf
9UxrVkQCjZtgMOiUtHZ+DvQW5QwASplMV6kJtJe5bD9HSfPU07Bf99CPVlXRNDhulfoWWWXp2Xg4
h65ZmErNExMAa5fAy9+oXWLsJzicVhFqn0vNN7cmPVg8NVnGhD9E4o7e3I3DpNkZ2RKu5OZlM7v8
AkPgsaKHjbIMhCK7hymqzI+KVOoOhEhz++cX8XfLuGnRWUCPqDEme7vN7qbEilDhkeBUGzgVfPOW
9/V3OQcTxc6ALHvjms0qHbh4TICN0XjTR/UGn197tpF9d3m9B4TmP4wkMpL7Ja4p8deHwsYEOsD1
uX+FjG1e/fl5/6b9woxAFTYjAk213s1LCW8B8diRtaERp1VDt9DGiq1KE7iJXBL2wUvh5cSh7JTC
2IUh7NCmQSPcEHG0liVTHJYvreV1THr/b98eMAi1EznxtVp6BQipdTx12ORUUj57mY2Dr0EfQiBL
Q4p3e9tFAz1lO7niLOAwVs0j0An1ixbRmE2VxtjXOjyUP//Q75Uvlq4THI7WQ5BALt4KSEmhSvO+
UvEfthzI5SzBGx9n7aPS5OecaaaH6d1+XBIgV1U7R4+qTKuuHqLMMzhk7OOKfU+iQmTBMNV+Qfh+
aEz0OWELzGuyZuUSBp8FqBzcDtO5nPr2SIZacArnyFiVhQhf5WHoXFAKucfWtl37CurtXkbIgJnD
vNgcwvdV02qbRPTJc2Cn35b/9mJs1ux0rAvHTihGucKWTSZLkBjNvWqUEGHZFpSZ3Bxk86uy+DjT
lhGaTRoHvpcl628KtM+BIX1nIWz/otNzHTLpG1ra+aEglmOld2SB4CeSPtjkGO80kcs0XtYZaDCU
Ig3pjbAEBfiU6RFpPYJV1x1AsB4iH6JTPwWd24RKsEMFH59sHwWUPYS3sdch7dXWAwJt2bknRZc1
IH2A2xERkKUBrov7kT3kjRshvTjkAqsR42mQYnHPeNiUi+Q0G8m+b8GNWa6a1PFuGJW/9FBtkIEF
DUnoa2CeRZeHXjNmKJlJtdizeFS7qu8rDONWs50mn9jUWlbp2wLCFiH9RVMOt1Ni9zdhrMs26l+1
3sPtJn+SkIQhmuN8ije7+2CBuW+lfj0t0ym0aJXqhkq3VHsjbDD6BvC0nedrM444rVoEpMpKRvxV
2ITXKEf7N6DoIXtxAKMtJd0j3j2G0kmfP8zdrK4mRuCekProNqgTgl9M/kgMEghYdWyh5SJGdTM1
U7vRi6FgfJ/g+On7+Nmu63gj22I+9D1sYVEpnJVkXQnpNuEhuasR4LEJd/BzlcgvYTuKD6fxPh2t
K73wMD1/vX81xKrY1qVfrTPeYzdRy4pHTisYpkX/FQDX/2h1+83+VFjIJHVBj0Eo6pvmRyywK2Nt
AURKfjbW+ueuaAGsqHiM7l/mRekZUdBdKzFwG5Vsw5VscHSM3E3XRFHr5T2pCzQP5i/QBvVaPjRV
AcM33aXWYJ4DIxkuwXxA+AlgFCMNksziykkzAAlTu0VM3gHtnnEXzGX/KZYtelzaBz+k8pt+Fo0d
2iiqQYtRf9vh733TzMtEQx9Q6vM2TNJhZ0bm62QUn3lz/Ph8WPr0EBX96Ogwvw+B6Y973wIkDZZx
/mDiYCy/1F/fqbZispvhyRjM+98eCkwdFalVTeAmO+LrMCnaGzISH6ZqICMqTMPzJA8QfC3z58UI
6oEEIJqGI4R0IB3rOgqhi1oXVdPqT+zc+n2FPxK8N19GmkEnbRZkphzaQCeHskWKbMa59TSTlFSS
E/FI1xBPvi9VZ1NSPtc0Ix7IcO5XlajTi7gZuPI/cXQqNqaqKsBc5tZpWj4y+PvXBaAGsC7iiTjO
4RwV+bRNpU9VSlsmIPBwnWiNyWa27NZlbrek60jmLYnHT0HUyoce58kHH/z39gNTqPzHWLrHMhKc
N+9hOanVuOlN7sqZdjL8pH5U29QiG3GsVnpDQq0Rd+MLDpin3kDpG08I66Wq+qdgB3vTSX905gb0
rWHkz1Gg7VFKl39BVVzNEVwbw39pVUKVljWUnvhHz/2dCmERKaHQ41yms72w3jz32B8X727ZrDOE
kRtbovlR1otynY6308W0IBVa4htjzvqHuB8nPoINsh2iMzEpmNi7aaR2hJI7OSmJCHGtFAoJXtho
eSQFg0QHTUk9tVTTU5WPBAz1Ft6DcUJXmj38edfwvqGABIo7PZsklTVFf7vFgzxi2m0HiSOs9PIc
1qpHrp3syOiN7ahgK9odNNSaa/630PLEAoy0kLHTnGcHMp2qOP4CCI8EpV48Fo36RWbx+EDTq/xm
MRAWHQ8WA2647/V42PUMhWYB75Ywmk62Nik7P0Q9iik5XI/Cznd1rtc39tMyGEEA5lB1dj1S93M2
KfsOjc5N6ytUNggO1+QLzojUEA4xF5AP2QIZrcXXLmkfwrCfz5hJ5yczZUG3zUE4/MsXOQ61A6GN
2iEBHouqaPCd+5emX/4NDzE/mFlluqEUdds5LP6xbK261vK5lkG1V2UOVYGx/V2pE8813VTcFHjo
cBPbivoXt+jNLEnmZ2N8Gbp89IyK6bAmmTFIOaQbctx4kZoQAT40bqtD0EQOmV3IkdegZVjEEIDx
AGA70AEA+1p50DE7V7UbLKQ4nnZNqAIvQbRc4CMjWjbqr/lsa4RiBRJTGiVztEooj5Yjd/30qCyP
qz5vkY4XxzKbUzrS6MeNNE/2ZCbmj2PFu4CcXIwoUrYk3+kuuYb9p3whITAYPiQYUF1Rgw8tJJ27
Z/E9RMF6Jp13OqbAvtYZJgHPykTtzuR5O5we1QNnu+sMvGqL/2DEQa0Qp6rN41c7Hlb9YKAqnkKJ
8LyBSbMUdvDFrfhZb0gD+PMn4r3NzULUzF3HklVusrb99uMdVUVaqWBldbXud0MO2G7UPlWEKTlp
kgcVipxx2E4C/Y5iJRNj9T59VRZGbqtCXSlGGhQJbLVVYZAsgwQv+5pgmpKxPXwLauOQ4lj6R7JB
fsYlzFwwCzQgD00ZTIcMftxq6Wk6bKM7rymiZwPy1WdcIeOK0bBx7iImOUZSXq3sDJhw3stoTpGQ
Lw9DtvV7PfVNgJAypxAUXpe8oWckOGJvYciW2zwzpRXL7kiXM5UvTdXMpHv64guiHSSgs0E2FiGC
M2/6/V0NWMB/yFcyMa8fDErEu90zv2a2MUyNObEsg/xfGwQh3OS4s2iOF13xTEsg20hW37gG+2y2
dflwVFrRY2XuXzu57pG4jvPxfgkL1CQMn3pUguq1qZdrV1/74CorF0qQcKtchnOl75vgYilnoZwD
aC3XxgQ2x0IbgjIzADBXC3dsL7Zm+FUKJcCv0DNdo63rfyCTHPxM4P8PE5Puj6Rf+dtf+6rDc5mX
gxNXNFmXMpUHLXzU26XUe1nGY5I9Uf30FGVPgfSzkJT6/lOjP4/1c6U/5+kLVejP2fRCxelLLWGK
BmH8KZdeKFB8K6nO+oFsVeDnAkTcTYTFlgxc8SXLsEVBxHg19TTc4Olvn7oPN5qq/K77aDHQs5lD
q5xwEGS/2Z4rhkoLKsEUq5g4q/ZWvQfCAYp+yA6j2Gv8kvQD15ZMm+joQ6UgoLY5NtKRWF/jQE55
XZ6aealRnMz8TBuF0u2zn5/7HI/SxbYhEFyoGcKMuJTiUhXXmhHWfB3vNc9X21+qrG6+z8sAyPvW
8li5BbSe3JTfyZMJABIcdPbUtJm+UxMkUkAZiGwxq12ACvcSFAnmWUPZFupO4giwlxdK9l7q95a/
o2Y49/cKSTUUez89UHZ6SLCAki6nH8zqWIfHwD+W8lIaqXb5SclPMHQnELiQWNIzRQqHmp4789xs
B+0gkktlnqf+YiWX0rwM/SUnqd68JOmVitJrPFwLa6lwuGZoWa1rm90oc7zV2Q0pKEUwdqu66nhL
xU0eb2bxEItbq/TqQZDzl3Qap7rFu8ZqQ6q2TV5XIsU9eaoGC5IlB1tQkMlNlZByBx0KNazZD/L8
YOQP2r2U/IHyLZDHD7Z1412GRQgKjW7d9OSWDkvJyc/KjeuPSo2riK52e7Xu17C9aNFVai66RpTw
BVRKFiGpOCfRJWrPVNAyiT53+qntTlzL7tQkS+Hkx3lhDkf9XikwY3HgQEIl9SGqD2F0YIaRD/sh
36fDXpApGn/gJ32/GV2GFbggTA2/nkbP6M1S1NhRip2xWBuz8RQnsUASP2/0BfgbDcwz5Qnw4VxX
OPzzc5j3DYNdkvwmcmbHbHxUTePZNozkBtAhMugIaUnn6mVnkOYBuXYkguOC8yQFhP3BIvpeB8Uz
x+6oILehF/Bu7omkPS+6bIRj2YXdtp1rlvNafU4xaLu6jlE5yUrzSgoh8SAieDHwWwKa48hi9VnL
9L/PN/lIe8FSIRW0Sb2vlqysP99Q1fcrPd0RZvUgzJB922/7JLE1T2zPwXm2EyEZhYmF2wjsAFUs
ZEjIi9Z56pBmsJlzBzmPgfMV0zpZ0lOg70lkcb8aVVZvB6XT4Sn2JIoN2TEW+C/Vyf8MmvHSFujb
//ys3+uZ+NWipsAZwyEbp9+byQttl2Buai1bx3LtQ1sAkG0bJH81WkrANET5NU3gYWe0h7yBV2xW
09ZgC30oMms65rbk1dhUMZV31SYZWMA/eHrv+us8Pe6gOiZBPILvzsczwB8i1CETh51fPhNvQ3js
UMfMkf3B1RsNwx3nqJNvEtoNBuGs9nQ540al1WlPX+SoA2fuI/QodJNWMzA4Txg2EphR/eAX+V6Z
wjMVy/SK+8vdZvTm05WR6zrWEOzDaVkLKjx2osF7YiVGDXtBr9OVbc3ZplZaFd0eEalQA6BU9dD2
Z3VZaBj3LH0ZxWnLHrJDqEtuLSbrpOjq0qGwgeR1PZOeMFNkN2O8eQ4yTeMtZEyuKkkrTgP2C3N9
2uWKrzyaeqw5/UQHSJUiQdibkW+skL30By/Rb973GqZWvBQ0z3WOL7/+4HJWIqdBcLhG3NQfuiK2
CXNvUePIqyzSvsXY4TaAd3Cw967h89PaKYDYPz8Jc/k/+aVvQQwMixq3aqax7wfGKTpQO1WyBRkX
bmSVWEYymLzWWOZbRRnsodejU+IshJiE9GqgJxsmkvEzaWffQmWsv8NSQ4o81MdGhqw+cBRDJgTX
X231vwpSBW+oH6vLMk1f8UGSD2PA2Heqs+GR4Bg8jK3D+lm6pY4WImymI7ye8iyCjqjwDHrTtPgF
2rIjNY0ckCTF2xtWOJNJJNnZditftVQTT1JVxisNayccoNh/siz6KY0mit39T3W5jV30xXGbM/y2
fPLBQR95rI2xF5CY5/ijZl3mUDoGclm9WBjClSyUlwxFhBuR8sCM8TTIsMQnGekwQy3xYFbmhAGN
TOY/vyBYmt+/IgYtGKhntBHo2b/Z+JK30HWoEErgvgzG5kCcbB2h5P1RqXc3ZOgDaOhsUaKryqJB
p8Z2KTToKNF74Y3C473TbtCgS+1Sg7ZFgz5pS3GTJxWARDL21xjGS/KkFSZKkMWUG1psiTTjzz90
2FwRYSPFRodNIcJGjY18k0KKjQ6bMpT/02Ev/jHlpxT7Xx22/x8pttlsf+iwC2uRYiPC/iHFhuhi
jP9KsdFh/5Bi+8ZPHbb9Ox02UuyE6hYpdkR+aHcYgiM6bAoR9o+q5l902IiwE5Lv4e5lJwoAXwzv
+YOX8L4fePOZspGycudlYVvagr9+sPMmLsuJnAWkrc14YYAhzpWyD5neAz+AGRCjr7shnwLPUNj/
ND0jj45An9CPkiNklWIfmylJtEEbPcb+dz1EGo7IJsOZxSMpTadDoDJzqf1kbxbRZwl3+qNJ0q0T
Wq38ME+G5lSkDnoVO4pbeYTPka+QgXyCBlFdi8KqrlMjKi+MUJpb6VBdg0C/yRNhNbqYsfrZnUk0
cfMtjsv50kaSfGU2EK4sUeqfQTWkTGFSJpcZG/85mkfb4ZCur1p+WGCyMLgT3bPy9lklmOEEacg6
xVZrAUHUTaw3gqEPUxeI0sbX2ASjomKidTRmRav7UEMBXLPibNneemDufjqLa5zVKD8WBVMBVAK4
Sm5goyQOpenV3NNvqdxFGXCRXNo2PpHFZptYULdFA4QMolgTqdoGzAdk3h46TaL1xVXJpJd2NrNv
kV1+QxYNH1f1+ZXc/vxpZgl992lmw4jdXGd/YzEjXe7T/9H7VYrZ6xKhpkSL0ZxYT/Cv1HUPajpw
oAZRWuUEtNEUJxrQlDlE2QQ8+QAms9tl7kBYQeNOmcvRl1J0d2xcTV/KuJfFUqi7ieRm9yqIeweO
eS+SFDvJbSTXIqVBgvnnkrZK1YbbGtz43N5YauTL1p153LoDnS9kH4QNsD/M3ZCZEihT0tMjF0AS
xZ2RGpuf1UcOBRlU6GtVrCuZFiTBAmsFHuG9AlJCgqVoZ0qlYydOKy9V36uUSJp1/MTNyTVPsE0v
NVfugPqajTGpRoNLRhrnG2qyXUDnJd+EVG+7zb0UWmMROl53kaHaLoV8m4ruFdgu3BZKu5dCujXv
UyiGLkxs0nYpNXZ7tMixO8WuIL1cOAVaiMnJdAeylzbRI3fSwonIgo2d2OdDukYrlkFvW5LC1oSf
pBPIiTU9T9+zCSYiHJfXNXDm1NErh+gJ5vUx+SGKAxQPcLkKa9Ry9MAl7Yua70Xjbmrc/CVBMdOw
M3eJRqdtrE0uW5SUV3DiV+QGBvlsS8FNWdApvGS83MZS1b3y2W0MojDcznCbdql2Jofaheyt3Gui
WQwtInIX+2jkgnoLtKUUEmtHZ2joZjpt7vTYcdggIq4TUI4Yk2HFXK6LMGRarrmFHNUh7VBwg0yI
q3bifqlGdiqCOo2lCok/4m3pWIlLTbygw3IdKNWtB7e7X0deR5VnAjWYZ7UUHk8K7XvEi44C3nYB
91ExfxM8o+ICaTQVV1dcYblK71qgQ3tXVlizICO4Q7lUd685dm3hgClGAJHrTqo7+uSok9O2Tt06
CSsmryuvro9zea3guVoBqOjkteg/2I/TsPrNQoBMhz2nYePgv6vK/rMQwIqW9CxTSJklbl7eBjFJ
7Z7CbqLyGEo20a4lLBfebbSzp6X8aVdaO3htdryHKjY2+7nZ5/6+UfZkj1X5oR8OTU6fBeyPk8bH
eTgAtaJKwrzjY68e7WapKjjN6pEqq1MXLFXjzb5XX7GrWWq6l7bkqZ0s/6Ter8InHfiUlWcMeJJY
KZA+yzMePKopz5GCwOs8lOdSOlH1vVrpRPU0G0wydN2Gv3OvQTlRE8n1uPEU7mMnMzxp9XJN9aN/
v6KApYQCQrUuzZuVduXnyYrldSWa4paRcb1K5Cl+LCaakDDn1etslJ9KDWT1YsGSyiP+K4HPigfz
YsEKxZG7v2Qfxb3UDC/nUuOw3Pr7Yal2oMOwVGOexuTM7XXJwTVPmXlqk3OMES45J+YpT86ReQpM
CKJL3dCC2cbJvJcUnxvfsYa10p9U4zT3p/Fek3HSLPbupy79WaN1pKr0RORgax0xW6n4rYqlwuI4
+Qdq8A8pCgfl4NcHuz5Y0cEgnMPYa7Q56G7cKyv2M/l20i4BraXtjG5Htm/0iVkudT+LejMmOIA2
nVcShsG2Xdvq2pbR/p/vbr8ZvMAIU9jvWhj8Oby/NfWM8twbsdrhTjEtyYFQtqMVLx9jEpjvFYLw
I5McJsmCm1kKVUaQLTX629knAW9baNtwWAqemARSLNomQMPlpcx2U+ebqdpojpAcU9vo2gbo9I9q
0i2dFhlPn7md5q1lbqvIMxhtl14WeTk5BgYaBy8KUYotFZY/C10PhSOtNXZmuAc5k+ux2AyzRF6K
WoFhzJUdVSo7wp2Sdhe1u0B4YbqL+HGQOUI4bb1S8Sa21qk3+Ftq8rcpbkNtG/CDFEv54Rb6OdXI
G6PdEOcJ8D1yE1zIwFv4QfixtA2EmB/VNVtqZlPMTzQrTPrsQTwRtxTaHzYv7tPxX3eomg56AOEk
9KBlg/LrrqScyjQjIILhs68CI9Dl8BH6Ufjo15rbD0PmkeIVMke2ZRcBL6tSo2ivknUL0Ob7Prsv
QAY3pljF1pYxvTIR3yZ9wDYVVi4yufDyf5cUXenasl6F9Zp0r1nHP/M6B69V96oEr9q9SLkF8H9n
/H+S0k+m/tLNn7T6xdaX8vUXi8f+MxVOz2Kfhrd4em7S53R6JqbB0p+opqHD/RQGT3HwZM+PYC6M
/NG6l209hMNS8fCg6bcmeTD0W6GR/0iUR1lk0iaMTPsxmSTC4Ar/79iM8meSvb2asfwV3wISra6N
1ymknoc/f4J+Yz7DjcNMWoB30el9vekiyX0DOt5fOl65ddFLPG/3y5SSqFik+D+KAe3POKkvcmmS
Gd8ayqGq4s9MWgeHGEPNGVgYGb4yISKXlOzEJH6dQBs6Nhm8uxTtlUxeT61qysbwSfGJiyUfu8jk
W5fOrMAiOWTGKN/u32r4cmVBVV9PUSjoetsk90nYfCw7sh+ncTRWLafg1I9fCmUwDsTi/vcSKU7O
vVidK2XVqwO3Hx3BwNwG+7qV7Ce7y6pV2tfsaOACOwQneEZTZs81wqcPbrfW+7YGzX14NSxZjOCZ
H/36Bh9N1U/keuYNXtnsuhftRWE1045Ie2oUuwzTtmBZWorl6kcF5FoINONLsWJRLFd+ulxZrijd
droza5bU/1ywsIZF1oYFi9JJfrwvWKxZcbIsWyxX4fhzuer9DctVe68fyxUrVsEBOPK60dPKZa2i
UsOLqXIX3FcsP/i5Vi0G2nE3Rvm0gaYNj9QKj/dLIaHT9d2qw3NlT9KlA3X7gT3fet+S0OglLs4x
hOYCye6vv83EjPCQVhB30hzIXkpL9digMD5O9rXHJrYxOO++RvWMvtjqtwFxg2ST2PPhfunqlH59
nAzrCgIxuINoQG+N+ahJVf1rqyrrEqy9o88FDBJmEUzncH3yefgepgv49d9v3b9f17W/LogGce9/
QBT3P6M6EZcXR5tG5KRKdSTY2cOsHHJeNug7EyK2V0HkyDqLxxcRxN+KxojdOZ78x25QyYiLZoyT
xmDvg4T1bRrNa6+iJ0liOX9Wc0k/dH0GubvO82cZf+DJ/mY29MeKSiRf5Iq4127Kvo2tf+zpwz/X
jMDvTLkyx+gjCTARIlJR77Tqs9Ko1U00ef2PIVfyKtEZZScGaTy4rhq3bLPy6c8LDHzQ9/tOtBEW
HExeQXaeb147mSaj1NIDXg+KWtKO1mmUWWpxQS/YFe7MCEA4lclJ1OUOXtduea9s4cW4YHiomvnx
KapwYWxAgoz4cbSl+mEjxMZOECdvLbEhs1ZPsG1utXprT0ul5ja+1xB63b0kgxujR+HotApvGDyj
8LR7NYOHUwxjylx4xeCNhdcXXjIs12jw2sILBk8PvBI3WYF5xUsLPipb0InDvUJjq45bpZygtMMr
JQkICViTXgyeXr3VQPbXWzFt1XqbmVtj2ibmNrpXH3rtverQs4ulytDrBw+BZDvQD8DboBYezuty
8KZiKRorKUbsYqmYv8IPEXhS72mBJ3pPCTzAtiOOqMDrg+VBYGwpX19qxh9WbeEsGsQiOQWcpnib
xlsCnajE3pTKUhNRnflm6DZDuOlCthAfjIV+M3EBXCVYHdFtI2W4t+T/cxaxyKNL7U5G6JuYvdcZ
U7hv0afAXo4eDXD/cjhtqlrMn4ogKjlrQNKq5bDHvholBEYiyag0U/NQV0wvRdgQemCAJO0Nn2Nu
2J+MRCLOt9X8D7op7503ZBWwcZF1dp3ECt11QP953iEy4xItH8Ie3YJlPIFLGjOGb5JWVXu4zMD0
xngXR2b/gARGbJXimfaUfsuHUfpAdPRe+461VOBhUJF9cpd5SzxVknHWkyGRgEqj+kvDsjiZZfSN
Oaq9MVIt30QWsQCRaCsvTomOJ3El20YTqr+UxI/F7R1rEXa8LiHhzppXIPJVILSNuYtNI6IvMYvP
barf7FqUH4gV2V28WxRA+rIoyDppBOq7DmUb5GmTj1qwHmZfrtYBQHPMbdLk2HKlYGHooJ0Xywh5
0FUOHlw6jaZMaAbI75Y/KAwUT1EGv4ss543SW+Z+7rUKfmkhnDjPclD5AdvcRXisLReEOM2li+bv
BMcZm6qx2gOa+O5wf9Qpw2sxNO3WbAnZLMz4Eza+adcVCT7kEvMcsOxDVfT+odV7iGt+PGzMvKrp
PKcClj6nxtX9YS5nzV62Ntg6M/uxKMRYbINSkl1a6gahk6VxTPDqM6lL2JE3ZGrcvzdNcelgsgmd
ecl9GAsTJzijGdcOa+Uc2z4k/MkkXjLUwmtFxsk6qHuiz3CAXu/f69RCXHCuSM3/fiOmoYa53yKB
zG4PBUoDx7f54Cv8nE5H9xgUPxezTFbssIjRm0c3jq3yJmd2sJZlEqvjomGh7ZpzjVHrEGpKdSUo
hqzh0UfeJKRN2yqdp/tF+6RoxC/3hY2G0/g7ymk0pjMZO3WUjN4gZGuFuUFz8qnnIGUoPcB16ECa
tmQegDrS2oKwLQJ7rJRIeeT1+xGRgxHM+mPmazSrYqYuqYnROJHIVoZThfeRLEKzU1Vg5oJbpdnE
r+YwWM6o0sroGDLDaWfVTiz5qbHr4Jprkvqii6+6YWbPGQEgQeRrXqI34X6AMbq/P6Ix/PNRmVUC
X0Bf/fDtWxmQkqot7V1ZzoObN4i5W7XtD/BEukMHae+QkQJDGN8stmS3rQAtx19S/O6bXrTTbk64
2YPc/YQu+pSFMXYTv9cYbDW+5Xb6lOyJZZOJtyBuoirH+i9ZMIdrJvs8RTHihixvzzb3x/tX1ZTN
jl3B8TRTqWVmpOj4441WQQmm96uwxmwqwRNpg+nJkhns48q6tgKTh2nOJDCaTcGQld18wWmo14ph
Dxd52HMA+/lI7cZhnwvexBylWP/5aW99W843u1O+SXqj75HNTrcf308bPG+FON6/un9/ohlrRy25
cfqMfoXjVyvS6Rph2d8rKreVycSsjefiJiyLjBmFGXCgVf4+CXqysWd5JjIqJRJhFS3fje7fDUlG
BEGnH+5mJ4sYqu3/UHZeu3ErWxp+lYN9X2eYAzDnXHSzSXW3kiVZln1DWLbMnFlMTz8f6T0zW/KG
NQMsNKxgiWIXq1b4wwxekKEACik/X7ph8UsRoRlbmR2AFrR5AEWDRtRFiDYkbQuFrY0x3dRUu3qw
pwBZ4ptmKLorVyErr9DAcvuRv0f7tIQGN87S+tWXxT41zXH7QCo/4KSaR2WWhnoRGWs2OqpLkObz
52aOi4+ijHywcc5TC/i6qZPxWAhGqBQ4adS454ahxbDbPrXAB7zcXmTypRkdLDEaY4i9zbZlXN18
OkZS5WqdOuIM6Mr6zxdn/dBxsRRsMmMM5LQ0576pvstV4p6VWR46XMAP1qogMLYO/n9Fc7PZrDBm
0IIhaQyQDnp6jAQ2IRaw1V1v1eiOsWPunFiPjj3z7h1jkfpWiXByzNvhmsTuxUat+a7RaxZOGneX
GSasJ4iL97TKOpRUbWgLJRqpaSeQ/NKp04rYKgOXX3ixaBjdGtjnXrllmtC1Vtd1rujzDtGTiDmK
SgtfjyAKNnI5Zzi7nhbsluEYz+C2Uvpp67+2F6CpJFmzvtBGtj85IilRM4tRgRKteWWUmn4qq+Ej
+oHLWZg2lAhqij1aCMvZ3hy/naXaFZWlPdZF8amxAO3GvZYxWwipCGoDGN4Un/Wqa09KP1R7A2Ea
D9FeXN/7kIZw72BVhx0XuUuloL2ZIKnm9HqD6EnTHGSfSy+WyE7UZgTxHHXfHgcicLKIRlI82141
zSe9wB03xPfweqiH6loYWXRtM/9U932yl4uoDzFNED90OyB6I0Jcqc14DoY/Sm6od+8GQ3VxuW//
fJEYq+5AD+AoZC77yYna9aSI+4uqKL4Z67OQmi5q1FVdXmRW2t1EJmqRBpkFfbwYuEGUPtuT8QLX
3Pg8GJZE+XGOH5vkGNa8G7NjI0uW5svPF1GErdibhbO3eQaOUVSnzW6pceWoMgSIl6o9Iw0eLmZ+
DZ5Wmp6hlyyKPbKV2fTVTeIYT/Auvo2YLrmJME+1OYZ34AMu1Q4fA1UMpo9C0nQ9rc4/87xMniPd
6dpZlCMMB4xtnGnci8wofXQ9G2+2q5kBR6hfZWlxVAs50/kfXlxBbWDUKX4F68AfLMOdqkd0v1Mj
PKHX+F1HROowpfBqMonzLPDx5B6THVqaK5K9jLvwHhTIs5Kl9rMZlbg0RBZNJhcj5dVGznAG51JD
at1rJvxtp1j5Uvdu9b1rjcsKlsdTHiJuGFrwJXJT32sADniDcRorCoFwwf+81Jj+ntPaVJhipdbB
jPRvi2XU98Zk6EdVx/a0wsUtgDfhnGUibBa1djepwAirxAaZiPrABflmtIMqPF/8vnjb6E2v2nRA
Q2wSXZe0FzjAW3ozMudFD/O43jdFnGElZGv3ZeHGu3iq7TMWLuk12JTm0GVxjVzghMOiBj9Cribv
0BSNG4AyOgaRNUZGOqkl/mkQXZUpvyldhj7QOyKfhN1EJK7K/c603Js5xg+rr6IWXSNEFCMXf2sI
FsbZFhPDLzwur1zqkToLmQ4s0eArAjaRMlSVZxUiflxsF947kO530m36DW9TVgbptHM0qliIm2AR
XvcgGN+2Tdp3GJ0M3s+YqVotr4wOC0/MU8Rybg/hdBDtoUN9YgbxsYad+e4W1DQjWuYzy9IPDZ9G
ii18sigiREYDa8CS1CFIyqCUASxQYlaDFqqkGmhbpG4wySAHEawGpRs46ENu0bqBKYOIvd0N4MBl
WlBoAVvvii46OCVowABNECKqgjgOEggIcQDTI4+DxvIX5BoREVn8pF8DpJO6RRP5LMhIOeQwByhn
lUMFRH+LkO6ZA+d+jQJ7wm4NljCB57YpSMp4kNdXhLYJbF2Jyj2gTQ1pbUj9niCHxn229uvUf0Bl
A/c5nWdW81XXnzPYfsGYBTILpjYYtuhbDuygBWk3ryHnoNteQbapZpC2wWIGxRxMZpDN6z+S/45o
BvqGcVugN2uoTTCnwdIEKOAQCBUPjk/0DmZr/qz6I71K6VeVr0tfj9eAeNfYByJVDzFRH0J5ENUa
6SccYnuX6cAaLV7EvYehNiInXeOpg0dTklisNVAcJ8L2kELRxvZ3PmCZRgzhYdqib9Ep8FGrmVrf
NXzcQIThx+YaIA2jiN5WEJdBEgUpi2WLRgZlGaA1IrdoywAY8UgrSw1mGbhqMJWBUIOFZaAFhgzw
DXW2mDVaSju7DAh3C4FHN7+CFbJFaTGT8GsLJzwfUM51GvkjaXvhp71PmlOjqWAdEuuQsUrkGskW
wCRtx+NV0KxkXM/uPGM9vMY0eIayRo69uOW16Bpsgb9X0h4S/SDGA04TuXuQqU90Ka29NZrRFxqe
l76r+Zrr25qvuP7EInH9gXXCkmgDydpgteCxxvYQIJKP+xDihlUbGGbQzn9GPQcE/LLRDHKWDwtn
XiPeQqCE3ATuFGjNGgq9kjSYm2BgjaQwRQLpYMDhQ39xUFBzfEsCw/XLCs48ridrKLGPCgMh5IFm
dFQfXI4Blkm6BjYrgGMI0a3ByfXOjv0L3INdCpiwYbNJ6ZAX3vSd07mYRDsj14bwyMlGl+eyjiN8
1pUJswTLs/omu9w+ndA8/Pkv5mtTtwMNeLdoldw7HSK85hg9Nl0TXg0a/pE5rrJPxsol6a2EytYU
xj4WNq13p2yPE2/1rNvoWOTzXdoa52WK4uvN1cqMZcRh65XIl526KKbW6XpnZ1ris5Np8la6aXmv
56ua+/Je4/FXzSVHtVcNRvpMNBogkb3esN0WoapU2Ph4a3GCgLyKKqYejoFlWh+T9aPtUxqqBAiz
EZlxiuPzMJwq4+QUa2Bfm2jHYbUGPtr90crXsN2LUl5E2gV9gQxyr7mGjfNwfLTpb9bH2jr6OuKp
CW7zazjLyVpOi3OiGhrzMyHz8yDPir6GG102zaUdXVbNGtK9LJrLzl0jL6+S6SotrzqEKms/mq7C
8UpYa2T5dbJFRJY1XIfZtZO1MebmtoBwOWkIj5BreJBkRX0Oo3MUr5EbJzmcxuFkFye3QCX5KKEW
oCSReHp+dPojks6Wi13GGhVyQc0apBWOuYbFnxcfxbRGZR3V5FRYx4KCeYspP2O6PfAHOqdRnlX9
LCWZ4Bo1FICGSuPSWC6V5pSib3VZlFfkr0Q8XRFJeSVWn9p3Jgd/0352kP5DbIwTmwbKL6qj6lyO
YZ3jPk/KBWJkEBlJSmHcxOEovKGq9fupExUqhpCkSIEeLYbJi5MstyHiCXcVFiJ6hLF5rtVdQCLb
w11HQWFEaf8wgbu/kZF2Kk27eyCd7h86wdald/21tZTsWAlTVoD2F5W9VJ+cJvdTabz0bfJYWW70
AKm7xXtklXcPe5TOk5eqGIbnEmzJbEHAmwCQrhwrSo2oUZ+zHLkNg02tH7XmtobTv1+GVqA22xS7
REyll5lG+8BjaiGVOz5Wdv8RAwm6PRolC5k4KPC4sdAz1PvrxSzrfVIu5lcnrK5j/REGnLs6espT
k0cfNGe0A1tDxlmWunk7F2L0WjX5lJWtfQXCnHl0i5RjLehG29V5hoQF4mNUHttYO6GsauEPWKBj
NlfAnuvY+qIJsJTRrN/MyqCeZaxMt9tL2mBUWCNOf3CMEEOLDP0Y2ZbneJ6V+65RP3F/xtM8FPTf
EhOAQadeIjNxP1mzcqrqDoEPyzF2KlsXw8Z2hT3J4qSP8NEimbT37Y9hRqbFQTnrdnsRcxSe9H06
NstehsZyRtPe+FRbZzJg46nqw/o0m5MDCCdKvtBh+KTURX7dx9MNXP6aLXVUDhqDSVzgIYMpQ/vB
gX76IQqRsAmzBl5hHMp4zymp4fmkjVV5XYRWBawFoHdtVNaTYagvqtDLb1M1nzDtiRADMq9cB6jJ
7w+DvxG1ZiS1ij8oKC5qgKtf74C9PQirMDtsEyJYeUnPFCFcUBB1YP4/lYr6bVmQwqtFagLDFMp9
SvKYI1hzwNxCABpxg8SJIzT+PhBqwcwaE/QB7fPz/77064dQSGgiI3Ea6GFyn1eq/UXNoExUAhfr
fpTuB6rzl7F2riLzo5s/hvOjnT+m0ad4i6b/pFvIIq3RjVhnB0X1lFVPSvp5Tj/r6tMwfe63aKfP
nGY5m+TYVdf2ULX3nene/v6+IaX1S65Pms9AHEYIGqJoO72+cWODXa45A0ofFHHTWvHgz8piBYOp
jp8dRB/wxEYJJxtUxAmmHJ6VjW2BOpxketvWDrTaFgtx1agOaN4g5Ner0H5npMLiJH7WnS66rdNI
20eM4G46aePiWKLG0yrIjpqmfWlp+vTZHHUL8qy2qxvuR2yD68M8sr+LbPHFhQFKxoHYdKoVPeaq
5ksIh2C/WIgiCMyTMrW7NqyeY0qvySurVr8ww0K9a4vwfulT/ZPU5otClMo31Xl2FBtBGWeZ8bjm
pa+a+bLILRtvda04pip+XXOWfARtEX90ow99UuRUWPh4a1mKmG5b3rgS4FqJwep+sCRsM9Mar5Rk
Ki5p+u4NrXjB2nN66IqkCcyMo5H2RXVhOCK6VXkOdwiTMjUzILCgS3HWZb18q4zqy9Aj0ppAHSTL
ixHHl10XtCvzwouHei8F0/x9mpfYu6E6Juv5i5WMFUDTSLmYDmMNzGDLQbYXS9XSXTYyQX5vqbxd
KS6uPZoJAAmOOu6TKxf/LxMhfrisR7eVezggzcUcikdjGH/EC7qxmNrLKxr0FRZ7QeZa476WzAl+
fwG/csOgx5PrcQksVs66N2VphM9kp6Lnu9eTEBxpZJ56uwFW3XchfDrgoaWJ/0Zak5Y27FyOPXqJ
pEaG2Nx4oxZ5A2bajDycgyM/Fz0o8Jzhh0GaPUbfkJItkJKd6zu5FO80F37BI3LRbElgkhEMXKfD
r+9czLx6UOFF7UlS0fSx4AInRbiTeGZRYuvfaZ7PV0JCO9nu2H+8snLr/v2ffPytquc2ieL+zYf/
vrr3H/5z/R//8x2vv//fF4e7w2+/4Sr51lZd9aN/+12vfiq/98/r8r72X199cCj7pJ8/yJd2vnvp
ZN5vVxC9VOt3/l+/+I+X7ac8zPXLv/74hmpOv/60CH2MP/780uqMuhLa/uOvP/7Pr11/Lfhv3tey
+Npmb//Dy9eu/9cfqvlP1bRZWxQTrq4h3f7HP8aX9SvOPxUyGjQUaOmTYKMD8Mc/yqrt43/9Ydr/
XP8L7ywjSkS5Vl24rpLbl4x/otXG5kovyUKeEhup/76w25+Np59vFffhz49/Z8qnIHOCyDMMbYg7
q1DPisL5y9MnunZuEa4CMouxXISAyVEWdFwNO4hyK947Kh2qvuJAk7TcYgOJmSzczW4WXZgKat4T
KdIe6a2zOjcpkGyLMVjo6BfJrH9Jy/CpgfYNEh3HnSHXQEB34R1d+B4gcP9BXRgiuAXqF31GF10p
fzhDbwAAFV/6GN9tIzRvraUD/mGB7UwdB5SJ64ddsocAcc1s9pNr5e9pAzivyz8Lxh6SvmwEENlQ
5nPeMkV1IwsNwwAgjnv3fOK8eIRzoV90thnu3XIAASkQMy/zxQ9D9YTWfrTX1Icy6uwLIFJen1vh
qVeqmw4r4v082nuojPLSoZcJ3zY7y9Ll9G2LBR3P5spM6vhgNWmhYbVcMMKpZuoF0GpUzuXwHKOY
wYjCgZNdgqGvcDIJIw76kn6TpGc8LwDAeYCDYU6+6eUjXjHWXHa+5pBFYTPJ6etW56woV/UzS6OP
HCUeEubMidqi2yctwCqQoYsHjylQJiZFpko5qk2Qikq9O7VTCIrAlsMLsnopc1wM9NL+KXOkczbm
azfR1Us1FdDv8VMv8mXaLYvsaU4Z32ZZjrfZclu6j0gyPeT4XAbgEAWzo5rjaGFkLtLwRRtXACx1
vJZr7RHPpYKGHzqufXirKJBILKbzXa+9k55szM6/dGU3ZSXOZPCutg2S+y1Bq69mVeQKmD27BFCH
9BANJzG3yNWJZ2cdbwh9eEEqGf/ZGKIAmXQBng5v9IWmXeP0iTdlJtyCvkagalm9YdOV4oiF0WhW
OMvDe1jHGEsfzzu3RFqjMKUnHXZiPDCVnZBm5kk3vzSNojk4D2NV0eRdX/BVwKnbgERQZIOBucKn
ZaTph0QEqKaIs0YzZpRzauqndQlihNkeRwvShrHYzT4zlMRzAHLClj/g2kC9FfPkpsXtYtM5SKIU
znPe7NCRGn2joc3uKhluBXrozVXzXWZ6ex+3OKGPybwXaLpfNqLP9qNCdyicPnQRElPRlIefraGN
91bT/n9Fg7Y3RkX0CmlI2HPmW6gTqRfXF1v1frFxDRztRBz65iHuxuWiLnAO76leTsaUx2DGqeUk
8vN2x9wHQ2K6bkBdSxggkUvzrsojcPH6qVFFeGtUwNM0x0RXcWH/0iPcIcjp+ndQOW+pQtvlawi5
omMDFQqhvte7qWbh+rSMCTOS9d3RIq3ajZ2RelOp6zu0T7tDg/EYiuUsJUswoaFPmla6C4Cp5nEO
i1uQoXAwEMGcwXP0KdL6XdTTOFGG41+OqL/Z+Tdu6utnAJdvzULAiPTcZvDw+lrTTpdgrMgDQ2xF
2VtUSGNqvterStkpuf04gjLYRx0daI3Oq247F7bWfA5reyLnrB7CuAEvoizkuPh8ZYugI0c17Av4
Qo42ozhjxt2uKR3mVmaHtlucgc1QU6Y9hVdlh2pu8gPqWZ/zsB5AcuHtTRl6rIpax0EXVyNHBMpc
sQhgZJAJYpbYZ8iCDs/9XHyJGsvyY7e+U9d9Q9XL+2FKln2aSWhXObmzGfcQB+xHy2pTJqQWOO+q
/C6i+EoMigxUJyu9BrHzd5LJt2JLrABzA2VraJ44xi++gs5iLjIKE3wLJy4srBUYyQskGDPD2JXO
yAm0RAgXlwKgaPA0yaCTZfryJa/EfrtWR+chZXp8XlwBjct8p735Vk9gu0DqESp8Sh8Xb7bXb3tC
lh0ZUHJRXePaGkTu2LPwBg9pHAvV3gkY195QG4MfQo+NYyoLsk8Nq3L0hp2w0Hdd6z4gEPWCoMLn
GqOy9x6iN8im9QrpOVIyYtiH7MFbHbZh7GSdJ/m4B+nBtttlP8YMEagsQdRefsjgAx8sYAc77EmB
AS0jGKUQrm2d03nXBXUcQwF7MmNvHXP//qF5Cxnbrs0yeWQgfdPLeivWbDkJuq0j4B21aq64yp7t
3ekOytAccp4zkoPx0Cgogla68pQYLco8ejof9LDX97mAK1SPEd5ARXqNr4wI5tzWvS62XITgPkax
PGPunNE7Xh5/f91vzb3X66bAQU8cTbO1yDJev+u9O1PNtGC5basW+7hzx3V6fTW6kEhlkyPvWWsD
ipyivtBd+WNv6kiy//4atDeA7u0a6AfQT8HlUv8FbtfksNEHidCPWz1MjNMZtLFfUNE9hGaRrFCk
Uy+vxaC2lw2Mktox/ZHrxvNMb3cak+p969S5l+bxk5330y2NJLhULMbKxZW3sbuzakh6o+MZdSyS
Sp22TWygOfmesNHfrALGAnTFWahoNMJ5f3039ToyzbTAiyAcuIQ0D8+TPf8wgPqNM9D4BcmjLRHa
9vlIU7EFGx77Wm+PywCgWOvFD+nYxyUUx8iQj70bo20DzPEELunUjlZ6ZyPu/Pvb/1aNidu/ajMY
PFUsA7jpbzL9RbXHvsx5rJxUPcYlNIGo7NzAkPb1iH8hGeHRCvlE04NlM8qeESBNz9bUaKyunx8Y
GO+MyLzFM/2pj8yaCT8bciXN74J9HHUBMl+o6OkOt8n+4OR956UYROVGW+zapoBYiRIs+0sgpvob
LUN4DXFp7a3QplBMSGnp5aq5Y1wqIm5hO98U6jSSzpBV5VHzzcAtCWxE6ttT6tJWKlzGSstDiKbv
hzhUs0M/dYbXVvWLNKxdmdCzTLKs97RSedj2LStcZffG7Gij2LBT5obrmzltklxnjjeBbq+1evGL
cXkE8ee3CibXuhEt/rzmIgDLcABt590gqg+V4Hi3oQSJuEAlRGiCzND8guimepdg4/C5i0IcZJv0
KoKFEeRrBzENBwQ5JGNU0V9tK7SdeN9R3wIDo7cfappQ/D4U13//xm/ux68PengUHEuoRNDHh03x
erVy69NUQyV8r2cmBNBCVJcowIGCsNTL4iUaorvGbozronSezREqlTaF8Q7xkEnXB7B7UFDN1U9k
sJZjqSwPeoZNYQYsaOi5b4kWwoN3n9J1sRQKbyO6jzvyOLBYs/Idl2scNlL3ajZajkOTfhfwJPwu
NCb+dKDDQ4j8zrKe80NtNzuHwqhyNYi5oaN69Wy856LzFoC8PgZsf2vfhFYTVjpvmiZgddGoiUS/
j6plJOcY6ejMeE0CwGDIOyJYbjmXpVJ95y5Eh9zkviG+esiiQrzX+XpdatKvUVB1sVVtbT3ZBlje
12+M2/dRhQkCyOxsnq5lh+q4qTfXNJh327M3jfHit2P0VXNyucv1JkUKBfstey6eaUBDiZ0QzsmR
X7bW/BcsbyCMBvxuYr+TNdAj5VreLCKSWoTqAUwjePFWrDXnD8AAijbT0gMPmroZq6R1l3UdwLCW
aXyNjehmASWoOm12TlcGr2vLHSo6PKY4P+VR+fVnNmQkwEtWjwX0L9fkTdclNcxyZQ1Zi+kxAm69
wCvCsOdv8G0RPVyM6bAoEhsLw2bO36zCAB+Bq7NShGLt6im633YDFMHjYFSW7xFDnGPlotkDRk5v
UXfEYrgGuGXWnoUlVAcXqJsZH7vTV6Qxa+SSLZuhTnwyYFpGFFxBmuL+ohSzH+YAFIpst6BOYJd4
3uX9TuuSjKRWxF7njB+A4HmjyUmvluV4VGXcHLaHAVUK9adDTZQZz7as5U5o2s2ImjMwMx+7zP1k
58kl1U4biBG6tJEfe9qTl1bhXrRzMV4Dc3ZV1/aatnxOtVziXIC8gIPQR2UBBAhLpQbL7aK4NITm
CYuh+0yghbJY+YjKPZ4sMKf8jDSvUlvLU7XsOU5Jh9VifdxyI0OaVXwpytQ4Cx25CsyLIIxk8NUz
N1cw3vuBkPnkZfU0e7Pe3cUdqemYpl9Fnn3TqA5Q7YOymSezv+RuukuGsT+Ecf+JIubjmAH0mTSV
nkICJ2Ue1Y+DBnldr0pwjE6JYIQNkdTswlMsRr9JVMMTfYtNZz+nNJGUB8WgSYAmv9eF7BjbFl5q
0LZAHrTREJ62+nxa4s63ac1gbqqLYXpMkugA92fP81yRoUGVKdjoxSBSRACMp6Ft3EBzOZu2bBur
OAXthG4nJxtLnxKlzHmmS0F+6bcT+1DW1xDuARu7srVBULPkt11OlOswyi1vl/UcsUPjQ9NzaCxd
whgn1ioEMNMGAEZ4Vkcy7CYHZi3KzhsEDRJ3PRvntf7M0ZToIUwH2xPcYmezU4EFzhnKAmwb6JM+
VzFXoK9XTGW+wge+RwuNCdgLyt5RQI2tl9kZ1p2SA5UpUF0o1xoqa6tnmRvdri0LrsZiW3WnW7cj
ny/NgT9fcZIdiSC/sJUUeorSeVnb+4jEX7pDqqAmnnEPJEqM26PkLPpHcu9sr1tjfVNP3TdpMaOq
1XVymsJga4eDEfMYSHYrhCKs81zKZqebvf5RmzQo0gnkpIKLTng770r6GjcNPLxmdG4yKyruTDE2
tyk+1XMEEx5/csNQGgayS3dI3Wrcz0i3+dbwIZphPPGH5wdDz54KY4VxLc11Nkj1YjKcjpRlxHJu
AWlSxtFKDAXSvu6kk9otPjJK+w12LuIG6cxppg1Vs7qtXYao+0Gfb7Y+mD0BDXLDBHHqaFQB0KLr
4XTqM6YXlKcW67xwMGlMGdHstvdVDKgIihSJzW1Z2mETAbpPrJ2WgRUXMPP2TSX0qz6KHyCgiSCt
a1+dKLymPlr92jp+31yviU00e3IyKaBpRNF/6tzdtl4K8JSnuE6OZgjYJw/BiEU1b7aC5qgijJ9/
o6xBuC3hp6RzkdjAbywLtdsSGtEl6OfOCyWPv1mN2p7U+4O9LN/ljKfK9g20bcVBn+5q5FuDMIww
1wTOutNjHvRUSowE9AU0lNHDePEkbQDIEzyFaLaxqnXlwrTi78acY1DOqYeCSPdMPsrKrPhOQ5zt
LPRrtQ1PwmlxZqrtk1s3dL3WRslQTOUu1UY0BUHop8yxPtg1IHRRl5T0YPwiN4aA3S0Xykx/DH9q
N9DRi5B1uEdIF39eydsyVKoJHqHDD9hFZMVNgPJZgJytXGkv1Um/1yVKwZWOQXF7v3XOyO4HsjcO
4AIRq3pgIq87dDQVucvWXlnBLiiUhPl7pXG3sXFcCuEEfenwkoR3cFPOsTlgFl0vn5U4xl62ndS9
Bebbc5u491XRvTilfZegymKp4zoNxkAotXrVD2XxKbGSL11uHLbtrOoczFty/v41lUoWgMEaRDK8
UQ9bU2TbAn52joybcomdc29H9X4Ae82Eiie6ZB8QI9PfLl4/UmWLD0zxbeuklYxivAkw1ewkXgqm
jYNBaLn63LUpXvULrV6Oy22z2zZHVNgestqx92M23GzpiVbgtpPn+lMOObVq1LtKInDLqBuOFrpz
VR5eT6aReVuDa9sxDLYRdp+xPSZq/7NtgL7PPqc+xpEqjfZm5XxL12xZyeKHYqDy7anmlJ4Ft+0k
TcJua4cT1XQRGgejKfVdgzPH2NQAwlI74HGXXrFiqS0Wdw7kHL/J4XGyhurnbvvzDV4f123PHLTW
V2rmwNsN7RV92CkT6EDMsrbTYNucY4u1Hql3IQTtPYZu/aGhAD1mFhlAEcQVqu6pG6e7bloAV4vu
PDnIcpZK9mW7yVtdoawV0ITmHifv9KWXQPX4U7biaALB0SngMosxL/jVU01tq1ww3Qfxm0Jt0ECY
7OeapyqtOUKFRbFSd+xyOBJ6SrRLunSVNc2sXaSn0ofwY5FJg7nh7MBVp7rKXRwRcqe4zJ3qkr3Z
voUscKEPNPxNA+Ij92y7lXSoYIt1KBNZo30xangwRSLx7ZZ8DKg4KlcNXKhtAjP0jQFer6zeySvV
te/wS1q5zlxNZi4qc7DXKTBicD04vKHfizDXHvBGRGRAo4/NASYtxKCjJur2Y+Qqhwgc9SFP088i
jVPc5lD2RTJ6PNiReK9ZsnZp316UozNbU2nZrIO51xcVd3oo3QF/k4HW+R5cvX7Uqdt8pEJdphEx
cN1FfRzBizEWSjDaKyb/9zXb37QRMYZarYlR4lNs660vFLSlcTbmUTLHBVnIJq1cyGxwD6VTKjsQ
KTFEC1h/llPehvhkXrBy28tWqS8LmVwltsyw9EaHp+jmfZTbhQ9nBi10Zbr7/XVuTeI3t8oBbYNO
mk4fBL2017cKM0gjkQla3ao9JcHScoS2FRKgHZymn2s+xNVFc+8hztDJwd7EG3GKpMMbdr7SAtAe
7VogEaioDCPYgqaYfoM9ke3IBsw/whk+luTQ8hewMGteg4Hi7OGOdNc3LHijNr411rluyRmTyMGj
dd09METrQUKoP5sQYOcPupbHAIQ5PEqgRYacFd+teIyyStvppfNQFxBYlgEJqK4LZaAn5snOPRsk
PbKbT4voLQgzMbJ9YPEMUvx9t3BuuUNx6FJxsLL2cTuZkjqDvBJTLjs43YgW8UUVGvJgmrttJlOr
0lPrEIXWCemTtRLYPl0au5KyOfj9m0ON/8tCdqDaMkpZoTgUYW9AOE1X1ZOjdD3jqRBZpFrikk6G
BurdaZqWQlF/2npAVHPpftSNr8lU0fjI07txTZM7y5BHtey/jHrW7xNRenWdz1fhPEY7/IQi5FLg
w5rsz9MIOi/TSZz5BZ/zCKNMq4OB2S/oc5QA9sessj61SZVe0w7y1PVNctKi8xaz/SFpRMBfXauu
qL0r8vlTnpKlbrvlkICGZ8iVem65XDAovCuEdqrLbMYTkgKmaK5KsZ7GcFMhY3+Er1NADmf33bIy
TZRJADgNiNfHhqHfZalVzDCV6iFu7ZdFBSndp6PcIWZgMgHsh7221kZG0gD3w/Td0fPKp4PLsDfr
Lg11wnjHwWsZEagWt5zlY/6yVQNTmIpAR3nA0ZPbptLsg2GNDuDg6aLSWwor/jjGnbofqfVnXBr9
7aiAdFjtzJ7KJBPCOZE8PiGJd+dg63PjkOl5sal/hasqfUYf35uQ1KOJbQbDC0j7bPqsQ9J9ryfx
NxsyUE9QCTTgERXdaMd/wQOEckzK2OWB3ob9VUEqsr0R+phSM5CPbxZE9nEqnnsTjComqIexoa7D
aO+LlibvTGrf2gCvPRK2YZX2goYO7i8iuMxni4xGPJPXaTE9t5oEEmAZuiaT5qdD2O9arWQcL3uU
t5ydZbYv3dySZttYsVc0uFGx2TWxU79zcL0FDf28rtUWii4S0Im3baTGtpppkTCSSKuNg5iTXRRV
sOilMvk0Gst9W+neVn8rRt0EkZt9dSoT8zB876AIGDDgIv1j1Tr9+hMG3/nE0JvKsKXlmcwC+iuW
FudoWHCvIHl6Z2cA2/bL1mDrOoKxBkgSVFbeavOjNUku5mjNvqyUR5XGhct2jYwhnILacSTugt20
HxyXIZzbPydKlyGpl/bXj4BP5bWdfFHCDCWkwQShF/UXm7BH39nelolCWp8gPHmuRbI+Kf1hmwym
SvoFtSmQ2HN0lKNFX7FBmSljDLYBIthVzL5GAG49DNr2Sl0KcukKgjC9mhoOiIUgX6mFVB8pfjnM
UX+mtmJBpq5mCLNW4ikYN49e3bEzCicY++yEPznQLkQNpzEqj2Or/qjCxoHAaDBHMqG5rWWIPqBu
GEk7priA6RzRjNiOr3qUmZ/+F2HntRw3kqXhJ0IEEh63KF8selISdYOQhQcSLmGefj8kJzZmezd2
LtTRarUksmDynN8m04sK10cNadc46dcgGej/nW/Q1czc21KV8eTvrT55ISJE05adbz5kmcwBAviK
9MfiBBJbL3KP22wVlyknGnFMhvIwLTS6SevByprzwKIZZs7mEBEfFF5+kNZJ9rePa//zBMlZpXqy
pUaMkRzqSFF9sgtNdv69/gA0JbHCJFPljKtwAvLtDDHuMCN/7TuKq7Lh3ssHEpP85N5nX7hNfhTO
Rvicp6QROnSfSLY0c10PUlbxXuMbJXmcNAQyodrpIxOnuJkIHirZxkeg934nC0boZtsxpjC7ZkTV
sX1UYOYG+NNyzOYFx6i9TGfkSP1X/XU6rrybbdDVJl3l0dgeFxxtKYbG3sHTjiNCo4NWixlsnKQT
rWFTRr4r5d6Vw3e3pbVRuOW8E85MSOPcrcekW8d9UJeAfshnlQPgQBhDuicC40BD0XLkY5zIxLaO
aBvpCKb56w7xHwc/SiLZP2TPiZvjxmhSQmI6YtzAfdGTb5kyrIg94oeajoHEnlF3syzRkIWoxVrZ
fgJF5JiWMgX4X9ppsQ+tmLcANAV1XwxRnYqH1LesC42O9SsJrQdpn63JMV8sO+lfJ/LEqPbAtinA
JjewghAOGUVjuJbHzgZzzBzFWWuMC5W0wZ2LEfiWhMgSLeyZTVzcAJOo6h7GneVzrLreMu7ZGSK9
v7jKQLNVE1MtTapGCxj1nd4AEIDO+1FlnOa8ceawFxevg7zKVuiQqJsH3ksNDSf6iRwp6oxgSMp9
gQ9ptZliAsN9XbY+nrXbqYoHkl0ahYhML5V0h505TcVZ3wN6ndmoujqUxQ4mzN8NLfLxsA8ZJTZg
wyAxZVgK5KpVS+d7aAtwR0Lx9IeRzAyPScGh/ynCIUd+x/1edtmHvj3NoP5W+DlJrBsA5ffuUa1r
GoE8EE+Qsz5uk6VVd8dSmSGz4NNU0j84WKaFaco+FXaDwV46RzMpIlWRIQZRhfp0o5iGTQIFpH0W
5JGfnIGvfHKMS2ON0wNJo24v+2fVXPnYMIEkPokHY7uSsxM/A/kIdG7ihOANT7JIz+6a80VJino1
gkRHYHxtFfnubcbMG8TgPorRMjfcEDQ6ZH3PSS6lyfwC0nvU33r8xJwo9/r3Nw1tYYmL+pfUC47y
ehcQNqhxj0YGC9UKP/vFH25uHeycbaJ2a17LISXNO7Ae5xSijrFD+Lm6ftKQsIaZ8qrBzz0P1XmF
vLPyed4rxa61McVgNdBCXl4embtDmoGLaKz+jrPn7EYaRrjjlvicA9AXLa1lEONi12fY9fTnP5L3
T+Kw9Ra6Rn8zMrkeKE8oQbGDr2RoAKv1oj4qwu4jDl2QmjXZ68NDv4hprwN7XkFQ67p/b2yF5Lsj
gtrMKJ7uN2o1XR7cxamvyey/5W3yy129LuqGDeq0hgakIspt2CUORXK+yj5KKnhJOc/sTsFbYfrs
53QOUxTYRXOEcDW8kgHws6xw+BV96l9XZOaggVW118OxjMeXogwx+IEEE0Lag2dUUJp2UW5c2X5h
7dinpBt4ViZhLIJNCVYIjPuPohID0SDxeqhT2n2J2rg401C+NhUw9wYNS2F5u9qOH+1tkqW/2jl4
WfoQk4hbMCQUgfXRAxh/nnjpjM08tDbnPYxCYTSc4jRGu+4K2RE3T7KJYv9pKX4PWZdG1eLhG/H7
lySe3guSD3aVBdOWz16Nh4a/rZjjq6qEfGjlR+LRHq/vOxWDjTbqd13O6Tm1lH3nhbTRaJZb8iYn
k4LY2Q13yilXgrCITHNXZg+jNWTAND6yZD1GhlpAIqYvk201n8CyfnUPMDREtjoAnnDiG88gPVJC
pFlclLMd/24vuMxkU7cWkz4dyT9i0mOimdxXfTkMEhN6ivYuflY84TbKCQ/igtL4kXgEiOf21cdc
HiGP/K0p7clY3pKWWoWK8USfzm6akzjv5ayIbdPu3bAnX94v3j2D/9SMmPhM9Af3TpDeT3VT72pl
Xp2pai8LtUsXQEP/YG99btDgvB2JAaS07/NB91T9FztSAInECC9GZqYqRU1jxTZZW8ZeTjbQSxl3
z2P4V9Um9wQ9rtEyh9/a2HroF96seZhXkW3RPUpUCKxgUFZd5GzUGbTUs1OG34pkya5W8675AH2G
629Lzj57tGtOxJfZNF01YJqV0bv73Cjx+mzUtppneakHttDW642j6NGRGkPyFCO/ONl+4lEHEBAX
rsqGd5JjGryf2b8wBvJold+5xupu9U+C9JNDMBMqlrF6rzki0bxO8A5WpDSU4qsR2qSSMCkecyaI
SF+2NCOpckgADFrOuA15i1370ASDH/mdJ+HU0McUpB9uUOCE2bPNVHzW7xM/5Mrptx3rqb/PEFFQ
wMjHwxSoRwe98Ol32lQSxxTbxMTnnvBO3Vk/ZeFjhyTw1OREFOWi/PD9d2PuvV80FB5poN6tScoQ
CAStkQa9CmkyQNZDG6mJl2bn2dGamH9cQsOjGbkfwklj2n0yCMvPxW8hGxrAysXhIsydrU4mX2zk
E+i4cwWbsF2R/V9zDq1hHXUeKLYmSU36XI+ujQ5ybMI70xX9wrAXv6W00DOxNwETh/qmRkUusw9G
5VSwKfqb9uo8CvLau8wUpyC4SXGQbdvwBtU3NNfMtgVzTxFVqm/8rUfUt36kPFgb9kpVWsV4TjBb
AKusn0NEpz+a1PiV1a289BWwrdy4gbHKxEERC0eXur+Lt6KC+bH1EEnr55xypvUIvlpFc9G9tOZI
ZtYGgTZLQTz4N8drfjYV+UBOzetG/0rq9I9t5nsYDAX507Z1sr4k0Nq3Tf2TZ+a4S/exzx4dVOkz
nKWMyqYCX1XlE+shuUEN6pTtT9OMUNaET7i64s3JiS6hN04+2gyy7h3C2eP6zwDqPjSBOBO0BGg0
eW8TNYJWWbjABbRNGc01A37drxafWbqBjRRKXwj/uaX4aY4BkY+qjfNoRMB31LdG2DW//Uylp39d
RZYKc3rP1wrj7MaeoFnfQAn5VjR/qVhuI7lpSGax/B3TxbrMLge5b06/a9ekwZaT5SShF3f1IF/F
nD8UQ8aL1wj4QgiPugYJ9IDXmMe+ONftwH21LT9FOT7O9TKf542U0VDY5xbjG1XkTu1D3qaHfpto
JuH+bAYr8gU6v00IqCenYpMYbG9SWQTDUf/+cB3vhoCODG8T6ie++tl64ocGV/webYzvmpHKiVGH
pc94wRUdgvG0Irl3OwuK8Ldb9R+5ZWIc8Aux76zxj34kbUP+9D36u+VEr003evZOEq7ZowNltUvu
42q+smIjBOGtcRqC6aBEcawG2X+1QyZ8d7TeFyZ/9rXgl4bHkZZS0G3VGMpYOOlBOmrERL8h7DEg
SdoYrryTFbFW+UV/fUVKzGVgqHxfNxjM27j2yKRh0FgGAu37dcA1Fr/pEZO4La7WNplLGMk7BEBo
R77nIGr0cVEYznfbZ0iPZdJfaVIUw7JrfTtavOWrKclBcLLiyzT6wUV102+9Enq+fIwzpjy3D+Jr
mCrES6RI2ElS77eirxhs4NBk4QoGvNHy3DJYj2L0YflLWbHS5IQ+QaN2WJDbbwRdyp3VpkwhNE9E
HoS0Fjhn1bCTtnWQgrx4TRhl8lDOqDb7CSCL8K5jto7co8i9P8W33YYzESxLHsow3CVTgDqjHuZd
PjRkmVvHMQiyUxDbwz7tFXoQqyN/YhzJjicjLiubX30ArGvjDZ6zrL+MA8EGhlfsvI6q67idXv04
6Vn70YXMHjneiCr6juICwyTfS0h1oUnoPRuBYl1Hnnjkprum/kvCDxDaRJQTwvu7zDrlFqYUCRre
clydHb7mMUUS4oqsOaIMRPlXB5H+g0XFRpRklFwIRJd7W3Hk6RmADveFWBmm235M3oMFkVscjCRg
5X4WZfYEuKNMucvt/Jt+RtaCENDYEO96UJLG+CvLbXUJ1Nkie40jc9tJ6jw/kxf1+rmpEPDE+j08
hxPvkXgjojBFPtT0xE0j++Fmq3dhR14cwolJFvtRYkw6GUFFyx45m0hxI5NhK2pEsTNb0ufRTnp4
oAm0OXN335oEpbtNmECk+zlMySO2eA3xGIQHpYfG5gASwIV75c3GYV1LCLSR8WExiNksA/ncKzeA
Y+/kfi6t/M4duNBd8ZbRzcyRjBrOSJshimd48gGMywoG3j0jDfIthsYo71Yeg42Bz7GB3BJXnYux
owuZl1+DDPdJf8zKGphmO+/X0njbPQZf2XcrEyrfHuml6k3PjY2sXpEdJCgnKTi2YwqhlCrIBnPe
HCeTX5sgHPZVWR3ald7kRc3qahhuQmpT4x71+iLpB99ZvLb3XRHUWDvKeNvJBX8RCgg8UMit4VpO
KglIIm+qSzC2iKkaqjC2ItmT2+HeqTuODLbFadNpkIae7+kRklEc0FpP8Yl9GJ3Z2TALipzBfL64
XXbFTZG+5G53K6U53nuLg8KWN1NJbNeJsObgcendH67KwQgrw7l3fX69IlDOXwUd74Szbb7K/lYy
PiRBcGma9XdPUEYdxM7O5Y44mgWRjty71sHwc+8ulfO1Q3IYK/qD1sq6NSBq52FZBStv9sdr/WKX
myVc7NqQybHWVOSwl5PlttBnYXlg4kbRPrV2w3/xCWuJLRXZhBRFFh1yh0Qtj0Ht9sfJTvZNWfyc
Nim6yAfnEsJFLsvyVogWxwwa52s1Iyme7m3RFUditolsj0M2ARpOd05fg6nVzfRo9OqAE2yNnI6O
di6woqIC2Y5ruQd7Ncq7ChRhtkOcP7TUwxo0r2z8E00qnFci5SY2ApmzXg7Pk9OB9nXdxNWgj1UU
9XisMo8jr58u/hJ2X2SXIUr10oMVr8HZZe9a/NL9CulUFV9JOhy+rS0BTPpgtGLz2C5+TSgK3aCD
QbIKpdSngTwP0nfgcoA8z4bRFkdf1t+1rQqFxWEkpw7o2wgY9YChHLwHJ5MOgKFJv8Uw2s/VBnwG
Vffui2e3pCnEWidUDJRBv5rWCgtT3ArG+vs0Hqr3oUUo5rvGXVmYRM+Oq/O21nfJmrPQd112KYm/
euX0pfuxnMudp/wfszGkzyrgVYAyIdihucqe6CZxegTpJVWwZ2cL7CwKXuw5IA+cHMGbdWj/qqml
Oiaqzu+UCY2G6RweY35IwlHcFf5mNtke5hx00JvTU9ClxlspBnRINn/9OpRPS1PHF6tubonqO/Jz
Yhrc7EqdJMhtNCcuz521bHmpZOKplSK4oKhW6PwBWVv60uCmhbqe7vPRRGO6xe1NSKT8/GKbaXar
BNVCpocggLf+jUWqPhB9fLbqIX0s49UkK05We6Ec4zj12RQ5FJifzWaoLnNRnRx/6rGCTCbkhLPb
/Jhn+CzvJjcHd7FYy+vizsQqVKOPgm04g1b0x0HI4Oo2w4ffl8EbEXy4+VuXvI7KSncJvYZ3yvNu
peGRuwBo9LjK+DYQgcHpTzEGa4n6MilqQ7MyeKJlkfLq8LZIwhzVlNNlHGe0rgAEnZqCOW5LxUb8
X/RkAocD0kRyEfU/vKY9Wl2uzmVhEZXoWOmeBmAjyuY8uzPMtSB0rS/3fAbxHanXiql6Kk9wWbxM
aMniDrLP+mKtdlCey4Sw2qLtqwut0dOtlulLv+IkIayVLpamrF6LEreYMfvqXK2Mm2QbrBdvSz6F
lNsOgJK8fM96jldCW/W9o5z2e2cRHN0mrjh2g0lpnIF0mrw72l2IOap8ISIjcaeHYMjnh3JM1V5r
bLxkVMeZe2B0LOMp2JJCVjNcH/I8xQgRx69VHpjfJHxNWKC0yTHZP6xd+jS1HsHpmFLheze9CF96
6owjJqWBKJVspd+K3PQ+y/snwKO3YeGaJKQzvtgTEj7rx4o64lFL+MZOZhRpyQlplh9/KTBC7PLq
Ncd28do7JpvJJAizIthnb62MSnVZVTcksKS9sKGA0oldawbWO0l37iFp53OiwgXtbbefm1hSW9iW
uwLd5yOo825z1F3BxQ9TxlA+WvExyCoZJYMR38++eRnCuNx3bmc8KepxRtn9AiO2cUCIHVko2b3X
GKQ/eH/SPG/uF1V7z7CEQIjjva/i9b6qFeWJsp0O7ohqYg14HlrHvPPrwroCB7jHhn3vKanraOrj
8lbDHtz0vzU1i2dH2/Gp9jaVhxZ4TCYy16Cl5cVtqIOxqrcRIcxdTsLrTXU2usl65n+w29WJ0jRZ
98NCHte2D9xYqY8oAiDaPWmeQiCMO6PtWAZQtJxVxyyeZ5Qvl9P8lIPQDU5yWeQQH7z1lwtz9jAW
xnCpE+u9Gcn7Ey7nUIrxldrAH9Jc80dKJyzE4ZXapa7wH0RIIpjTtZRvjXG8t03X4RH05xsM9RT0
L4wBw8sqi71P4TkJJq/zjIbHSJYLYhIoZJJnCYKp/HtsR9S3BUFxdqSkR/O/Ew9QemeHzo3ViQWj
eOSuxiLjbICCW58rcOAHhBQxqUx1i2O0mS/tOuwH6hSfxDys2De9gugImFPVuNPRppJ42lhxWWQ/
KzcA+kTgD1s5st3FuKc3E+804wglG53PTdy3M7awOqXDZrDAWgqW/E411SYGZTNMkM/raYosQBUN
4x3+ppCVIJfVsG8E+GclQEIzr6ZczaNKfGEixteFkgxhwB4C3a0pt0XM7ynGYT2dahoeIvCtnXKC
PxcybUJQMwRXBip98+ecS/vrhJnbKIhiN62X1PPLXZ2RzG4AyR/A/G6NO84PYVs8+Wwy/Sjy35zM
YBIHs0Oc0256T43YSbn8cAICH8t2DT6pnZEX/I4iaFJrMCSTXhFt2jG4biPcxZ38cJzaucurDIaO
BbVZ4stgVfUPaMrUA33uetoDcVnvqiFEPDLRtDigDBpVX59Dw7xwHLTsb6AHerddzM01AnaC1an9
Bk2Fo4W0S5UhOzNWxK+icpsdyfHjjESvTubkAvS716Tbanhv/bxpEkKzP5MW/tRglt7VwZP9HA+C
xgbrjxu82s07bYDjYz7MDFUmzZcOfeAq8A+Wmi6jaxMYVcLmsdTBDUugrWFxAjR59HL1yviKhJS8
u5j0EcfNXiBUaLUOIJc2/YE0+N5Ktwl5TXDb4gAWrAaDwEw4EkzqzTj4eAVfquIN+ckpwMBpz1Z9
7wczEZrsTZY53c8kGQpmrefWNBdeBmV8aJRJZ2mT0KftdAd8Co922MuL3RePLSloJ9NUf4pVrMwY
Dip8eBhYP+pDTHE3o0SjKpA6tVSqfAdE+K0KCOUmDx1gJM1Iyjbqu5oQoZv+h2twDoqZvUEV0Gwo
HI8EQeENEk71UMRYZbeaicSzzTvcd8yh0v0DrTVcR+AXo8NvOuMYO/gDyuu4d+V1GMWXQJTJk1VL
FLEzyvtxHrNTVdOAlxmLEyXGZDwZjM7lezFUxcEK2/o/hHCIf/avmriqQDkcTCViy7X/pxsst4Da
iEVmz94QHUEL95JURNcptJyLS+Qq8VAd/9dTX9j3ftPIHbfFi5HRJESyiE+NALWxTklPYK9SVCxK
ITpj1uRsr99EhxvErp3uxU4zLGMlfcB6j4w7RbrhLF/1m8TLzR9loD7qmdOKMqDgLESPFjltjaiB
pI6qjla3oCj/drGAX3XG4VqLPo1UEoMHFo3alQKJWKYy2lLG/tGg3EcItI8rE54XNCuIo22ciqYm
QSAVH11Cszqgwa2Ea4kSCWArO5itSojyokE3Le1niLeUZ72jq1a9+C4cegS18AcHKvMiTeM0eVyw
CaC096X9/FFSLObK+Crt4M6WLvGXrdOfSgN7NKDblzQo4fDxiCwdTYJrmPLdrgyNyLVGwgioYSZa
1UeWpSxARGETBmqpjw5jQ8RoNx08rGG4kVcE8wmH/0ybnFc6jz7xenxE5RWNb86/gPXETIFHQ+6G
5eDMaXinBaJ9YP3JyuWb/knYrd/sxvmjgeyazloigbDdY+zDBYi6irjVvR5A4k3phKYYrUz3SbIk
BdCLNzpRmW+QgNd8uG34VCw0WEwkgonZf+c8FnhfKMUt7AWCKe0g59kLPJD8Wo4kLXOsVpvkNSvq
D5eUNqSi/GEB1/JaNGIf2GI+AAS+phuQ2cZJQxVl+lXl4oXqtRnPgvUryfELaSmF8uU3yJQjMMtV
v/MMA3NaQquKyX5QuPXbZFN+tUlwrdoxzr7T/3aN2fkPT5P9v7SXZC8GFu5QtI+mb4f/cCl6qTek
qZOudDZ3V0HQ+LEqYg8egDxt6eM6CnKKpURcMwInr5bvcpriSQZqjs8lPd50kTlHfXm4aodKdb9T
hXPLZTreBSH6dTO5TMZVoBhCQgHernXxzCFggJW1V67DH0aUoqaz/3/Vjb2JWf+HWNKDBLXplbVC
j9fFP0WdbQoBk9nJtMt8dS9lSkFUMmfPWZH/ji1jPJv2d43ha3pDw0L6mM6Ai3ZkUdyyzJ/wOnjY
H8QvGzEyodZ/5zj+ORPdd5INiG/iPlqiqQgQBgCW8kdZE8a4ig6cGyVX2TFvdKGKIxhG+R/khtYm
i/3nt0fvjG0j5bU9Qob49X+TjjUQMCLtB0g0uXwhu6zZWx25iLRsJCdHKsWDV8y7wT1pYElDyFqp
51cdL56kSy7FBp4VSfHqQHPhYz1p787gYzlAhEshQvrr/78k/1t/zCWhQIOkHYFU0tG1Sf/2NfdV
FXKWIeNKDfdcxOtlXJs3fAfOzgjL7kysHt4DqMfFBj41sjE8TM7S3JXGyOmTgkso4z86FDfb3z8+
R/q8Q28LZUAa/U9NdGvRgNJBXu1Ms/KiwXwIJPxiIOYngqrCQ4k2/tzFFo7SZZVnaW5rpx2/GQnK
znzt/kPTCE/d/3FhbY8ueo8PintX39f/9iEJkrD6HNphU6pZ+EOoni15G1wNy7vy+CRwdkN2h+6k
3rWuoOHdt8yfOgFDS7dSJE+YYRUFQy5qgilFWd7V6ou+Ddiz70sB09373xpRkyCD2WrvIq0gXSY9
5BPhE6KlnYFEfvvSzcZzsSm87PhnYjL+jpTbFB3BjUO9ouwIVvPRbJuLJeo/eZeAc22vRH7EVw0R
+hUcoCIXRcte84Zy8M2ovwzto6Qo4XGu6HWwkb7WBnN6zDgbibRyokXRoAv3RWgKztm+KX4Ubmre
TSThRIVVG29L6L9D12B6WmN1bvOp/1qn00dTTcNVY8ejRZijAPckL4ZXT+7KU+6+kKYzvs9t8tvt
BkoHiry5ozIHybPwqQvlg8CkX0ejEhIaWzrX/k+YlDbh+ZP6Zo39F3BNzqrytQ06IoNSUiun+e/M
YNU5PpUlIR02o8H6aYYFtVowqxWtf7e5UvWtDVdax1bj6C95ulOrnzw5bEw0YpFSPcIqbVM1YR6R
S8vMoe46xoSGFqSlQdzApPPL6X91QVjed8kmBTOTnEYF/N2uO1TRahlo0gcH2N4Eo5isk0u9c7F6
ITvJgsh6q5KpOjQFQqUPnbc8pSjYI36CLCdJgn2aOXRatVsC7EZsrXVnHFyHCOmBdQNvsTUEyydv
aHY25obg4nY4/Yn6nsl6w6bOeEy6+nTYpOZgnzomwALbmOAJrx46/mojqPib2S9XC3rLze4LpDuR
FrPOm81rzJX6dNbgOLgg8+KsqYw3ZVcfaY/oWXPnWiY79ThJkqW5nwbnp2gysChYk5nZGPTIuDkW
DcvFADcYWjebFmiy5uGQHaY8CC5qVbgnnU9Zwibn0bqe0VREXnBo464jJHzy+q8tB8aIqm/nGuFw
Z32hlALAd5M2kVv3L1eaXnW0IhogKDx1tXFfdCTvC2xhHj+6EFlIPzRi52bWs1pphJJGG0Y+UTDR
kqDLQDtCiUz7oP9gYyWTs8mmK++jYz6lNNJaiiQ+Nz5qUhy7Lt+NPUZdt65PiXkNLexE8FwfLgU8
WBPHNmppBJ6V+audMBeW1hNenfzBlVSWj6N5FSmWIDoMjibEzq41BIDsut6vBVNfPXvuATXvW2s1
pwIY9cnumlvXo86QQ2EdsQ06x7Gjfddt552HCffC7nNWI1k2NNjVZxXjmERFoAWZmeVkuzZBXlla
BLePzkfuhITToGo4tQYRy+s4fkkle7vtxL8q+2FsKfnrVE85XgHkJsPS2BGsyjLeLZd+A4osfHXQ
YQab4nx08/TF9hvQ3Xg+wZ9ktBollM9BfDnTxWkQpHXT+CvOqupuXOt7h57gZjKyS17eM9qfnNaZ
n6rCGQ/VmrxCYE6X7eovvXPz7JYmA1wQbnXSaDBe/6/2mqaPDVxDIrdFA3s5ZEq6vraCOdjGKBT0
tXO0ctriXB/FLemwXzuUbKynN68jayRrYgjKmNgJHz1EpIRxKrGY3hKaiUsrSZ6VbbfXCvudQ2JB
lQpMvWKZbo1Iv5gr1kMRH4BCCdGSkPrEw4KVjj/1PKU9VGoTqtj4kF8YwzaKCKeXfnkPcvqpRpu1
GFJU4/CtbP+sq/xuV7WIxrpOLrnMbnqMo37ml2n0HoJqNzhRQoM8EEz5hx5SW1AjkCV3vxROc51w
vGQVlTvNel2EKT89YHG2KS6qot3r/Ks54FnJRPBGChyogYQiSLPIrEYDd6/ZHcRBVO18MluUkaMa
L04yXNJNdVUF5Rx5dITEgZofrBnOXiXv44BfZbRHD5eSLHdpvh4KSVql1iH/t0xGHwEEAj/nEyyU
cuBVRp6GkPAfvSH8S1wgzp2B3Kzf3kqQwPZEupiHOkzPSnqpGgeYCTOG4Q1CvBQ5slyNjuhBEdzw
tCKNOKR1z/Vs/xjV3J/V5lastj0jtzxSyHgDXmq7+R635rwXXvtAhLi4smjs3YAnK/csAJGNbR3l
fNsE0m1e0JWb/x7bbh/Hc7oTSXJfLUF/HQi4GIZanVOUCBPT0cmwgm7Xt+VdvEW6JCGyXbLTCPfv
9vmAQFNDWFoom6WQr0USw2MSp5ar8UMLR9pwuffw3Oy1WTyZx9fCYvxLE1axfrNHa6t/bqXVowqZ
i02bFIdyJZIizwyu4/ZxadzZQBCMThQwPlgvn3pLMpiuntP495ZFvl05Zo8CgVO9WUa2XEbO2W2G
IPLs0zNuDUwjLNbMrfVH5SD/LQ0kqCQawhxuSVd54+yyBlyZtOvf6+h4dLVLj2ClwDl3df5zMYtw
l1qIo7J5fSmC/GzwlPPKJ6cD5iaEb5mGvtpblX2HaTo8mbV6Mg2Kosuc5qjMRltmKlKC4lLsCKmI
1pwGD4b98qSVCE4ZI7N38sswUTIsByia0VHteRNM2VgegMv/bqohvCLrcezdnXSoLCRLGKISYba+
Z9xFIpJZkz+DBxjmvxVxLYl6aX5XBXUEdgsJQZo1olozJaxZju9EPZiz8g/jmiKhRu2xzTpVhUEq
nJeWHu9fXTtXT85z+Lqahri1m3UR2ulN5DHO+y0fRh+cZVuIyM4NcUcj10n2Jo0N03onN3lfg1Z5
XwXVV7u1KnxS8loFjy64470bzI8MJdNVCMcipcirTmLpkmNt5VAmA8ItNGuRkHl5lZZ4oCRx2cu0
P28Dx16LoOKg/NpLUR9m5GaIaYZzW2e0j+D4aUy7fTan5peR15ftxwaTsTTbwbWy+58FP1qzmJ/M
uH4oOda6NbHQuvFuwEb/YcSyPmqVTA58QYzGuZqIiJinCwpbakcWxAM55FdEu2h81UIDNzcfJyqM
+TAPRGCjNh7mP7UkPHgLUqHei+FksFnVnSa/TEn+Ns3JeEHM96Z6RqlJEpe0OL/HSlh0lyzVjsa7
DTg8IF6cHxZ6e08EVt15Fq3Yn2RMkC0Ij7pGO6q1sQmxgweSS1bxpjztJ6Omd4+hLHGzq1rWN/37
Ru68K0oX+0LQ230WB9Y5reOzHivTpE2jwUebsJZguGWKlx5okQAm08B7UPFMQZSnR2Kds73vY5ps
nPw5DnImh7Y7OMSAHgnXze5DlspTHBo/kqXcYmIGsnbcklJNN+d091HXadGOh14dMBMpRGx45+Ag
stx5qqr1/Kla18pHvUY7lYfoDGGGmxE1Zxruc0o3zgMVRodqXvKjDHzOcoq4TuFAmcsm4ZldgKiR
e9YO9ryEgOE3GUAyI6/Fd98Y/0qBLJQ8qJl6Fv1eCSWZmWvcnrJ4AZfnOBdqTA/68bKI+/o+06Kn
zzIMCqdK9Kh5EGcQYaei3AGR15kUSwDHYvdGFBTYNKtL0zKoDm1i712F9lRfnRp5XZbO/eejO4y8
RfI8u9dPM680mLcGQmPlGIK222Q8TVdgHmHcnMjHOKiSWdGnnnINcnfnuMZROyq7tCYveBTVbva+
Y+9Kdty8wwkDzf2n43Jga1klutHVwYEDYbKZ+5ITWu56rxaeHbLhriNvs0G69kmrHzOnfk6Jd3pC
1Te44YBnvs4i0vW/96nV0dx1YRJgDyxzZ+dnjJt6lkJq0k64NwqVvm4lWgNf+n3iJYd5hO5wFptu
u8SfLYpwaW1rAqIser+4YdmJI88pK5KnqoY9oTmiYk6/5LSQBGpg2E7LmO7W+F4/Vxp/VFRLo1Xk
99S+k9yTaJicrW3I3sYyfVk11jUjv2dt68+ea21RG/Tn2MalnMfwbMbWp61nXjBLqCqcb35n7txW
Og/elCATb2FAKqf9QeZDdjWof8rhA5/p2Hqax639LBO/nbVynywXuUzj919Fgb7MD+HbnbD8PRQQ
1rFzp0//xJmWfT22LxkB4bduNaDhNl2wfiRajgtqKTmH/IZVDUzQC8Kn1vFvOnZJVGUSOSFVJG3y
omVfweJ+7Up3idJNmYc6jrBdIu1s+6qzrmagyytxHK8T+vhLJucH47+YO7PdypFzS79Ko+/D4Bzk
Rd/sedA8K2+IVCozOAfn6en745YbLufxccLomwMYRrnKqpS2yIh/WOtbLPTZzEffkxhkujHt62Y0
blKJrXQBOMzEOqyQi2bEbrN+XfCWl5mUw8CkadKbiK0ov+vkEYxbdk7NcYe1Ll97nX3PIu+1Ca2I
+hTtnwqmahuaGS1iXDxcbCPe4ouLXTJiK8OlRQj5ndkzMX92CgjEAC2wLsti0Xn71YmJRAFSteBW
3PXYnHY105rWqsYbNvVPoxerc+fS0I+6P5qiJKU3dcfjhTaQOiE4qzR6vgjSR8cs92Er5dpz6gBJ
yhCs2ZyXm3DQ9o7B80BKpMsgZFG1MtHQhzmw72e30TQDEfmWlZutRcmAuQmnbWtPyCESLaG7LLsf
UlRXOVePU8IQCKCifAmxI0shABwYqBcCQQMulY8eFuah7o19Twt/VdHCpMiGYSiA6bXB/5qyYODS
LdzlqP/sFXSJBclwOVcM5VwXZAuoNBN0o7zgjUOcELOB8xQCqwBA8Cp05K+Labq+sDkuNWbh03XH
brw4Q1iSyfkuW0BDXcwCDLjz0+T0ZFOF4fkCqkhrbBajfiFrLDx1U/cYdz1RFH2sN7koGefF9ict
33Ne8xm1Jke5CwkabrqTXtPfmQAJqocybGhUB+vrGPBGIuJcSk9yH/CgpJD+SVYm9dksedHvl7pv
HyniPfI20+cuZjXg8XKzIeYYSBBGjHK4zZASrhvD9CCzKefghcsUeXEpmKhldnN8l/bcR3FKo26x
t4hL3B3QhtmpNONTkFj2vqAPgtdWfyma287OdtHylhcdLfhA9gu/g8tsvUgqVDDxjyW07nbSyRn3
mL6hvfoDsvVfDZBtkCUemybL8AzrN7xsltXE+LUGt2HRbDH5U5ZEP8xlTZOCdzzp9bhgWS6X/4VQ
xypvufjR7/P37+w4eM8XChIRYm6RvAgp1AHr+gGtlbEKoQHheLHe45y70VA9kWXwURn5Z/RYc2qt
GosYu9at77IpT68c44+u1AuJ7vfJJ3RCwD6+aTn4ff95guy0mWcOrjXCjZJvuMowG2Tz0Rj8JzIU
gCObNtFmBuNYf4bdbJOJgNrJub6sv5OAJYsVNidReDXLN7KIhE/dI2txO8gkPY5OsxsRpt03qGTx
eoKgrQmXFaziW3nyyLmKptY9ThHIwCpWx0sN4Xvjfc4FtfwZUGBILTTqc+xaKBCYEW2WZkfRGFhV
/sDs0Ty2eXHm0tTbyF+mpHQ8BtvwTZd6AoK6dzM7HYIHPMLusmU2+pxy7i6TIdOGKSm2QhjJGrHe
KsuJI6t6h8pKdQQrFfYBVhFmD83hrsFJQbXs8zO8j6tiZHXOAI87yOvS+7ERa52SJZUuAAvwfKeq
8Z7EFBws5PSHQFV63dhdsLr06D5iRjdEdxp03+wFD5hGfPxOPZkro2/CqxEYaHyLRzQPhocBYySi
xHpTBkjIVaqvrGhIt/ZS7diUPaVl5asJssuqrxFrsaXpsWPG/arxp+toiD3kfdq9wf2HTgYNzaHz
3Q88t6i5l3o1S0pcyKCRTKQn60K2yWYyO4i0ycit5+wtm+h4h7pz14NZBRbgocrL5dboKbiVE7I1
yJqtHuyvwWC8kBfbCQJD6mwqPb4hyUj/YJe3/sVKR2LuYOfh2Dx+/u9PbM4xFDM3/QLWMHrOGbHN
0XYUHYW+E5J7V4+I+/hW0oW7Hi1y6stPayKIaZbRqUabuTJkA6CrM6+Ssd9nxoTbuTbCVZsEnxmt
wgbYTPUHHqtt/hfQLlWAB0VsYf+jmPAWFsBf5vrc/+RlWsC/LmiwSHbeNpx6aupgumkwB2WNXz3m
DtVNJ+gDuUDGNd30btao+eCL8ezjKuFBE+e6bhXJ7epTzBk0KxfTqM+mDUsabrMMCwYZAXKnrOoh
JCL7EMnjZT9AUhpWEp8EvAaxzNZ2xhVbaV6l+RSX7PSrGJ6XUWKk+tKhe9k3MdPd0j0gE/WM23bh
XSHiWsouPLpZMnLXisNUxZqQo2+WKO98lb9ZQzoxIFfPieV/8xtkZBfAYtdyEmQUQxue9X1aBua6
bEDAkeER//IoVHGBmY+YIa8XNlkVYIws+EUR1Hopx8vCcwDoqDsiuBfXHUgeZ/IyRuSkU7G8nZoB
Fb/3kwUrE9zpO+bJgnkZcOr0NakG2p7jxcR0GYoo2Io6RQO8TKF3bRlEiH3vvWA8XJa8ycKjssvX
jDd569YFMbjqZAVUQQsZjmkpPsGFtzQXOHqQLH61CGOVnpjy4Z1ZVm9JixJ4QO2+gOhUbCLGTup8
NbQ21chCQr2MIMtF0bPQCZuA46dICDDsyqJcza34tAdbnrUdyY2Kfmol3xMVHvsMvQcF4kgkVrs3
McF+DddTC1brhJbScevXKIVueamr3UXuIytGVWnKDHVxxw9oL1dOGT9cNuiJtSAbtLE2BylXUAcQ
RgzMZ1mB0ppc0HnFM8Op+JT5PvKCON6yvYhQedjTuZ1ZaDOcInLSu+/A3x8uDSwx7JalcRcuX16U
YbFD+VtH/XgXcQEa0E9Dg93FYpVK8wRlQbbsiaxvfjLUe7QdXLc6Ol2+upIVE6e6f4rKU9HybwBX
u5pawzsGBZofXAMzivE9KygGK1GYk1jh0MrEsUl/APHf7a+gb0BFlMMRpSc370JIKIlG5ax3722W
KmAgsgc1M966hDUAGLDXHgFSQHfxSTRXpkxJbSzYvSxenoRZD+XHDI6yBqvCcf8VAJAs4gBposX/
eg0RJqgW5dlcLvmBaALSBI240Y2bKgAxcXF71a0dAUsM39XMVh0NKQotQ+JeCmtcXrUZ3VRzR6pH
8AT54e8g+3CBiY2tK9aOwiB4qf49JzpPXFE7UfSoahkGILP4alQvD8FlxGmAPd2UWadWl12XwYBb
O/Ei1lv+hSFTGxKgKUCYmDlGCKEmbG/ClqM09Ip2lYrgblQxDnw59IfGzh+qGaXrXITPhqI1bDIs
BI0XXqsWrRC7HDzVvT4XuvkQ44SIzpeYyJKJgb6PlXjdMxW6myPmfXZliCfZN59RPabnBl/ApRYI
DBySHWSRm0g173EwxV9Vexl7R2M0rYfCLZ5hVUaAiirSTBfdXm3jnnRJ491EWY1sq2fWqQxMYg06
sTn3SJNNdLuRFSjhvG+vVREd9Vi7j8BqSHVdho+lg4aU7eGfGCAXxMc/V1uBbdiB47q24xru7/FB
c0k8n13xvLaAMXAuMr5NJ8e8MY282vTY/ekrgmaXL1uOMpm/RUj4nzwGbXDKhtNQ0VSpmMGVy62v
sBY9mdAmRQOccM5zk/4mMc6p7fyQ5LTSv+tTg0qWtxTJZ+EcIEfBC0hpHgInDjcuRomNP6AKJ1I9
OwivQ41WuM9CfFNx7G4YJkiQPFGyKxiz7EviHosyv+nJYLhtLcqVdJanVtO1yMk3D3EK3ANu0DGN
HAe6hKwJse6cbZKzhVkmI5d/6CxaTtWTvlh2+cMwIMCMlufetp/LQWRfbiAcgKdMMP1sIpEsPMaM
yFv96sy0aZcZgczxpYiMb9cWazP2vl1AGMgKiLB14Em5D2yb5+1Fp1JmbritMS5Lrab95TwZFnDC
ZYjfWem6sILbhlZ4ncRLesvIlqCR64uWqgKriLGBGPMprTeXMcswyZDGM9vkCLjCOb6xXGaZl/Pd
Lpr87IYBMfS6ew6Ssj/L8EdnPlcpl0fs9jZEolWPux8NE6TY22Ip6pxFMXrRimhAe6XF2KVlUlc3
8+uo+mpt1mTXEzu2I8/kUkBe2IBQ1rvz5ET3l/XjZYMqyn4gOzk9Bk7wQb55tC4qhWQ3M9h0hdm1
OzHV79iWfwlwpi5t1lZzMaiS4ItP3lUuxmwkOUWak8zs1Lx7i17nMqJTA95LvxuOFkf9TeiV80pH
YbavDU3yuXvH/pfRY8zgl8E+4pJ4IFFkWSSjgGMUa9tXlWEPK7n4SZux/xzrGC2HMr/shLM1emt7
JvO8iCO+mZhxBMGEn1Q7bCJChDSD3WkAN7t5GO1DaEkFiKoA2lt66dW/V6iwevhdDiJxJYGjs2Tg
WMRI/VZiDr0JrTsrXVzbcb+WkVsfTAyccNBugikQzEjDu9Elrw30X9xCa60souQW7ZeeXzpqf251
sYL2WiEnS3ad9PQaAA4oomDmvdPklQ32fROSXclOT/H4Z8Zdlw4k8+mg3HlVc4pC+cABv+9gRq1a
y83XonKf5hQJcHYj54HuyXsuU+y4rjFaK7+Ao1GyqFYG4miXxlsKZsRVUH+/bGR6d62duWWHeqPN
rLqd+/KapUrtA2yzFSmUHwG23rWau29gewVkVvdakzUzVuWAx5FVQMv4V9mOjxvPBgGKIm3VOmZ1
nWMjhb8ar5XffLSIECjggGMUhjib4fQp3WligDj3WNkLmLh+v9KeWviqtcluXx2QbkFpRv69L83U
3VgWXrXaqH72ffYCvaKic0XW7sF5YkYSBPG2IjZzZYD2WnML3M9xWq443HAUR4fEjN1VHtfDSpjj
L2dAOiuW+teiC/F1emD4/6NInavEMSGplteGg1m+rCNSl8tPFQlyhLv8eTSqRU6RshGn1gmMmzHI
ODbzlp+a2SlGpHfkjLTpI8DXwR3sdeeT+R2258ke95AM5z11wI88LdBfxfkDJsd+S4IKm+z+R+dX
N3Ps/2oaxTUXfwvSGlTcxLetSF/kqcPg0eznKbkCLf9jMBHjF3q8K2Z5M015shpNEB0Rgrq6+jDb
7tPGg10mTGyoQyzdvvlWQSMR8QPwVQ46UIyy5B8wGyNYJDmZffMDqv/3Ae3rahYzcBxGgKZ2HSgd
HE549W8T61wFGEXm/meUch0K6aFJ7MZtWTmARUz07lOnTp1H4+zlWJcjlxXd3E43Knsz1bYtbiMb
t9WS6ts1zl4Lt1nliZ5vdddgk7WY+WFIO1iS+quRU7YizRRNsm5+FDP5Ip2rIPu41gcbfdbIsdnc
mzUcDaOL8Xm64bWT8hc6YUpgPM4av6AMxI9p6AkfYlAXmuy7LGIg96Me25UIo68O9D/K4vtz1N6f
wvr+VZrf/8AYPmuRpv33OXyP9UecfP9rDN/lC75y+Cz7b4bB7IzoEUkMRrAQ275y+Ez/b/xv2zBs
33Et01kKpWXfSw6f4/0NTbdhGgZfw38tKNC/5/A51t8s20QkQLYCQSD8s/8kh++r2f5HNSb4c6WD
ClH+liWSyDmri7hG2Jq2Y7HGwqO+m33aHzCR5b+sIlGkfwX5faoq883HQ39qu266boy+J08BZzlb
gGQbdrZ3EhnqjKzqvR9WBGEqzodGbcbEtDja6Z/vnLIr773KANjlc/+elDkZN3aa61tvqkBUjmkz
f4YEk54QARVb0DfqmiWFPlQdEGI+3fHkTwD0kdi+hjmOKF7QipynAUG+N9fu65SKeue3jWSlkFE+
xUT24JbIuSa6hJjMgFljZnT3s5f3Z37cAOGWV195pnC3I5yVnWRbeDZzDPxBXzOdDWucJ1aGoG8M
mA30CUppRvTuq5/BrttYLu7/lV/Zw1seuAmzlsy47VCTAyvzeS2nBGdlOyGj8Au//ZDEXT3Wqenv
KWXmX2NO/J2feCR1GJj/K30DjS2AaTKk+dMEvwdzxFwf4gYfp1lDKhMuLQ0aS3ROWVhlV7avACG2
BZTwYWrnbZ4jURoM9oIl4cRntiDiV9Xq+YqSpH3JMNJ9BBYWpTwLgm2UN9FTZnixscl7Ke+72WNH
iqX5xRumDHRQkNdYIsI2oBtOJWSvOLScjgzzVLEEyBBlWXZQ/wwTi9m6MK7dMape/NRMr0xlFN8N
2ddPYVmj8UEAg/cfQ/yd1nl0rSxLUS+JgW0azAJdQCNFtSWSXGVALRH/rSh3yZTOnPjXILv2GkGB
PqLLK58xQgaAcBi9XhWT79/L2LVfp6qQ31GRYK9V4A/wxDfbLijdc2mE9h7yPyakILDfs5gBF3fE
/EKAd/potOCO2WIlQbUQk9rvdpcnt3FnCSYRfeeeRqsHkFkqP2Y2DZP3LcCCiFWsyV5Ua6foIcre
2Ih86WJZzeH2t9rHxDDhCBpawRmrGF2RtZT9iDMmJdkIAMhHvriTEZpI3vP5gQo3vWr5+GjVi/ZX
loTJBkM7V6RTunhrynLfZCYXPoWZTx+NCrKzZ//c5JPc4umVG54GiCaeEpC4J4NRGjPlca4Boo1B
umlDsGwmnHISjw1XHLxaLI5KPb6PbtHezfkINlDUqW2tERhCqldon+IOv7SSOcnoCWNO8hMpGIzy
mxCNOKNiG15zWOLH3psjarrAQFrp2eRRV0xUFATWNigIlMvSBnoa1j5v0DXgH7TVb7Hv5je4dyd+
lhy1/NqcwGaevX5o3kjo4I9O5fAjCehaNzin+kMypu1nDBUyWQUDMBbJA/bDGcbypWdL20EZV7mz
LUvTvlMA+s4aWc/tVLvOSaEGBfg/1+qJoXdlUefnY71WahE09179EfSI31iC8kGscpnmNFlGiZ6F
mQnYFDP4VvMG+GtP2UvR5mdUhHSRwXe7b8mO8SzFSDIvm9KgJq7Bt4YlzfMqysr8qrUsUq2TQNzl
cpiuiooRQ0768ErOyjlpA/qXYNGLsNhC6cWu+DFJ7OE4dLlLiopRc5HbaAU5sa8SiPYInhhezmPd
fNeAtalyq8agEE4Dc95btRTPSJ+hyDqqj3Y4hSp+LDvCoqAT0Rxar8MQ2STTySBw5BQUNt+Nkk1/
3QQyBs3Gg3Ejakq8kOaNsZu2kArOBkoXx5uy+y5M5fc87MIDo6GaV38o9d7OcuO5Kd1h06B9ek1F
Z1oUSUH8UAK1fnSIJWIdLGv16POX24C/e69rc3r3OAw4iXtayajiYLZx0iUGnNl+SpleheQ6pIPC
GxNBuUMz3+wrWAUooMumPnNrZLhBy4Tyji/EaktO39zkQNy8WL9MEAoOZYR3btVpD1wKhJy1ZPK4
EoSlvApnwtiYhF5GMzbH+c5ERrznNzLYkCRa6rq4mDx7a7uL/TeWzjuSRetccygDzRmd2z7LjJty
XjBsaKjpHL1SbKMw6Vaae/15UJkemNpVzi/pYLbY2EUnMRzIMDyK1vHuWdnkt6XUBnCXTqICMSG3
+Q7vCYpWtLQq7sdo42HuLHcwQzqD5p1zYDV3vbUI/8G+eBAjsMSO+EaYmsAq6vHdDLX2j6PdT7+I
X/H3gVT6Vk2ieEDYUSDO0u2xrGQ3bRva9GyJ6uzZlrcpLOyOeZCMMUywZITj7rlVj+ijQUJjwSC3
N5GOq9fJCGLCRJFEEmA15O4TA1UQVOzwsnes2OYddYt+k/CLAeRQlsMInx+FR9FN65Q6OTKFuD6U
rsVPZBBrtkmjSp5jw0Vb3uPzH7YZdHsC7IQzIPlyPLY4ruM/Ve0wzsd8SMgKKyLpr0RW2YeRX924
9QRJ4B1raCQxyupdgjU946kpLNbRXIvtsGrgm964hsAZZnfsApQOnJcgZmedBi16Ubt2nyQraraZ
SdPfNw1rSVM7DBAJwUFRXtfulolS/iKNFIFgTkmdWLbxmDeMeIM4qfecnV4GqUPC45zi+OAhuDpS
rBWnZK7EFYCm4YrB1PDQiSy4VhB0XhFr8WeX1DPumv9jcoxKO1xS24fDmEMCGDkSXux4tu/EsLyF
Re2TlUFiyS6NhD4vo1Zm6ZZzK+bQfO2Lsv+RdLF8C2Id/ZoLcl91k1XfysKtNmGM+8UB2LEVbaZ+
kta9HHfGB4dH+JAXJcNvzW5QMgk+dEq+atPSn43HXrCxXOenSAzvSkBNAmvc5cP7lJnOWat6eEsr
Ue1lOqQPuLpYFia+yB/9eqbVUHkJk6xVIdo9CioXpWuV12hEc7XDaA2Ywa2Itwqm8bnLbYobGnEG
5jXkkj2TMloi2ymnI8zpJD4An0D9ZCeo/TLgub+8Fl2W6Ua22NntOCQbuymiZY7qWJu6arpbqzfa
E3dry96QFogXY56vUssfMUy3/qnOGwurgumumj7pvrtzle27hYvXZH35PYzw9KHBkwX+xEnh62hj
AylrZX1qq4mPyMwUU9WhkIBfc9+75uyvt36UiHsxB+naIq7lLhsdVlbBGIJ4tUcEBtP0hiBf7idl
BrdBXoSvCSLye6rk8lsfd+VP0zNLhI2Rz0kENDUT7cgbPL2YVuUBo2gJ7/WHJc8nicg1C33vlhk5
2yf2tVhEGihuOxgKztoIQgJO9RwvHmSQRA+uqJqfUFn1aY7awlgnzaTOmOhRwhBniQMhQgv3wCNj
vc9ZS74zXs3pGLkZZhk/7WjboWck+GJfMCB5ewENddEbpYcSh9CWrKtg48we7GSzec8LlKbgOdzD
5OXRMbBbyGAcnmu7FsF11uXRnQO15wDCPjqGNUS+VRyJ8cSVgEgst92tG1Ln6yRnWJbPI/jZol5H
ajDvDd73jdvK+TrBk7TVwtenCg3ds8cnfxVHHmpit6p2DVCHj4xR1XVIcbzJ5dgdeNunFmkTMTi5
Z0Vnv3TBlhnauB6axfALX3I4aARTDCXb+Mpsexu7c4AEvs367rbNEZm0g+yPQML0rmgM+0ZUvXUN
AojYobGpWuY0fcK/0vFfPO6YxXHc3+g619cuK0t3FU0qumkY9l2DvakWjbZ3Kgnme++KPoHZkoVE
qaBEcno1nXglwT3xFpBdHgX1ufASFhhZNn8jdwusfCKGb2FcxfehVQTGanZ9KKdNXFXYa/OseWhR
P/PxwfXEwuoflC7Hgx2kyU1EdOGxDNBbizjAKOzIMtlx3Fbfc0dMaHQifiG61I1E4tuJXz1xu6cC
0jySkiHf1DwtMEpyrqKQKcJHa7T6M+LsBPBZDevEd/2jp+b5zooZjPRTvWyeUIo7m3JgeQD2SRGD
FeoGXEDQifUopGZEOMr2NGDj2PSOHB8mKQilmekQg0LgksrNLlUMQFEJdrFNzppk8rpNZU1C6KKZ
pK6IiEJwii1CvPJuofScWc7obVj7IVUrAzR+GJALvDRJ+MiR9JPpfXaQqvmG3H/xVNVqX1HhXFEG
6Os5MT8cOedXhMwH14ZXcT+DyHhPPDuFmkEKWldHP5tm4vIepl3glu+z2SHaVta1royHuscq68BM
98vq1jDReWJMWhWeu5d0DhZIixWWa7WyjdI6uGaD3lSb7RsPdXVWzTQ+RGmINBVl4RtMh5oYo9Sk
NsrVDIMbrcF7gvn+vkGVemBnhACf5paFr1LTpJDUemxu8wIgUmH0w/1Ieclcyqqu4xSMqeNOyxma
8XKuZMhliZ6WomOo/Td+YvVQxc4h0MYA/tULs8NYet1bCM5pJ+KmO4KZT0/9qMrXojWta7dS+ixy
bHTUS6QqAH+yMdaUPmiKjMalE3BMwVepO8CccNd6OHLeJm3seu9kRUwrJoC6Qi+/GRGIf9dhYNxb
WUaF3salhQw4MqF5yvGanIrpnKbG9Mx7wpzMm3S3LivTfhv7rt9UCR67Nu7fc7LhN3ZFqp5fy+QN
pCVPVzPCSXVmBRWIlXr1k1krGCRDjwyysS2ihHPlMoJPrVa465GTANNy17GsA7u5HroS6UhuZs+u
OwU3IeXrQ0ADup/6cnE7dtGmVEtPOozyPoL4fYjDQnwOosz3KAnAug4jQeyJYw+7DEF1takGK9mP
sZDH0EyqdVD0A0myrrW368httpbyu2BDQFf8mtWOfpzMRmzsycC0nxXRyS4M4zmzs2RexXSeYOw7
RBvYN+Pb0hi920D4dLI4TfbUcsU+qe18gyjV0udGuSGet664h7XSfpfmwA4hwIjxNirH38wM62HW
Ef0H7c5JHhQYjVvp+MORPVQ3HCyYobcxLJi9q9jAmrIuTqzm4lcKnOgu6LrgvVywEYw+LK3ArKj5
LJSMD2ICDxficEKokTusy0HcZFWoH3t6aFb4CrR3GVg3bl50x2Z065tEVd6dN8/VB3LzfjtlLSiu
GrjRoxdCRpkwjsMIRSO66KkZlvILZqTKC/NSWkn/oOpJ0F6H9XCK40o9ZTJC6sRxgYtew7CDv2ro
O20Jf4vUoHzXGV1cXyoLiNTcPoKuDo6VTs3Pyi9DOvShAd7RMkrNSQoeRagwmUmFq6HMKuY7ddsw
KbJ870eUCqB3lbBpZoLpHo8qexkWOk+l7eht0qGF4pEyJWN1bvrQ4EQgs8x+1YS3Hf3csRBNVKLZ
mwU3L6qBel9zM796rnLeHHxUydfi9f97Yvs/cN5qGiTG/PfzVnSn39sm/aeJ6+VLviauZvA3x/IC
F/W3yZJ5mZD+v4mr/TfH92k1mHiy0HI8hp7/mLi6DP1sFEm+Z+CDRrT0j4krQKEAsZKzREU5rv2f
TFx/Vz8xcGVs70j+MIeYJzwQ/6x+6hGSz70cga00LBL6IOMipfGjguPgWCz3QVnmR8pPbz2ynV6n
Pj4U3L3pgVPv7bKwra2I27AY7nWEWfYvH+Xd1+T3fxVdfqfjom3+z/+2flNnWSYvPN+h6bOix5O9
/Cr+qs6ynNFM+8mg5as7UimNYEAEm7jnzE7fwfClcaBua1W9BCXzzREcJ37K/mnwsINT165dpxBn
BGgvWHeDU2kKgC9RsmdF6ZwSZj/QPRW0KGEFnJCwMoJiuE0l2uo2RN7z73+W//pZu7bteb7juPxS
Pfd3qkPPTFH1BpnCaKFrlnAMDQBQQnv8AdyBficpILQxi1qFbaG2XRZ9ZPSm2B4ZciEod3I2R0l8
33t/0O/9nrPFh2zbAdZ2QwYW35z12/S9mN1iKkStuHFI29Sts7HG6No0EFstaBbdZRKNFvgbnpaP
C+3cF8wXdRpfMZrFYykRgUQ6/ZY11b5pmWwAR779w6dnLN/FP3YDcvkuHdNlhufwIpGBs6gQ/yLU
C5HwsYvyFLUpyF2BDHU9M/f4e06DbQTFESPo80IxpX/AhUdTzwQT/pmQzkM3CnWsFjEXL/PnJapJ
peENzra3hHQdinuv3vgyRCyUOaSIdMtuPwaaYRMFdBpjc6JWRDZWOnAktB+mG5Zz+tBAQVzHjWvc
j5uf84hGO4ubeZPTFm1Hm1lig26J0FzZXIOR35uZlnDR7exuGDF5prm7yyuqjE4K2FG+d7TpdA9u
R8EQksBASEBB0quEYYNRY8e6MVrbfoyvcDSZgboH1XfpeVqgB2RJA75KkT25SoQ7LNLWLRSXaqHx
EECORE6x+67MJcW56Q5hh0bXFtQyfqmxt6JAxHxe36A3jE6drdfJbGWHaiBlCMDxsDOrbtq1bb7O
hG1deT1qnbBOFhhovosdOgCRlvWhz+tTkBovZkbEmfBRT0atTPipLTwa3sQunBpeudgq/cBPTpZf
ftCAYxVypp/AmsJ9ltJ2KYdBz1RhOcrM4iVy9RVMCviIXeb+KWHuN+Xq5ZmyPGBKrm34Fl32Pz9T
9dglUe7BW4VYZhU98FK3dfadI0/lhE0pHJOCD4HY2l5z+4tw/NQLqTntB/Pt3z/fv8vaL99K4EnL
Afdi8B+WbH99vH3fgsvgRwLxTcv8xqPqJnmDt21HdWGeMwkVHQjBrhtmlPtR+EKckEPSjCb2wktJ
Fghmi9yBwaFiw6sy6Xe/l+pES+btEBD/EoOloJri02CKCQE/earQ1m0HAocGEO3bC2JADxAL3cR+
jL3E2kND/hNHY1HT/vYSu+RqBVxt7OmD38PYOIdqox59xpYqyK67Lq/O4mHwljDbCFOvstdtdPRa
MJzy0FuMRiIrw9jYxRzJjf8n9ddv+U/LZ05ZicqeC9rweAj++TOX8NKcUDBQdFjdm+Ynmk4bvWQG
/svKiDr1mn0IOIqRn69XfYyYwxDMr+YOCmX53FSoIZn0zhsKdTSw8g/fHgfYv/i0ZODaJvcGJ9/v
UK1CR+gYFtWxPbx6mpAWu7MZhPnztRwJdZ4T+5wQuurRChyk5CTGIEDuQp9HxCnJ8j0x3R9dmDe3
jhhB1gqDtSltwkwMzi3P9rppuvow5Bl+Wj3oF96PH10tmlPpJ9djHxILHKJ9TBv37kK5FjGKenHG
oq/fP/EBcLD16jxnrnoZR/+eEd4q1TpjQRvdk+4LZYelC5ac7NfkIz2eOpu41XK69uaDW8/tVRll
EJpqNOI1e6vWSQ8yliZbs5EsunGtKoFuH7vYNpkplds22PohWiXgaaTB0gseyrH/MEcgdtn8yB+F
zHfC5KghnB7HmF1uVjMWT6aSTHNj7jf0N+irWmCoPf2yMUEwSErvDlUkCawFSuIqc4GNmxMWioEi
yIUnZ9jxYais5gwn+Yk8XtaJQX9Nh3Io6/wa7IzEMYcGJ56BYUAxPiVR9hoqmHSsNntoEvXMw3wH
2polwVx126R0jZfBIp0eMehdyQJy0+aWRax0MbBuCtapB1qw7Fgf1o6c1g4N2DLxYBqPGn4Dl8xf
p1Wxi6ohfM8GCMQ9vKegk4cg0FvbDCCDBc22JenjOOG7bcWjKN3+Fv/iR8anvlsArnFVmKjswJzN
5Q8kZOLZk8nZmk0OOVpsJMcQLdNuPMwmSmoer0dOwee2MG99gPjnLnSu07Llz2URtwuAmydYZfb4
a6BxNdABrZkGkJmtOW/rxA63nK3BSlehRxBUT3Bo8h3TlyZcCXInCydzFbssl9qWkf8QfQZe3jyP
2n7QlAGrIvTVGQUQezqYBHf1IrcPxvtm+dD8yn11zP4VaWBK3JFesYj6ieiwOQJjY6FaN+3/Jey8
lmy3kW37RYygB/hKcvnyvuqFUWYXvXcgv/4O6tw4caTu6H5Rt6StMosggMycc8xro+7vFPnjaAvW
Gu81IF4LOdGApAFx0RzvJIbi3ZoDMs5jAuDh0y4Et8x/rNIDeqDpewpinbmSfmXZhKxbaXLmvbwM
y4JCB1PhlKCOwW31GxNhAViQb1KSo+7G6R9wOsDSN62VpuSmstTiMyIElMTUfTXO3Oy0zNyys1jV
Z3uSTlgPKcmqZI2Ga4QzdwLDSjAi7hrRanqAmRkDKhjMR7Tsez5aYxuvYC2PExS2kb4xipewdCJx
aLv2N+8TaEFFiFRzejC8DvGVkCfmZOpuqpBlelkxnEyNljmjq+mPY98Qq31bgVmm3Pnfkujf3OON
f3PQOpKN36HIIIvT3f79/728UT1XC10Oup2kL03RTG6YRw+gTu9MEs+eXX6vThC3nA1RmC7Qa+J0
WAO5BUD+lx9lO9P/cQS5bOa2aZlcxHFY/f1HgcJhcOFnU51ppe5rRZjHnCgHZ0fyjghlCrsGAa0V
4VuFEV2TJdYcQB9OMBL6u7JZs7CV8wGYzEBehKkHAMuijUb8n3/Mv66zf/8xhaQgo0LkgOJ//vFj
uqA6nbnGLWGN7XuEvHX1+2S+WRgnHLXSqw5mb4x4DGQZEriR7V07q/ykpUqa15kXSjdwWDugpY1t
GVFcHZpI7skcR6ObqwqpmYPU2WtHNO+ledCNFwEfVQDXUwqaA7Us7dIW2TeX23I3tvOrpmlkFzjK
OnSFddVIOnB6L3p/YBiFHcTzTlVpP05mfv+Xf9aY45sqlxEMPuZFWoS/VquaJxk5OsBuAYkjAtDh
RY4btlpDKFNvaWfwvuZ/u+T9652DT5IcL1ds1bb85yWPq3xE/hYP3K2q6iRfImGqswOWcAuzi0ey
omysBalVnXXkakE213cIXaE+9jjIIxuJxX9+tH+tsH88Wo8rhycoaB1Tt/6B9ysZBSDyRi+rMkZ+
FB94FKBseNhSUfgyCzXxkhQxMkqNDElu9WTRTEVXhplu0ZOGnvthu/0DYssfMDXzqZu9+N5ajV0H
suSSdcRXimQlIlkW0UVVJWzSSXXHXHPvutWB8JSfieYwjyTtVL6whp57PLr9Wd4vyTIHNiMNQPjW
btFE8pxu+fMkwH4SsluGdt/0gN2lHVjmFB+cxC1DvSAM+j9/RN6/7hc8q42yJqD4cP35x+qnK2Us
WUebc6kccdI2BPdgGOn/TwEqG68jdzj2LqksH1fQsYdqtjky1HgqWsQmWqKopeh296LZhOfeoe7S
Ao5npwI04YFnfsqpsA+VN7uIb+SvoeFb1Av5RQ6ySUaQ0u/1DGFJQtc/7PLxHatNdj2Rr3fttYaL
nYUbqZcqrhGFMK8RmCedPQC37i8UkuXxf4yJKZSjSSeLwpcqw8xWmg+Ty3fE3AMRIFtfVnzKB4YB
RZjI5ae318Nojnc9o+993BmhZS8NZ8QSha4xoOochvccl0xRCKwkJsFtHDb0/4aXBi50QyNe6lLz
M7B96my1boMyqQlNGb+szFLPbYEhBEzcS0LLfOe5ebrPEkcdCpo8Fq70wQ6iSAPeMCPVMGV7bAT4
STN/i9evrAM3mqPp33tMfa7+5y+M5v/zY/837R5JE8KDe0lHDDjkP46J2sbJ1oCLCKb4QU8QrcsK
Pa12mxKCEDhEOaKS1S4oTIOuG6YT9oCrtCbxSw78UfrSm3bkQjmK6qnejb16hB1PRinAARKND/i5
mhMy3S0+CYeANPuedtd/s0P+m7NOovnjdLEN6gSUk38/YJKefaYfeRCVyuG/a+o5Xri7t6N0sF4Q
vvmXOShaq40TQmO8Yo2qJtKCobLi/9Lb+de9T7p09UwafI7n0Hv6+8/itjYhXsy9ufyAs8bI4jTV
f9nOLGlstenfNjSB9HnrayG2M1hj//guoo1Jrcz0lMEIwYVZdyLeLexq47U3y2k/4t1w1+U76Tk7
JfIm33ZjJI0p55ddihd6C5BOe+ajsElP1hxjf8EXCNrry6xTDVG58S0smDGFRgoXibuQdhmP1Em8
y3oN1NSW4URIQ+iZ+OWyob0z8uiRremnitR9EsXPTUXnZh3veAQHhO33/Yw7H7u9ETCb32VW8goT
IQmid4JemLMVLdU0hH/XEyrUAZtDWi4O2tI4fqw6LVhgazSFMcDq0X4gO+jw3D3Dd7lSFDPaab0i
AjzTQYbBzChEnpB0MHV+4zr37HmYzElW6MvHWVQjFkJ++MFduYRoJHnPT4yi/pCkgwWyjxAiRNyS
Mtf5Fsvmr0OBRguQE8GOA3KqBP4i68tqwrFATzDpfDwGJRNjgFCn9vNTgrGyhhyRctppBaJzQ2xm
XEVkJTqzz2aAFcaYPkbqOFzkU2pYYl8xpmM0lz9wDi5cOC0oFg2TJkbVQd5JHCWzixDRfu/hQDDU
UieHz3EwIPSous92ptI/lmJ1DjEcQR2m3K51HjsWB9q05SLRkgQLts500rh/4hiF05dDgqyB5heY
KxZx04rsnAKj9eMur7BZxR/cna+MRLvWZFtjkeTDYbji+WhiL7rWncdZl8G0cMNnxhtYNPLmakJM
b9hWiLzqLcmbdyYovW93BXwWBe+S4Ebcr4KNIkO96Lq3dW/eZHY97qKMmlXTipssRVIJuAE5hpbc
Jqb2SaP5EiHtGRO+DOd77zuNCgetjoDF0BaaevRWhIwtTJPKnu24KUe5m+LiPZ7EI1z+M6q4Ly3B
7L44RPpRIOTer93n9yySd0/y20ZQK+EVoPTJGTQJ6znqt5jXkoxzLW5/ZowLIAj2iZsk4MJoyFuu
RxFZvJJJfCS1lPmuDpiiqhsUO+4dMJxPQomuW/QDAT42k2vf9IeJ/jFHKEuJwj8ximsr8+qA9gYK
JyuHuRXnv8i5+IDt6jkjvpSQZDPj345LKwMIRRkk5vg2NrJPj5SaNCqXUEyKCyqP3epZDnzyAL7E
vUptvotGhJ+SvC9brGak2OkM4F+opa0fs3H2UnUXCHIN3StzDQQzSuwP2SXpgUPq3ccW3bMO6N1E
QfCrhZHMIJHZlZccpzmMBpAvJDnmew3sjb/axzhD9WeYWKla4PGYPDUidov1KGbnC0nBX7q5ME0E
oZ8eJIzmFg9bFcpWFuHqwUKsiAxsaS7rK6LgthqoDCBhF3X6oQwqvyV9+ut15Qkmu1ZIhJc0GSLX
uYogl5D3ur3K6fTrRbCuRccnPgBIMASaLjd6MNvhiZfnhkUY76B/g3NCzqzFkApTm4ehFd1t3A6f
DXUJ3Ow/NGw7fzRwyNPq/l63uSlFenNXD/LHscDoL24idrHki1vlGNYkoLGbYFN38ncNeh8U8AdX
h27edt6nxksJV8d3rNgOEtqwfn7vLKOOWweneqL/krZCPHJavJcJ31aB30KyRL1GoFYVeylINET2
VX5vQebyLeb9AaWQj+jiT78F1arjLLkWxVZNFI3NLxOpT7PnU9TN+lW45UWV3adioIEY+9XQ+s+x
l1ZgeyZe7ukHsQSaKHOBV4aep84xaOU8aMYm8IvsP7BiFUr3gGASNkzwyHpjnEWVPHpFjJ7KsoOi
Z5eXijM989DtaM2PDjShFP1LtcIblISutGsFxSnurkw9vWorfltd8KlnK3eHyOPbG9pL21h4f2BY
+o3U7lEkHpeZ7RatcxleN0h/fFeXK18qcE0SqdIoY4lvMR8jjQmbLAMeqcs5lFcFAvw9xn8Dpiti
24rXldqS4GHCKsp6ZKLDDg/qiOKTNmO/hXrQ90/rg53H925+p9Uz8zgNp2IB3rbptTvk0TA4W6RF
mgOd3slDYo9tpnLVV4Igw6eO9MKlE7taqu8GUzddEDp/E24rRC2861l7p8nut5MsWd0q0RZOW+DW
GXpGFmoLKzUT82OUD0/dpk3C68f4rJFBMUDEoF74Tj1xYbCxVy7q2dVBu5rK12b0oKcWOASTUYNH
PFS+XKzHqjLfmLtYiAAF7aZ2vjR2vo3L94uXCd9NWDMEReJTg2hTNWTWTMTnBZL4LWvaN2aMvHPm
1yOk3fWJWAjziYcVt0j/e/tV65Dnoxj+KZWiYZOymUZrMOsT3XqTXvEYx/P5r7/wvcy+gAy6ckXh
AW0qOZstgr/L8ieGA99Qk8jmW/jC2EF2ih6er0znm8k8I7m5wLtAChhtGDh64DwVAwpA/OPJG4xx
h3S59ofa+6U0Os86+aSSxTQwXHQ09oJC56FWg7wxyvFqXsnLcXpaLMmtiPT3TtdAj4ie/tDkwAXN
qaZzqnAY1BxWzavjiDdoo9OOpmTk65oE42oeRnSD0AEzUGUOlr2NsMDRFeCy4JZDKZLDqAqpAdBe
e8WtY7asZyMmSEuGVcclehhW0r0RWiC4mCLEHiWFZ/QiS/2jUyxGI07QpOjme8TbTSIgASCy+bSp
MTRUZcFEc3Dy+rc6ig0fSse5sFUDPhGyUsmu2gx0XsfWeh3K5cNLojQsl/htRgJPIABK7yqBbsqL
DTqMcMxS8bgoK2ZDb46di01Oy2KqNURKq9DKnZ25FEjlMaoWJjFdUI3rr5t3kT+amHobDwOj6rkh
YQNsXSZcq9leyIXS/cFhKtan4y2pCa6fKYCeXIf8PubtztaCGxpXhMXyfrqmfdc3j3EU3cH6UBth
nWggJ77NxprbnCdJSS0ewLdGO8bJP4We0HqPOFDtklOuLS9i6kFCZ/pjPlo0bbvPdeacLIr6jTgR
1samkzdT+dyglvZ5/WiJz5hAE+QxjlPtrZ1TbhjQPIcr596Oafy4Jbrk9VL6CX7sMLZ7Oru2uTc3
42DtZo/DDNGvHP80hjvdTF7yY4JLRKTD/cE+6Ca7GUvg1Y3QM2XwbDKNJZz3JHAnOnY8YRxKFmnQ
FxAnlvJkb+s0NbzXGCftCDiDp8ozJNb4hTL8uio8jC3Ej5SljlhH497jNSTpeXR7UWF+zlhANYPf
eCozblUM4ZnYOywcDgkTZJrv8bPR4W+ijLIVhpLXRYkv9L0oRloTK04BQ7lkWGwZU12agZ8HWyqy
7MHoCSS2OEPloj1VsMOTturClFul78QoYEnFmg8xRlGNzGVh5Q/GZKqdt37bbftr1am+t8o+yBe4
bK5TObzKcX5IiI0A5QWwtILVPivF3g7idGlCzwaCMg/EaRhY609qtrp9NVjGXmAp9tnQUUkYNBBq
+6N0tHOimzYzzK4PohRLwqDjpiXjBTuJp19M4z5vMV4p2mcoIZ1zT59lFwMbgKA0HSa71E8OXba0
PYLkeTbBIcQYYHwL1eS+V7+GDk4Loea+oz0d0j6FvTt/NM0Iy2ohgFQj/7GcmMnTb83CcfpuY0jI
aArlrpAzeZsiCYlRqsLWtclfpr3aQsyvqna61KZ5nkc5Xy/qy2tyeO6VSYuw8/aGYYJnVSL0CBk+
OXl8PaUM+s3Fmf2ZfCTftbu3aIVrU+sS8s26HA1wy2SqkZ0YmfeLZr16LtVcVGTEScfxDYngL51X
nF2jFOzI6zXOhSHQZfIG0eSsd8t5Mll0mzXpYKb5d9my6Onl+Mh9MVDo33Mkmt1C9sverJ2nSqU/
Q7ZlXK/elY2b1Un7q0a53NhhvHHzqQ7z2vxQCd1C8erZZyDaMpXgitgNb/xBXDZ5jom+eIqKGGsD
g5PAbVkRNQOUJWrfVBnhtR6cezdO0El2OHARql4PcS/RDHNGkzieC+9RG7GkKYMNoiWLMkG1Mc49
95HlkhrEKKJWAa8D2Dbw4oE27cKORQ3NJZ5ddNX7H4Z4YAO5VW72/oLdLMl32L9qLg99/VQC2g3i
WnzgSVsC8gzjctgZjplcR7T56na0SbIC8oydGPUWSZKrE6NBp72htfNybEjsGrL+c/Jcx8+r8qPT
MTWj7ayDRKlDOpQ6xvcyKB3jN0uAghR52u60lO12Wk7oiPdYdg2/ntrffoBMles50AAQMaw3AxLa
6kk+yLJ8reYtZw7LhZAQxqto6anMTkOLYiECuCm85q3oEpMSELfRJKu7GMnTnhek3E+QiYbSg1c0
c3FZDeNrFEYDuAKvHvz0PLQZ1wR6mryuhvrRFVKMYkj5YA3yetptLMVmFFdAL5ol/oNCfQjUJIny
W4HWl9l7m2dH18lbfNKPS9s9KMfCK0e65ugQoOKBK/BnXWlXWSz8JaczFndMLEmYeaaYdNMZEb4x
hJWryqNuKoT3GNnTergWlQHyV0TXcMzDZuT8zfthK8jCyWoKJJ95to/H4YYegLE4v51YiYtvMkz4
s3XJEXL6hUHg+tQodJzz5qwk/Xbt7nPEecsUxVTmrNIcxPSu7bD6t6umDtl1AUgkmAyvOpdmbL9A
G/0zsrR8V3QTBygAABQdCRAfmTIZmEe/Wu0Z8opzaDToK8z6BNW46bcA1Oh1461M5Y3WGN41sAu/
6kr9sY9emZzytK1M3DiIyDlMt3ZFjScULJAa1R64McW/jhgxYVKvEb5DFh5QN/BsoQVfilJZe47N
lqm+6T2hIlJB5CxfWd7fxf36Yk5ZcRgsLnGYQeEWJF1JO1vcCK5fsKhp3ALb5YXDUT6WJme77AGF
gFKq5vLR6zGJijoAZjOizvdJqT1Mlvugzdxu0+yWJnJNqlhvXNpluPGeDKb5O3MGDi6q/jjbbb9v
2/E5runexhCc0mUNpmKAwtaJxU94adsGMUXCyO5okieXjDmiq7QEZbc+loZipRvLZ44TrtdBO6B2
y4OiLb+yQsOompsnzWgovyfrLG1VcXFJH1rCerhosYeoHCvDOB8SbyLLPfsd7WQM3Raml9AGMuxQ
iI92cw0tlZDeBfw5F6TYJtzQWGQWNnH8vSYekdqzgy2/iZeLJT4n0aekT0UfPdXnKaLhaGvssoqw
XX/uxnsOzI9oa0nk5BpSbDgUiXZ3mFsq2Ep+NdUnGbSgRbz1Y26ie272gz8P8bljWITc/YneN4QY
3GSARhkoFS7HF1ctCQIq+qys9mI7ORAou0aIOvbcc8aDXaXwrAWces1CzL4+V/oyc77UjNJwDVNU
xmYKb4LiMhluE+Gl+9WkIrXMi4BcTjaKSAKRGdf9YNzTOHtxwQ6TaLHxOBJxZoNEqRDTDSSb2uut
H9tC+WQowvAqdyXY3r1pdO1kNzjcIuOrZIY+DPGPV+NhsYd7GxIiqqRdk1BeDRghXMwAVEJTMoOr
IeqUv1/oFfyFb4LeyYGY23eWtt7T8yRht44/Gd4uB5P016rSCEoRd43RtdyuJZxTo76aazxmWRnM
W8zhMBDZwaNeIYHGAkZzlH3NKTmMfRZfd6IMLKNldSd3g7IvOLvsa3rK1yvVRZCnOVYJSO2xJsMm
iq/xKXjBuIZOF3UHS49uKk8jw0KuTNeiez2pSbHfKG66BLq/7Tr9bQdI/cgpSWuf/LtXnK/QZZf0
UMRvrK/CwqBrUMXjjDq3ffsMLIX4jBJN8+gUP9Jrf6CfsnoN9nwvUcU+rxjPkoHjSyke2MO+WgJS
J/UUVXQPyhxQX4aZgVvV+JMV87UoxbEp2w86VeaNbedfUT59zY3Qj16Vs291RAAXVc4Fu6oCQ1H7
Ox3XxybS24DbehV4fPRr+S6RqC29tpfr+E3hOe9Ne/owsdQy78cfVSuLJCKum1OkmeecXPr9ZG16
OP232/60Pox/cO5n+761eKQdw0bsLcLc1CFD+jEWrbh2RrDyjdWJy8xAzBhKdVVO2se8qS4tgT5F
2/xypUn+QlZnL467ngSs7dC1eHfRw/lVbOcH5t/MTjqiq/NXDXs6biLC7YohVEoj67ZpP2GlFuGw
SnPfgmix2NsMDw8IY1VeyoazzWwzsruvjJY+mHLH58HMaYihzwzSSehIH26otDBdKHgqeOKxvjg9
ZsW0yoNoLEj/S6fZb5R5PyEovGQ1TrVacZxZkWMdy3jJfZWNx7yjY4y3pwpi5A30r1CEj7GijPKG
axNvL01p7rqaqUj62UJ+BVS1Rn+kD95qRKJzDUofTBLGbVc821ocIJFPZjntXCHIKULwT66jIOpx
Hg548FhUlbxyhv4qXQeSutkMmDIicsjgz/jEPN3jJEl3eqwxhFXg28oPL1ItPwTg+Em2YSG0d4H4
MiTZFttPpZ+duVMlNb0+hLPiTTMc4wa3602hV8Mh05la1S56OSC2V1lBn4LCUPhtb1/zS8vzEmvi
bJrtj3KzYj9oYGSKBbwxwjhaKUlNowNv5B7Y9ZdTrMRB+8x7SmJr9AeOiqt1yYu9dbBb6d6PNsll
CSohydi6YoBGnw/anF7R6Wj26dCs584ARAwn7cGzm5PAhgc0FRhEa9ApIzKx35EhT3EXaTcip12d
xbfLaENk1Z12n3QFfciqzj7sysmCRpDguA2Ih7x/I/lcK4FAa4AsNIsroOPtcbZfp5V1cpT4Ht0I
mGZZBuaafVWJDrsIS9nWnuIQ6a6sLpq5PT8YNXw2FV+QrODqsOs/wzQzxtnlxfSBAojU7AU7Pb5/
64odciedjgSsHUqODzOufzSx9sxPmnhH9xqIedF3R5lnF3w2aTDOrr1LyAWAJMve7KCeg15BSBJn
p82sZJCHSZTuGQf/bdG0pG8YHPlzOYdSdmdrmLYPmQ6ZU4NFdYw/1jK+e1D0yWIADabpy5HW+0vK
4rkxu/S1KdwPDgg3jHCPlBZHRdfzirmQqjSLvq7EgBIQ9UvnqyfeSUPgjdnQwIjjvqTFdM3YEcnV
hJerw7HUJ4cIXJNR5+wFLo2TUbtrq/i5EN8R/CNPRG6YzKgfRGk/mK7DDaLggyJGAdFt5F3p863M
opXNtNLIEtePdowequoY9OOVv2+mfoPt8R3kknzXS3czWa12ABdKA7qXbsg4P0NagplfG8tfzUKm
DmHpM9bpcFdIbXkN7gq3Kndpj195mPXX3E4WohfkV4/SkbsMlf6a8l0USmOAiPmfuSDIwNTMC9Nb
TiYc372wkeUt7+2SctnLOWVbzvENsh3WM9SnXqd5Wwv6tWSZdN6jM0xXWFgbe+IKzPeGLaW4yNdc
CW0HDEK5kwzXu1E8r3HMmoAu0ObPrTs81oQHMV2GpFYZxC4SsESS3EavYII3HVPP/ogZt+/qWex5
T8+dM2ovywRTXHqnAtF+h0PPgqrrGz1XZPAJR2Aj7Dzj2J6cZkKXPVEvp4XIKIxSSItcOX0iFuhX
SwyqNpB+HLtF2Jja88KlPfaIApdJXezmykDH2HCu5WuzsxXtEnZvky9YgpEoWzq5nGrT7M47HNAH
g00GBR6T0G6/SMSDCgei4TILc8ho9K0hOy+dGyPVwKqgxv7iFWA2+xj634zhPeFV6JI5OtEXv7UT
41q3zLe0GptLQpqw3zjiQevau6K3J2wJBA2nTaYTOrVytIlyP+uY/dmDT5NxnUH7bAyynZOcE3NJ
i2sNCELZLXTt5w/isbKrdHEO+uLF+9ZmmpPN+hdOWHU0FEnMjibM85iMZ7a4zzjO00OfOkA151Bt
s4qoJjShUupD2tPd2C6fUZVisBpxLaAK8N3Sjm5icFq128OJGgDNj96r0jkALOtj7DVtI4jpFyNf
caTHzrFO1FG06xEniXdeBvk9pMWTKUlUUkeXcjWtaZ/gddonZnNKQb0jETpVc9Zu2VeXYUDtAPLW
YOaEhIweM10jKDBdsiM4+YEe+y4evad1PdorN89KgfNwlwRi7fpEQPTVQIDTYbZSh1Oa9IQ2/eMM
Rh04pfvVZi7efLESvhu/q64LgU5i0RC8sk1PhHxjyV/oDwyCSZPbM7yjb2ZynEi0U0d0MTpOKfc+
gltTKG3e0+hiwoCpZzdWGQX4ckt5gNCP1nXYE8++x5nHQQ3Y2kBQfCh4ZvuoyerQc8YXL47TB1Fo
V6TIkNYGEoO26HE06NE4zvpKPM7CjZA4RIvzuV+4PaMuOKeaQs7RFM8NyGsiwoznYW2Ny0R3Vqt7
6u61/rFzi6grMCErBm4tVx+rbn155ci1EQkbCuD3pFDT0abtBO22P7lj5jDzaj5BBDPGwMHITO9U
InRkhHY0G6pJO3aZY1TzUy61Ky3rdp6ST5XH0FgOmI6BTznYGVjToC136GCl37XJFe8XW07GEF9J
M98rz4JuCVW1dj/6qaAJMeWPCryfT0Q2xHbinjsuTUb9B/rnCyrXgUOrtk5DPt5xeDJUTpimt5G8
ccfm117RNMOnxJohgxFQCiOc8QTEcQwKi5aqmTM+dRM3dBSZuvWvJAjwQIJBTBk7frtZ3l5FtY3Q
fuCz2xifI2idcn2G/2IfYVBZkgG3Xdh6YEG5rDxJ7hYdBjnVD6MQjLIG63Zshg+PCV0GdNpX+krP
bVGMwiiTu0T+6PXnYIiPAiRLEFfDfqn7H8ZjTHNLsO6d9ebpDWEiIv5NnPbKa/P0yB2IzqOJ+twx
ZQ8n4CQUZnWMi0WoGAy7KP+DiYB3IgzoBTBu5SBuCT2jFM91b88Bcp3EJTEpo8m5l7t3XLguCnW7
P0iTFAE2ECYUzAEHHLF8Efq2wqB6mXOOn1SuUICL+MjoDAF2YmdPuthhYhjAe6BGKwHQlJ17X1Xb
SJpJJfTEddkV7Qxnmjm/jQp6Tau3xkbeZ9Qj9GyTzlfnHXUu0f46RbRoFM2onsgK8grsU4FOVTD2
h35pAZQu93KyftJMM1ltEILK6DFl5nelwIWt9XbUJSqUWtoEBNqYuGu0h7T3joY8k3YBE4jgszxh
5kjld5Sl847z7hfRLfAC5P2S3hICwNVhFmTJj8FihALVis5fcU07653/GtdMp/32a52BCyBVXa1B
zdu+GJiqp5i8xoKQzCTCM2RTh7ZRubMU1+qlQwoyFvzjyn3mrTuMumoIn8rNw6TyvWW99Un/pI80
ojO8fr5dMzYqC/EetX0WAtKo6la9d4t9arBxDu1in6PYxIoYn4myonqp1Wdr4V4SUP3b65V2TST0
XYYKnKYQk6osrj5AgaOCJtMkSHr7ZC0Ppda/ao3+U/P3QYFPmOnU0c28xLctg1FUTRyNzOkIErlG
dySe8GE37wVCgJOVNjUAIeVvX8NOvfwQx9rBNacrYQB/dgl9tAHS0/brOwdL+rrRqgf+fJLlP63t
zPsR8J+W948dplX+39BZjNME/K95CLz+0hv6IVvTOxheAK10OuWJWMhJF1YB2d8afcso7jstDke6
nAHWjioQK1VLIi0kRZCKOcS+NM+xkYJtPTymDc4HMiBIh9puwJ9Esrt2SMHG7Of5FSoGyn6Dymxc
YaYOX9bMe200/SW1mGZqzHx39OwfGeEjkpSh3k39FUr1Os2AxOk2LNfYO6Xe+rSU+ndUbapcQ5Jq
POsPXqld2Kq476XZS79qbxkUAxsQ5KGvr9GFv07Su89H2kV6jEgxN61g7YnBSyw+CXt74coOErkk
MYH+n/IZRHSHYiQXXbe+mT8ZdF2ibSpCmdxmGDncoqS7wpzTshFnMB84UcVS8nR4gtLI9UCzFac8
Sapdsna8R7ONkwMusF7QC2ey6fb6bjTRPblTkx90C64mnRDbA4msr9ZblqwXVJ6zX2tAd5UL8gwk
mo+2lZ4l0WCht+XYoG9i7pfs+DrMuC0ecWMrqOuEsdllMh5WbflG7jEQJMn8LG/2xP94mRyPdg+v
p1hQpuWShlSsNgzrQq3L/uIVxm4Si8l2Tesx3XqEzLjPYplAhDr1Espuac9kcTwR3e4wkqiYy0Xu
PdmnoTOONNCkRaSVsA6rdK+kOwejDgfXmonwq5L12y1haqiclgAKoNAyBgcQ+MqfsmamRHQ5Z9va
HH7TgQeh7+FpoQYbQA5pPZGeDraxgXwYCyaJj/eE0WzPcaoPgPn7oj5mciEIGJ0bJTS3aFOxcvLn
mVE4fSzjg/pIGwDncSdK/HksCBJOip3qmBullf5SplG75/T3F8Ve3XaMYpDml35U5rdA5V7Yfw+D
gXMgr5aPBsgGeqxVhHmYNCxP9vPZsfMduWek1VfyAcbxcohQjFCZ9gtNX0hrxVhnDBJp0iGQdB7G
RFDnriwtSApczQbmBYW3772NItPiTem4sc3eM15FmENpG65Dxxb70vYTyqe05kctqIm0VIlL38zy
3AIlRDEesK54k+mO+I3uXmvRqsN207eICGP7ZjTH+3ercLQdIUaHunAaNA0lhBtOvspCUDgZKdsB
qMJ+Xune90yuCTiByP/KcDU+dKDLk4XpeNG+GB48SC5yBRd6gtpJ8yRx0YUY08E+i017pqnPWQKn
ZKW9i/moXapDW083nsJySZFlhIQR75qG9TiZAwheZdEpTjjso+YJFy5CQRfJD5iqsI5IxMY0h7Vj
rP5YWvw6W/JPGVESGQPjqTarn3rEMqETN+8u8wWl01BJpbZ3M+vNJqtyR979btaNigm8HgU1FCO/
xB60S5mDc2ZZMbGctQ/k3wiSgs8vJkR1VybAeHIksHunmlAlEoVDg34my4vln2iuBO0GDsLkHYwk
2wxcM2419W2RjGXAPIwURESnhVnT7+GtTSZ+zQrdoN9N0c1QtW8iRrER5yZDA1LeYsrADMEHS/PE
5G2BxUh3wmQq6RugsnZ4efipHZHumtk6djOdRJO5b8RAOPxrq5TpzHvvgdoGTLBLEufPnPXHycqZ
rG9B1vX6SqvFCMbqUxQ01Oap2k7ZlKfc5M2uzMV+6oxdxawT15trnRXbI/wGehZj36BUshyQZXgx
0vnWpPwiSsSi3UDFz9bNzd8R7cn6f5Sdx47sSpZsv8gB0kmnmIbWEanFhDh5BLXW/Pq3mD2pI3AT
D92DrkbVrcgICt+2zZbhz2BImxGSLcIljCLeTBRDcZlz0EOcX1gYrZYJ3Y8LYPW3NASKGKjxWAl6
tlIfjwOID3zQYhWnvFbjis0Yfhexa7oWcVfluFHktEVww3oWNsk+0/P5PPvNGJstwNFg6VZ445g8
Niz/o1PSXFI3prnb83ZRVj9YLQ17MsEg07esPDogyF0dVlfe8voiSuuQNFlIyCxhlFagm2MO1RtA
et5GklHUIHauSD8wjBvlC4RKm+8f9QJs1I9Al++ek3bkkkdtRUk1B2xrn7U8BAaqkVgOEy8NoQzm
52CIoNaXGBUaWeMwwUyw1lt5Hb1zT+MqzXsdJnItEjgaqmBj4+nAqVDvPinu2eB/SzBhpcIw+U8x
wyJXvdJIYawBiAyrZBZSHHZSEQy/hU6Vqm+LfDGYCK1QXdh6YFVbx2g+WZiT/HIJ7Tn1UB2U0O5o
5a3OpkvILwBH4Ut2/tIeXiVZrtxJAEw6db2fJpN7Wb1Pdo9sq6FMW8XwWIYMHbbkL4vs4WZ2Q7sa
sDoR92sYQ4ydbuv3UmJnAKWWbq2ayoZs4BjuoN/j4oYFyqPnJXUYDEe9eXCB3jWV+5Hp5ALitdZj
OBzguGxwsC5pvilWnZdstBClAoIUelDeHYRwO87IbUOU2+V0paOyDh3/PLHDFmFyWnjsBzpJef7L
VjxO7B5V27ORyIxtHM3sy46mSZIE3qgljB/MJPhwAeWQRo5xoBFKeIrr+KUJEb4StMpVDEm7bJzs
QlXozVfuuHbQoTnoBlthewlL+L3utz/UWGCzmgVfRYUJ4mX+w0qnO98b1vx/y3VPSHbuPHSXg8np
aT7ewNNHFSFLvIyy8pHLcYKLi5STk4XndUUL8FB92PX45njXxmLuqtLRXWXTNat8CF0he90c4BHu
qmUTBo9lZepgWVgDwMXn4QBPWw9Fs5zwVQ3TJBks+VdJHtwnY0NVbe7n68TVULrDIdjEdssZxmMR
nXqlwOaWHoUo3vxg3PoWYytiOSdAXqSsphL+BuSarH8Sdbij0LlaTwN2By8xm0NhBd6iYo0tugpH
ArXxq3CPnxK+uOE/jPCzlmJ6si0IZDW22pIUBW90uVFNoQhggnKgHqsBEsd7xYqpF8EEdFfb2DlS
AUV9SkNOulRXd2W6KokdQbLMuXeM9CdGa+rn4vA7Otyj42cYYNribIviWg5Q9WTyi1wrTh4Wf0vZ
TgRPhkJbhzGEMCyCAHvKJ4qpH5sA42drksZMUnXnhBFr1qg+4xYLgXdaJcMOkq8cEJ8UYq006q2L
TXxOrbZLvsCOjpf2npZefUdynDYs9cO2JG0/6ljG/UeWRHSLsaJmQGjirY4OjTn6Gx++Ogz40BeM
9jgipNrotf6rKtrglITpu+UhP9o42/CNDdNNc5N1dUT7cK5FEtJ4j3LmhEQbNScG94STuEtT2BPi
m+GRqW5c3mVRMq9r4+wWREo9WkF28cf0VyhRZxQxoW/kJhe+0hhdMT+ve9EfJlG4W7oTVh2Q3UsZ
gpCftHLfcrjtLfEjqKkBbOXYrG0zQhEIi/e+NIwjajTyq+ZcMxmrYwY0h9ota2eae9KLHZ5HVpWd
7DpYWdlWm4J9YiD35pGxFB3BZKJi96GitoEbPtrijuEJYgDRKCLrqizIFZ+5uI4Q59Vom2uPAWmV
zmseQg1s/HFYaXOYGa/EmqdWtGkq6/HzHyBVe0Gbd1d2Y47HoOJjsBzc0JjW74mXFeupIYUe0FK3
FnPJg+NZFzlxQSY1RjmHij+p2M6mocDe1KDyZvRdfVbd5CVv23owL3FcyzvXk3va2OKtZAm5GeQY
bybrJbZNbRvrIiQ9KmaXP14OB5XNw6VlkdYMh5Q5dtaA7Ho7qpwysgFrW52hphQa/0XMSJlDJheY
E9ukKrNI1SMT2caLP0o1V5TgoWNmY4tYrfH6088QTNOqCL1tpWgWL2hDWdr8ozhG824fRqRJT6PQ
rAo5N0s9DHbozShi8YNKNXOd9EW5HDuYzLzHT53rnxpjEI/5N4EpeI0LiJZAtsc0+1ziIHF2Y9A/
BKgoWznZ9saqQtxwoSb3uETPkebB23emkUgRxdvwDfEgssZku8tbyC0rTvL1gJExo2wjABDhayHn
ZHvCE4xHrAi1vZzxF1No4LyiAHbpZQHe/wH6NcrkKkzY+ZFfgJuGlkD5eAiba9AoNmx4JwoO8ROy
6bqQHP6DKQq3HtWf2F/1dFPmVbcGQ3vKNdGyZUHMK2qLTUJBnV9v8YTIqRMD7ZQ9Bq5Yuvqtanru
7doF5aeTN478ZzerDFJi+ls3dtrGKYvnFurDxQuJkcaOfYuR57ErnvtwHB4IACKejgivHDGeTdt5
+IRGlMr5BUQsW9Jm+eGjyJ9aKYkUSmffDQ7PBJ+fVfcJ1DQVglLk/4iZfy9TzrFAtlwuDTyetddj
zR/prl3kHGdfAQ/sE726jAMRYQymHKEnZg5wdKwPgyp6D5P0nFE3/Qi70zk6PnYR1yh2CQ1wL30d
LJHsvJ9mPLyKiEnSMu5M6NBnjWjdYqx0eXVl9jOdE+Goptj/h7S9UCR1COdoHoq/2tmpum9CWDgl
Cj6NNsnBnq2PvMP0K34mhWsjcNdFM53I9qfPfDLtgta3lbLHFec4rxUrWk7qC/Z97LWw4RzznENg
FxvPkHfN5RBLn5uMH5HDTnOxa7IL8gZapr6lcQ5gpvVqCOlOs7ZSQL8ohhQ3+f4Gk2qBMthL9vnm
o9VTVpPjpcUm1p6E0ROS6MUmA014Zn0SrY38noRC98wJEgKSXZE2sLJTL1lMlxjCzQJRqH0C2WFe
qWIEesO06A/ma9myOS165i76BcHClVb6PNGfbisvvw+xwNUBvNRShsm2jDrxHFBT4wIcmSI8BJ7G
zpE8DFs+BByxI2fpPEwxU33bzGcg2yVfW9jmUcekMDIJfhdzdAAmOVujWrs0bhpegxy/SZfzcuip
Ptul1rzzAra48ljLrP1J3Ou+6M5iksXWH8Jk5WZ0XGAC93jHglzl0gpKJuHeU9069zMc7kLSNG+U
9/YkXyY6efWsTDbdQBfH513qEty76XStmf2vBBHbd1v96Os/acwpjzVuvqnF92j3hr5K1EDTeUi7
UkhGFWnyzXBz4wBrZp10jfOa4sqG2Oeyv03LjZeaP4tsKG92A/y4t00Blpz+LrNTw30bcZLujr2L
bkrDdHRDhPHpwVvQJhsdUKOGnYLGA7UtuscIctJdyMIMJNpGRd3jaJjHmElmO1RsTK0exIUv9GeS
Xu0uIfRqWr22xSS9g/Gtw9Jtl9SwMEMH6UTT4fitxMB+JjOZ77QuVOsgYpHfVdpbaBIDndVEBW/1
Ls5t2NqBlp7sZkoYLcJm48R+vJfVyBQmvWzLANatqeLuzi6jWCFcQbeTxnBqsriqte7YOThLGyYf
XYpdz72wo/hNVbW1gokabUGPSEC7uLi49TaEGzDSwbo7fbYLVypqNxSRDqvKTzCk657BmaoITp5Q
+2Iq3rLuue/G8Oan3aXV+3SPFwafKsdn4rTdCzdDXJGlTtnMUFaJmXO+uKKwxniVe/pDLCge6IEm
NyXQXZpprKqt9rXJboD+KHEb2AACoxn9q9vyBMnM4c2Iu2uCpYG5CLRGA7NANMrhJjrjk6opeO9q
Woe19yiOuArC1MSaMEfP4nfKtwzW3VxP5FbQf938w9b0p7CnxMJIk9dqrNUBJAQSnHW29LI/4xoZ
1h6s3NXQ4Ajn0WLcRJy9aZI3+ZgZ1mninb1TY+hvo6a7oP5RTuCM+SZ05WE0S/tE51tBvp/CqSCs
joIiG2x1YDHIh8fYjsMHmvDGfdnruE2HLLtqH9YEiAkNbzz5AxsiJCnWbIIERyEBIlYVG2Yj7O9M
U8R0GRKqTxVbLqNGbzSzRGAMIDgVeSVCYtdxwmhP3YSNIQCjfG7nzkq3LTh5okECN2hBZtCz6G4+
u6Vc7b2MUzYaZTzcIs/ZZ25XPmcxMUoSAPNrj1RNV0RPqdGM608sTp2w7zEkpBtgFiSdxq45IzkE
yzQoTgG7gAV4Uvy1RDnjuueAkFvZbjKm4gjw9/vAoWnlF4RDJjdy4SoBQsoSQmlY7YFvWIxxrl18
b+jMmGuw1rXWxt/66DniiEXsKtSXXRZ+1EaNdBl45npEhMV3AgxZGNEdYDFiisx23EqE0v26eTZJ
JreDjW4XmbfPMlRQWPmyCHKceBzWbebaltYhlr+gox0L9dUZkeiBtXWH9KlNcvEzF+EhrKJfrisp
V8TJgr7R9G9i5DLzkkPskJ9v65e6TKix47rBNGH+1IhVsCWx576OlOoicnvcFRyFxxFrev5gU79x
F1oDGonkG2JHShap4xZ33mVjx+vPfnbgnHwhFcpcGD0qc+iuZj1crLK70gz26FcIRXrTYns0tGWt
q0vFU30BWOADJ9yKApHi3eSFXfvWB1tu/UmM9UfAu5Zs2EtAfOFlGOLHriwg/mJAI13Qske3nVeW
9auRGgCu3Hp67ef/ayx0Rg/Paw9+4kHqsCaNqB//ISytPE4FhzaNIMcPwXzTTaR3s96JL37dfYQJ
UGcJsHPdIncezTyAIl4RcrFD+Y4JZ5+I/DAk/fhaVs4aAXdCCoriTeM/BNLFma/iep+7rG/zYud7
VC5oElVetyNEGj9qdkVHZRfC5d3E+u2kgRuwEGpahEQ/Y2M4C40Wb9yWRs/KnN3minPgNHxP6GPH
tMnuVBSzXKjcQyHCYJ92RFbCA1BD3pJ1B7Rm5nZC9axJhrSvDOMBrlgjXxhjWex1U3/1siQ+kOvJ
t2Vd5xscbyemfP5qugk3kp7bhW0X6O8saUT2HKrCBynHQ4b9AEmwoHmJ/Ek/6RCnaSVAl81TJkmT
cb8o4/UEL01DmmiFs4/K3j0ancuvnYBvCvz7vFbWY4utCbNWBvcpG9dT7k5H7tVvVFTZhwjLdGqF
gq8wP6de99B41JHSloB23vbgb8zsfdIzZ00+tvIgHisMt2OVigN46wq3qW3zLdTFJRm3VN2Zd6nO
z2Gb3lpEU77OkGV2YYbA6kfaeZhYOvBT2isjrvC26eojky0WFTj7G9A6C2DJxMnp3mL3Gj+KEs2c
2RN/YPHqQv/aUoxCxkzpXB2ps4EQXtOhw2IGOGAWG9+5LtjnIvtH0hxXTZ2tVUxXY92+OCbpUmAe
qAx8EioEaohDbfDL4SChVZ66WN0PGdb+MtLjdBdyBDvyGt4QV8aCbDjYXob8sa2An6fW+MS4JjaK
0NaqZ4NCF2ROzteYC5D62fBSl/NhSj+B2i7WPX53SAS4w82LMdbjbsrlO4xM4i/Spa6XJtjcqdqt
33C5DfpgY4+Py6Ndv9kk7i4OBfVGno6HEDvifAqOlqUSWBqYZmgf2miaFuIuGXNObeOb6MMHZ5zd
Fs3AjgwhNTWxdaS+BYM/TQ4NLzutmgC+9J23/nylJzYL0VZTeIrob9Q+RyaOhTgFnp2ei8i3s4iL
jIWLZqGUBTqXa488sh3T+qMHs7xF3zw4ev5oUIV80LrBY+HooKRr/ovlME5BoUsfHU4oKHkam816
lN4uTI36CCBX3tMjrm3bhoTzZ4ujS4EwiTmsTWNtnkaq6ZDoBHtmXVIgBcEBOMDnz1a1GpsTkT+U
ObcJt27MZCytlRUB4R2wTx3zqN8YtS/vR43vThuy8BZijCL7tjSiNltW/PDLypkbKkJaXs1ggwzV
YRq8DNpI30qBPwJranDBd8eqQrOwFE8BPR+6c4U0Ntvo7OqpVMbCjr2noKouPIdcE/N2HTLkB0wx
y8ISGFopHkQsBsxIxgPbNZF3l7HJNY5Fkq0q7Kt0bfPajPI1ve9i5WHk2qqptk51Eu87aFCw5o07
sMac6MbDaEX29w43mKre2Q6OP1LS1RyQbBAdHHU5OzXbrvO8QxIE6UmPRbcpq5ewTJuzl1kGJDWP
F43Fgj8xcGHlcWXd5+A+F6NsQI0QJBsJMd7bMYFQyE3hqT2mrv7aNU1204og3iWDXs12zFtrTvlD
b1s8BEFvUW3eD+cqPDrGtC7bAe/3fI6R1sEsev2DwsVFJ/gvxOsn7pr58RFpenkpo75+sTFHrSI1
qhvdRQgbzQ5eZX0fhz6rZSA1Sy9I/Zvw0wP1zq9Zn2QflFAdqsRv99rg3+kZokmh6O1A/vDmQeUL
KMpfwCrs7LqtORhGmJn1T3Lk/7Cz8JaGtk2Ak66OBPGHfb+fuRyWgjVQm/zAKBpvO2x1yxaDQ0F8
w8sJJVRjv2t0axeAF1x37ss4aZwi8V0W0tlWLR3hfjjq7N7Mi+3Beuol6AjeX6uGk/epwISxbuAD
LrIy7b/6i/7ihSjCGMAk2NSCuPoLu6kcSjV6A+dIk7LpmOC9LalPwUNg9NEai6BlnGmkk1cndeky
4TW1HIsnaVbTK1Xzj1ND6XJWNT/zBMRvOKvwzuy9S0Kz25XKfYiw3+//f3+E+SOburQtG3STsv8g
03Cv4ogBWrHA7NLO5VRgIDlyr6q2pR14Lpk2zXKHOG9tEJy+NaI4piWcTZPtsObn36CQ03yIT3eX
avb1E5xsscxdc3SX7N8wHYk03Egyxiu7FpQtd8FTbNHwSWrq3JhldQKL+hVu51+/g6XNf5PSbckF
9jsdhuZlNTELMWtqDtPq4A07rHTniIEGcYpjxaARQ2JxQt7Sovw3wZialfrPouaUlMATFfyz57OY
vW1DDBqpXX7j/EAU2dNBhZlDcDKt9uO/f4p/8HXAYRqG5UI21+f/+f1TWyrARUv7xpJ722YvQF6H
1/jZLE+lxPcS4HFexioWADaQB/UAP7QXgHJw2IP890ex/wHotGlF1MB7QxijuPD3jzIkmRhJsc6y
fIJGOrCfpVaZPiS6oydku25EtoNUXxw5xOtIAX1xY22mdiCTDfjumGZZnD1oNcWiMmweQ3d4mRIY
9pmsogccYPe1Kk4FvPxtHvb/p4ZKkn37psBcgB+V2Cvby5j6M9YNvHdS4oJ+7O7ylo1y5ZjJLuOa
LXgrfxsC/BZwU0yiaaSVemf6hWNZ34wmOoZO6IUMwF6z3OpiwZfK3OZWcxphsS1YsOatd2iHbpUX
bXXwJ/6dyE48xQdca0GTnHJcgmkDj8VPi+99aTM6x7m6w4AflwjzrEfiJxu/TGIMj5VmO3TjBGBA
jPFbIVmV/PfPYii+9t94RHi4aNBRuF0sLhDrjyskpRzMkPhumLRgMhjEDHgl1Me0I3hil9ZIxZI4
Mew1xG9q4nBZj3UwX3+KwolkvU4WYTW1KicQItc18EqYiow+CsszOSPTM9/sdrh+bhBia+JJyRGM
hpyGKz+FedlkpNvKYiw2nTxO9LnpfWOvurjIzm0MDsDwxBe3sjEjlv78k3k7UMTpkPHjivz9SvSq
JKEGHuXa7hxz4dOnu5C+dtP8+q6yqWoKBi1fMr0SnnTZsg1my4wYWPE5xsqZwzlkARFla2ojvUNE
gVPYvftx1D3E+HMROci45EwBKcaIPGBOAkWdH6Ihx/VCJcK6o2Z5CfnbXPeK8nZiVAy/mfYieC+9
lf0zR6Hy/N8/svob3mtSZKqR67ZAdbrmH9RypnERR3kvQNowGzexUe+qtLqfQu1g4Da5VenPzCmA
hDGYz5tca9mB2STsPtKcKNnkt9NbqQfuLRCpdgwFB7jPHDOKZ3B0g/BR+HDGk27yDn09x14mNdzY
dWIpoOxrG+MjYlWT69DTPC6N2b2eetqNJIl+lpxxZT/ZeKpnN4NFCFEWlX5tTIylQFKW0COeMBx5
h9Hd4O978A1cm7mBqYZcxiw8ZOsmbY6ejszR5r7PMtTZiyo5uVqiTnHvQc+hazsO0H0ru9O+4jTP
r7PfLyfTYFAwaRjgTa1/fvn/c+Zw8IQmtBIyF00dez7weBu/wEmPXQ1oF8ZJgUGOSBRUBWEwvwJx
qviL6wdj5NL/719anzHMf30YyY+sDM3+GwZIeFqTVckvPeZ+eFc62A4QVxLs2UCzfPLENYq7lJdG
wZEuPDKcoFCxVv9MXb/9qpHg72cL3wwXncMThrZcNTcW/M8304oJs0wbAPmpAMmNdcRMx522+Rxp
mO68w4QGFCRBtc7nCvWwMxdFlzVLZWXTAzQxxAGKPLgO20M6oHmrIKg37GFTtn+ldyhKysxGq/6W
kXTYisgCrsCQDSjQ3f739yr/cQeZuuPi1aVMxeVw8/uf4mrQ/vJWw4UXrMK5LrOhmpTlAM1yLIvA
AJZvyltqjZbu0HYJr+s2eSo9e84t3g0eFE9EDs7VFNVW87VhsPAqAzgtTjTe+UYtnzseQ6LJwBXo
tJPD6vo1ACF8M746I+v/IAeaFpw7x3YosqCJ6Y9HvlXQ3Nq3lCuErPgR8xluPdt7RtrwVnaU3mTC
3oqqObGhCI18pTPi4CXI0ASDw/DPgBYPP0iPTHpbvkuJ2BH5Os/1Wi51LcWQaeV4SO+z+DFDwsfv
gEScdawnRr29/bQMHfuER39oMfvre5PCJ8tP912sKdJB/MpuZPiXoalITAyq2Y0jvmsEP55b0npS
NGIt9eiapIn14Anup0mR6OKpl6/wtdNVV05vXSxO6L7FearlO5bz6oHk3sOIGaLq3fLB9uii41RQ
UaF+saaBnHFlKwRfVlyDiUtnlPCI6SZwpvpEHizfsmSd5RrtTdgUsXVdeJJ2hQKjUDkcsTdEHa9z
DctCufUegqi4uS4AFkto7GPywl6alLjZkKkqUvhb18EmieUVbEjWys1kx9OmFmO4ijGDmiZ2agWf
ZoUzvl6a5eRcwloO4BDGZGUOHCslxg26XZmrs1mcb/Jo34Q/6JlwV0mT91fOr5t5UPRkab5bdkqI
IE576tBmh2tQ4Ws3nfKWecD4Mr9Sqy5gFJ1fQWOrtDfqN3NiY+VTqzUKQgPsL9uLTljOnxwFN31Q
Q/7FxOD840FhmYxtDs8LS/G/v99dyETsYkYeFDYB5YVTt3PHbauOWA6M1VzIE7mk8he6c9fU0y4o
ZPJYTMI5MIwBgylxtpaOxnaTCzjxjBDSmbY3bejcdtr96J2gWvRpWOwJIlWQ1JuWQOWy6d3xnQTg
NtA1ec/yAQ42fXWsisytjwoAySGdoakufhOXgoOSEuZNMQy/iCJEd3qJQSRqneaYih3BZG9vDlwZ
WkoQr+sh2nTZoo+H8kSNwQErgjgn0KWvhF8Z3cZ2E/ta9mFRseUNukaStytujROwWgvs7hTOCpDo
sMvBMmFNVr60uVudlUV4ULcpGy5CnwCPadwzv/N9sVgxg1q8DSUJcMVqZFv1AuNwXJgHGWYuYp0d
v47B2+QF6yrpxndLJ0pALg9CQQPK2PNcUg5qusP5RuMyNRJfPD7/0U1jKY3zloOUqmv2H28CHvW4
9qSE0FyMRNgN6N3kd1weMLSDtN18Ydf2WwktqLeDY9gl4jrWhUHWxbPWaaJKhAZlb6ox3yc0kC7Z
V6obw8a0iKgT3/ShADeSsLQxeAGw6jvG/U85KPTNVmu/eBeovycZ03KYAV3DoHPHkX+8C5BVhy4N
5yNzTRg3aqIzRjJC4/kre3SXap0I1EzYq6UHogf4OzfbVOOZrBPvfTREcKdq/O62iNdunNZH6dr5
FfDLnSPknmbL8b1LbOZFlXzzdYL1NIXjTB6KfkviAOfwwCBXZW9dY3xI3j+Z1MedO1s0vdZ+FQTN
9pnDs2WYtzvEUu6NLl02wK+3mAVzzuWTegxwQ5YYd5ZZMxg7yhZOMObTO8ttWVM5zp495bCmmLRf
//d1oP99oyvub8nNbirLtj4fBP9zIghxyWU1loGlmhc4fV+fo1q9+WICH9nBFzPlQfjUaXRCze3G
dw2Zzf7RbIf3WPDhU90dvxBY/nFi4iMhFzEC2RSHOH+cjYMu6HqjIyA5GMFzNXbPATG2RdX3cGAh
qvpFUCz8fk74uT0oMLCnSwee8npI8FOQ2/3iBGf8favgb9IN1vpw1zk3/fF2Jpuv/DBOEBp0+P98
4HqZm1n/7ANUjF8zL+1JSLHT569pl1PEYsAB5l9HfOgYZtFOeMH3pGZsaZx4awk0ZxFO9wMA/DuU
8f0UQ1WRvP/KNInWPiDIJSsbjlHCAArNfiujYL7LapCuAwOBhG0dOALRL7trZHWXSK8892P/8N8X
hjH/Vb+fW/mr0bksi7tKoZz+/gZoLI2YgsNMpqhECsseKp5y9i7lthvayTUGB1xxYx2QZpzMeCWy
NLmSSbhvW1Y4fVFAEogfm1Ell8SfOeDIQXsCYePCNVnggz9ICdm/64G56pzGfG57in9Q5kGH6cE2
oJYSMyoh2s8/zxheO45PX7zk/lEdxZ9oQTp2bKXNg9jvfyIOZJy6SckCy7PfNZt18mj1V6rfcQrH
DA3jpM5UX+I7ZD8Mtan46Rp0qXze3yJ3CeKWvLYqOvzWNLnvRbRWbR5+AUGWfw8Q3J+2jViLjcXQ
5R984roqLd/tkGkS1T0xtW8DTZGHmS1yHp4i347Zz4eoctyJmXQ00ifDo59Ez/rcqsT4tRV5x4Qc
YYXtYxMsUI9+2tp3Ed3F28SR7b53xSsvtMN/X0L/uJFtnisM6Mb8ZFafpVj/82whrj65hcWNPE6T
v7fDCSN+GLjbmrzv0sKwcE0DdXamlB065Vvc9ebaMlDF2/xgBJXxxY2s/30j83kczZrLqGx+9Hmk
+J/Pk4YYvdjY+MBkK+jDvME3cW+CV2FHMn36SwIqtnpBqmuo8Mz18j20KSj5HG0+m5/caVcMNjiR
WTf54tuaX1K/33A2Hw+iPuKwqUnrD/L2XN0Na8KkXaj39FOgDcSH7HJJr9Kbh5awhUsHUDQtK86C
br5vN0bpP42aevzic8yP198/x6w+SZ0fjruC9N7v31KkKxmXyuNxF7j5lhN8t6+SemuDNTmHO21y
Drbn3LejWMOJHC5u52WbXvLEU2c/NIcToHJ3FTNrL4cpf6PpLD1lkfP9i0/5t0xmG1KbSybmSd+A
s/r7x4R4i9Glhbjzf9sxXtfNTgT895dhTrKjBE/TZqF5NHLlr8LWAlXP0VMjHVgSQmhBfSS/sGV4
p9jwvVMV88SCZXZACE8KnO9UzALP27rcGs3CCJrm5G+7ed1njcOPIkQda+BGYRQkaoMkJpnP+vE7
xPbwCIoDSaUvy0VdlD1oKLbLmt/izbaKbqs1KHcheDm2h1P7PI71iovVOMgOhhUuk3FoADhmNdC6
3ninsl7f6A3XaBZOy8hNvlkGU4tb8QFCk5WtF29AIwCWTmp9b43RvG97HkJIsUVaHOTEircsPWgP
LHzGsv8wyHLssuRmIPCvTBWZ5yGhIRx9fhNWqbdWPPyMIQWTxJHnaASPwVRT1UM8bIUx/7m2ocIH
XmqvQtXIfSu0e5Uw/6WVf24y3oTs3eOtO8r0lrjTXVmZQPMi/5RV43nM6ENpGwAkeckHT5RHqxJo
xS52zl3Wi5UzkviqYnTOvItpNKCR/d63Dqihxb4Lj13hhpcOzzEmd+9BDBqlz0N07WgW2udeLc52
zDO51LxqbcamfgxZTMOF4/vELuzZG5U07olAvrUTU3ZGiNSPdj/pxz4DCUDu74DBFvZhSfTZNPx+
xZiiDoZRqkNFJYHvkCCAq+rzO/bpV5ez/tddx+VsGIRh+K1R5J0/thlDN2R9a/tgnCyTzI0fXs2p
e60IZu95cRUL/XuDX+/QRbGx9dBKCb1k4pSMdQ6lYuLnilpIEBp6XxKJcY1ZgDctERP2CHGCeaE+
IVVHu14q58AFUy/7xrGIa2bf64LqLd67TtMJ6jOwrPekzba061ywutSXqouO1vRK5zCIkLlFXXsn
nxns7cROd2YjL6Edajs5VJfec6s7MqwTu+1DJpV+kkZzzsZlG5neQVO5T7X8T0SYGIPxQLKr1yIU
+ELpV6/c204AgriP2yOsv2xDJoTgeCbkNYpK4zq4kYlYf4kqbVyEY5BfcIPmF9yTH36mLgOzF4zb
odwT7rojGf9NqwdCFGa0iGhW3qcKvz2c+XpLT8WiBCO2gbxHXgofT+3vI1WyLBwUHWDUDDWxs6r5
C72OuV2S7F+ZZQx1nsjYKibWs4MriQ8yP8eRZKir6EBReMFYKafMBggL7JS19VSR1suLAjaUpbpL
X9j3Og7po2fgvUw1BWus6FeqcKk5qSxv3yNqB6WujgWv5GPKKqRPk2PSWynLKB+6H6TvL05Azl+D
kw0UwTIcyVXlIp3/+UaMW1ePciIWo1Y9DNK+ChcqHqFNk/KCZTzYXAxYkfaC3rVEZBtsJ+GWNW3p
qohXgFZeXLYLXsY0xJNEj+DbeCFiKi3m0GprdAm62Z9svTEOgEMQX8Ugtn4q1dXvurmdMX9BG6mP
kM3rozCJEhspjoYxMrMT3YoHZ98oI7+rU784pAY7bRZT6ZFM4bsDKOaAy5I0WcmX0zUuIRRaUP3R
ulYpLGQDfMYqtU3/HIiBI7PGj1um2kdnJsOugZKySKgo2oV8yoMc5fHz32oZ73Xi1OwA4A8T9Lyr
4nG4gG0igZu71m2CnacAkp1SH5KEzljOfmXd4Kw8pirXz3Y9OWv6PMIlSwXtqsjabRwzo8fNkfty
pDVnbKEi/fe78O8BhV+RrhnzU2SeK3F/fxUWHGsi4hbhklf6rTEqiuvnOkVweCfhQ3jzWFSfpJNt
eSE2mybAxpDptECHBixsU+Oexf+S0zpPjpniB511H56QeNfCML94rB38kB5DQgA0uE0BzTv9W5+Z
j/Aou01Ip/uKhcxDif+hMjjTWUYDxaymx6aGNGJOaXPVZL+lZ8f5Youi/+vydWw2qRpShoIn/fsf
btWj+f8YO68luZEs2/5KW72jB8ohrk31Q0QAoVJr8gWWZGVCwx1a/MH9rvmxWQjWnWmyzbruS5mx
MpmMhHA/fs7ea2fUeuvNhveNTEvuF8WbHGezhRoJyciSYGFxCxsx3ejj4hFIff/i6vvr0vxTweQK
ShEykm3DMZml/tJKAQGrj048Qu9ocoQUMY2eCJICBx39eWUzQPG5aor+yp0a/bUblhfocVu7m6YP
CNgv0i/8L6WbfJ9M5exXYigdgppe5UjQzRFySr3pFhPUJk4dIFfllsWfNV9DTLho/UtqyneH5Ryf
C8P3ka6LzXwbTi0oXQW/Azw2Hp9VxEbaNhoeDOAR2YjZODAVGz5H9MgB8j3qcXTolc1OM/kWYrK+
vYF2sGmdDNLdmFKETEE9z+PRioDv9WxAC2jZnaiZ9wrfYFRdo582cRsgKnW2kLWfi/TLHMfQDcDX
bvMMymDn269ewvg1539H+soDxxTYLYjqhdTe15somfFuerSGG1gZiuMLWO8ZPPYC8jRnFWCk9xCz
u20cCppx0W8xI2B+TfDWArSG2ysOTUsOVG+Etof1NZI6qkbanLhQnnW4EDO/QFAivNj0ZQLkIKL8
qRw/GAat3RFtsQbevoNxyoK24aCa+ONbLxge06XEe6T8QE+dJ8jV4A9IrUjXcM+2Lbd5O8dhtyoT
41hdAem5cgHNlQatoDYmPJZi70140AzXlQXlYMe+AwGlQ9nmMbXsPSaZ4A0aytmTm8MOdyY8RZkH
dt8svylTv1vFwbnZe0SRZNhjbXfiURgAdGvOaTGru6zxZixs40Eszrve0K+OB3U7uoT/NtWLrddf
Ug166DRy0rIglsX9mG5Nwb9rQiQEQaRuTZIGFlS9Lf17kjiqLTlqj+1kwAExgQ1Nxk1dlhOUmqQM
UdVOvculdeY9adQqhLMIkkVpOGKhmw+ixgzb4zkZmbrBniN1RJZJs8csChmKTjh7TOfdyuxZNKrc
lz2jZ2wUQdlBXeprPpvny+WBY+Xy4Nmwheciy04cX+G8JE8VvaODUhAnlKZH59rkfk5qUSEecknG
dzRxSjFJSEnz/RIP/plaSLsxTSjT9iiPyvHL6zhayushu8+U6Z546PVzJy1g9oaF5s7JeTy7CX12
lSIkL5IcB5kwzaMwzPjGT3jsc1u9ZQbI+pF20K4X23UZ9dmkCL1yuKtIiQsJPkLZK8eCILIJbCiS
tRHgZ+bfqlT4t8ngPsoWP3M0OyCkVme4njvYB4v21rcxPacY/NHZ2NU5je0nyxiTWzMpP4e59I5e
gcgs7qrbjkRC3BTJVszmTd4nap9pKHM6kVR7w8DgnQJ4PyICWknT4Kp8ws+ciL59hf4C7+D1XOic
hbFZhtgsncCzhj+YIoIQqBDGMy4xCZv8GMoB435v05K0W8cLPQzTRsU8iOR4Z9iY0zycK2DsRu2B
TutRQxop8nD6sg+tl5A8kDhXprmCI6FKbJ3S/Dr2wromQOFZGwvvVKUF2IqYmKAysZsjHJlOTUdS
4NdHgaKiG+bu4DGL2AABiAkUrr5OTsPQEfoIBTyDy3KJ0ruqwUkYpZZx5aC2E72Dj9Km8VaWn21v
pce00NTWi7q7zEJbirscsamzPIH1bs4VRCNAsdPwJZOhC0OhiIb5TkUOaKpMAD0tuuycjt28yft6
ute9OOgwgT8C/O+brLhmd3jmvNTetfXysJCvworYHTW50Pce2nolaHMFvai8Tgf1hbqCQ3Iqip2r
x49Nl31d5KrFsr5aq9UvdmwIbYnaVZnDDRszgO9pw6RzMAoE71haLkc8lU/XSlGz5Cg4Jtybgdt6
lPS1fO1qo70nb+o8Nzy+lZNku2zChcIUsdr2U5UfU0ldDIWFZoMmUNZLthWddIX9MqOLGhzomtDE
klfg0YEraNvok+UfWoUPaFCE11RO9lo5pRVotcsTDRc/zfCec2xPgsrEu6ONEF6q2iuf6lUjt9pG
/v3+u+7x/7L7WjYNSp++DmHwP9cAHGNmEqSHDCAVkQwtqZmMdosRvl1jHEAw3jspJdDl3/yP79P/
iT/k3Y8f3/7jP/nzd6lmPJNJ98sf/3EIHoL/XP/G/3zHz9//j+vH8OnXb/jp+/mJf/6Lu/fu/ac/
BFWXdvN9/9HMD8TPFN3lZ/PZ1u/8//3i3z4uP+VpVh+///Zd9lW3/rQ4ldVvf37p+Mfvv626uf9J
Q11//J9fu3kv+WvH5qN4r/7423/87b/+b9p8/PoXP97b7vffNOfv6KXXaFSKDBPh0tppHT8uXzL0
v9uuRSSe7dFJBmlMdVTJpkt+/02Iv1veOnWg1+VSvK5n3lb2ly8Zf+dbDZ+uJzIOZpDit/93BX66
O/97t/5W9eWdTKuu/f23Xw7XApQrxxsaveu/YbjC/qW15pcR44a2U9vK06rHePbupgRu0jLl/SEm
Med8EU8tBAtvDbMmsN5R6Q0V3wfgMREuhjiNoN33sUaAQewM7ba1JMx1vxz3afMX9aT/c+N9/bAc
6ol2XSdZtLV+zaPzilKvclpwgITzW0i9cMWT4oTKTpwHBqB7iA4zobjT3ZgUkPyi2WPYSmqiX9xN
Ua0YQ91HLnaUrrO/Xn6vXuvJn2Lov4NXg9nYuYsVhFB0ELGgnBAZmQIg3ojjnujG+2XpkKtp9iBE
AXVOzHwdK6jhQ4EzQ8bRs7VlbXXE1HvrWwU0uSlVIUHkny2hmjhtOg622ailG3M0wMtF+sGTAhRR
Vn4A8MyPjTP2h0t7t3auzYlZOQDq+JwmALZso3klFXTYGp0uWU1N/0E0mn9Y9HxEomV+9fN53luJ
dT9ojnWM6RGXtStv6iio8xhPVg11ifLPuSIEkxPeUnu7GcBwEblIJnqOp5zUxZkgUXF26vLaBAu7
Rtqxt8deeRzJ65GK8mE6aLntvrRz9VWf8hOnS9IP+8U91TmLCQOd3T+9VH8+sf/8hP7S5L/cdM9G
nyiMNTD9XyRLzZTgz8256YQtEQowkM/Q1zLa1Qi5z5f/mGpuKVD0U1Q76twP/e1YAc7HukJucuJk
Bwwo06bKmzc9icW541cplzo5jvpym8KWu1oKZsuuG12JbPqrzvrPR6A/P75jUEQZnET/ZViEqinJ
F5NymRQ+fCxFtdy4IktvHPBjXSa2FQ/kHnAiUy1CY+FQ7RMPhparOTeypObJsIAViEk24ENIOpWA
p6mp/mKn+GXe8+NTuuToWo6rC4c2+89bBcFKzWzKuGaXXO60urqO85qGhTOaWwuByXHS3znkAuIG
s1OTxgpcVZwj5RQ3XZ3fJO3c4YXpnmx3vCkKuzwDeegO//5B+NelyqMds3ZjONTqTCN++Yyunnl1
ocHp9+YE1E7bvwvyhsLG0gH6IGZmPMb1whIeaJJsxhyzD2e/q4LQCSR8fGnOca3SSiNVoABhXd/T
g0PWYjV/Na/4uWPJ1fQYD66LqknHQUdI/PPV9H2Nk2aR4sFUenewKpPJE4v5hvfxyqsGVqVp+u4k
aLOT5jFR5WmmAFpw52J4S+zjEI970kLg3kJ72sWg3KE/5totKQsy/PcX1fy5T/DnR2V8y3U1fIuP
/PNHndDyZNYUsbq3MTGEfflcDTauEhP6O5dweuvaEucN2Kd91g36tzZaWkgNNOrtdQwFy1ALG+CK
Fo1BPyOMpKysU9Xo5JMsxWvc+8VfbAJirVr+t6q5fGLBMMhDJo5az9LXF+6fRlVukcaklU7EXtnu
Zz0qshSTa2H0N0ZBUzHudyA93qjTipfOUKxxbQ5mZQLLMxKOgns0TA3EX2rAYVV5zoexNJ/CGki6
BiPD0dXq+lvbrLeXJ3xEl3HGWgPtroVyRYg5R1qMJXDVZXqTVsTXJF78pBdgQyK4K8KROMgAYe6W
Avnz5axSJjT8cciHlT0+L5Nn3/v5KO7K5pwKaR0MFNiG90nuUf/QJoCNhJ2Jc2KibAdro2EY+vd3
/JdR35/Xj6UUrZ+/FiRr1fhP109KTpFWPVRbe65qhpyGc/bIKMQhBTpDH7mpSLaee9/epKqoD2WD
Qyh3vJO0ievSxWrsMEY/sMO20eabv/hw6+P26811DWbqlD42lesvc2dLa7RI2MBPJZysPXtwcaQF
0xHgd4vkmO7ZOmdCLxh6xPatfRbvZDp5dz3nnMv//Wcx1zH+z58FAZDtoZf1TQsh0PqW/9OFctzJ
jqOYUYrfa2uDtElvFzOfj9rsv1z+1PW6edYm8mjUPN90K5VNE/qLyDuy8tYHpBTF5zhn0Q7nhXUo
bBQ44GpQXs0NTYE1kzn2RlqIjbfrHcMNx1o72JVK/uKV4a34eb673nRaauygJtoRVtBfjwIi9oGP
Z0W+7ZWkGdMk1ZVXiNNsgzFJrG6bwpUO02WF8nTmfol0cTaFKlApliTm8RJY3fJWxHEXJLJvUDGI
fIsBACF8JE0CLbckEssTuP1zBSjklMX5udUNdTeq8qgEOm3lm+dBEmuk/FqFl7qrgN0ZpiqfQ1rO
3bFdKw8rTZ8FHCJ2RPt7XGZX2Qg6dSyGtZiqgtp5b5sIe2IEeiOZ4m/mDN/MiN0jVvQHf1m8W7tb
DAjH2TusxO/DAl+B9i4VTtJf2TXcwFFa1jHNu/SmzVgV2qiHkgYkaSt8Ji4aeMyUNsw14rLwUok5
LtQp6VdfskES3YMjaZO36SMEpxbQquiJ5OQcqCdkp43iPGt9euO5wEBS81qDDG8X0XXMwgsUs1O7
MS2nwBhJRGxk/ngpUEcGWjdZ1N6iQHL25Ai8JtgUD35qvOqxwhQ6wQskwE3/cYHSpdw3qESvGegd
TKQlTLbsK71NALYDg+SwX8qbscrf03lQIT7jW5vWH45Lml8aAgO/dO8tjzw016+/8zskoNUmeFFT
rBiYJs9lV72VxgiZ0M5RiK632HOkRqVLIqrHHpbI6tvlVo2jc235zrnkFo+zioK+8GdUptU3m1nG
ndTQancM7jbxmtPuOy4wHeRcbcQIJ4KE44gxcCLuOTjMq8tmMkFu2uVR/WR1Je075cNB7KRh7jXf
LXZywcDsEXOI5qo5uPEIo19AufQMfnySLOTqjkMbXtb6rJ4f9c4Y0JiW9IFTzIMpmZ72JIBE9Mi7
I9d67Jfpyi3GI1LiOeSX7XvYkiUKt8Af4LLM3eADRvSdQ86VjEUTul6a0vQfVZgzdiGaetauY+EZ
Wwit6RYnNhxgxmz+HGmhKgFtG8wbesvC8+lN3Azg4BMpPltNtfHb+Fm7cL903oz9uB5eBvq0iCzw
jWuSDL0xOts13rKGGAVgjwKsqQcXtGwy+2jTdmbUbHFt6+8uJrMewfxJX9OtWmF8v1SRsGtoVrkI
59s+I1BrJAQorEtZhbOm+DCL981oHciy6zYeRY18JP40vEzZFkU1v975OXdOKhL71huvF/oz9CVN
48DEgxeaQ+VZuLxQ6D2S0JNWebgcIWExHcy4FHsSdV7NetCP+WLcNsXkHsvI/wOrOx1E2ZNOkWSY
uBl97IiBI03cQZFYPkvVgF1tvQcjm91boonT1LjKlqbaX66+sunEKHBFiwCd25J28Uh29Hu+DDdy
NeEr1212viTtgChDM/Aal+bMKJj6uNYpUwTI9BYvfNVoO7MqnyxlvBhZmv4oZtRS4XMGNBXNODYq
ScZgUbUt+fJRmLU2uSNpfRo9eXYMQ91OcVBm/Wudu5+cHa4ygwY/qUYBwddBK1kSvUhAJFcMEPI2
cU4/rg5kgFAxDt3KmYWPNN0X0rTIyTiKJKNznKQ3l9c0tASqOtEQVRUxm9wkuT9uh1EsZ/97nUL0
nshTJFbZRhU3zsSUQk6hwvXQGp37NWKwT3AuqVk+IpEM6qq0HubWuwGrMxFCUDJiACG0MSOe5aSp
kSV0hIoV5bfL5b+sZEuE41HWxoNLdA9vWnTXoy8Ip4gomiJyJJ8hKnDzOtlImqBkxnOpHbKiB87D
qNbxoytftSr88TIbcilvWlQOKZGeRxHrYZXsR1mKw+VJgyrlP6BSvqzONe89uGePGPjsa1s3gJvY
Wrv1bNTG5U2PlZpRDEQ1wgzsI6ofW/eHrdW6Gnau4tMVMPWQ+h8F59udi12aJJQEXrwL1DWHGO4a
4COjFMZFkVRoQOZ+m9tDFArmS1tON7c+m+AWQ0MRgt/WdpdXJM0QkTWo5mCAmocLF+7yIhEXfUgs
uwx6O9m7DYJX5WonrK0tExMaoka6c4yGAWDezHQ6aRNw+CAHcZC4iAwQixjaQ9mGc8ygIO8L++il
xeeM+crOx3zPWeqy/152TIcMIAZ1McQQv9whIa9OGB52I7NowIodWVoGEEN+u2jKonD0QJfWHo33
Zln+vA399OBnajhPUTEzEIbAzYkK3Wo8PHldUz6W83fEz0Ek5wxsxEIwFJUfVMGezhsU07g17DPp
lbQ/tau+zNyDNpWcSlO0dXEO4iAasZPi7QLiaN81SzEcF09ezUw7brP0xYxH/3qYEDCiojLv3Tfm
HAUmQgpPYyDb1YhBw2D/kaGmGzu3AU1noKo+UbGisqqY8vgu2iG36CaMKsRbJIVO0URb3M+W6Tqd
KvtoSJo0eGO+p7oaQ6KetgBNQzKJo8Cy4ERc1lo0PXgxMIxv+HgReJ340BTRFHazPv5pq7/cqsGa
diAYZYgUOOLG1TsPDuYpHir7UPos7BOkcUZfI2SptlTHYn2F3NI8kJDnhTU5aJuU4KR7Z7J3k9Ii
ONYL5UyuKIP6vQZq7hX/4d5GdLFlzhCDpUuwE3gRErw9oqJ3LdPFo9MUnxaJPzNgWgb5A9GSvOuX
E/rliRC8wHCRiyuuEMWM3x4zR4egQDRwJpEuVw494K50CW+w+vnYY9zeVmnzPcUfGPaDuwRLn6Kf
VfNbUXI2Wrzldk5zZ3/56ZcmgESaazAj3eQyojRUk9zro7HPPQ+RKwbTQMcwG6T0uwJ30b8gnxwO
dpQfrGUyN2U/dQ/gz3SeW7oKyneYphcysFmd9yhnxzTLtkbCen3ZJxX0xTOwgcdiEkck2OaVLQCm
edl4VHmWPC41IYHYUDdVaVvHvIm/6iNBhmaev/Y4x8OipbrOnWrcQlOGLt0t9yIykrArhA/7vthp
tQT8oCQREAJDtC1JkPAw0UaQocYus4hES8mZNqv8VhjbMX50CYU/cvVrljvn5bJla8a7iQKONDMv
hJK8bqh1tYODAIAyXlKyMCsXkja1xuX1zb0YZF86H0wGCiCNjYcfp1ALmhhjvGIDaCC5EQwzA9dK
17iodG+VHViSaq2eHd7yoRJ6CKlxCTmt1EcJzw9jUYwAKd5adLLkwsYGVk7upBQsRWuxkkSjCD2A
tJvI8rF1XNbtekk+JUw9xnnuGhBB4rE/w2G5LMQYMiOkfUDzWlZLDhQWAqHi83L2F4n/aSWDdk0A
GY1MgGI/Wqw+otmoAL3p+IroVgcpfE+8GS2DSzHmGN6rDyMbukF/Fmim0UBUV5OsgnbACZBFxJwW
0Xh3qQGttkVrUVoYK9fNSaBzNr3e2C+te7QUNIzODEg7bM7gAyO4q9eXjzgU+RXHq43P3nC7Nlxz
Kc9mxDQVkgzEya6tif0NL+9+m0UwNTJiYiaiTyiVu6dxvjfph97g7AFtpPCasZBcugeXx11i79n1
SxxwZqWTNCZXgN6go1BGwSdobqolvY7WLaPr49tSte61/nwpbMhnzE/kpv2hQ9alAZneufQbjwKa
/mYgqICHfvZDRD8Su3tsBX3bXIMRfSHSoj4ClgX5PJxiTMV5RnRYxfOw7WwxX+PYJFfTqKjN1x53
nUHuJnILYxlRY6Ux0Oh1Euw3mTpcHsEflsZZ7ttI7xmx1jSqaT53g00v2iDJb0MfmpdAIMAZuClH
QIvLaZ1+unQoIoj310adfFcLFoAtXs0qHOhqMGssqjd7Ebd0YZ/moTnbcR09T1F6bcz2kz1FX7XY
TUJJ98TYlpLAkHgY7IcGatjBbBHDez6oMVp0kW4pggWb2w5qMRxDbhn5wOnGHn0Yyl7nBmvCtut8
NWsq1l5V8a3wnuqayTYHj73pzPRSiYaGzQMFmHkMavXloOOUQDzB0SxpE3hkpovlr/ku21KQ5KOO
nH4YwS8A4CvGHnO5uKHVD03YpEzvWhQD/a4Roxlk+iS3lvGl7xwa/Shrdxd8oFY1W5EpK4CjE2Pt
qdQuJvc05+S4vfyVwtB3E3LoR/BMWzIZU5AXGjWaPr1O5A7vcOu8yQX0F+JugDiksZkxpePQ7yx9
+EDTw2kSmJiVPVatPWyMVbyri2+ipqysGYqj+PK3qTlUQe7U+gY9P2Auq35NIJGeBtWTKhC5QazI
SKDaK7aC9DWvJWIjy67wDErrXFQz5H2Tv0yWEdEbB7fIGF5zTIzTOuLgn5PC4qNFmYHRAz5MAl3G
X9FGf0IGI1CjZ4AJDiDknfB3c2riGTTW/dkS7IBRekB6AFiDKILQdp2zw/OFLQInYVOqoIvR9Nnx
VWlq1tVcOLTvOKYrIyJsVswMRRDIBqA4SCaGaIZFk8bFZyZluoF5hFKZ1m+gOemO+W6MvpB5sgO0
1i+Nd8+bexB0VFb2oIHj878kGb71Ik1nAD3iMOKs2+UNMsfcAhY7UrBaY392IJiTJAQtnoN65a0Q
x6z9kusEZ02VtvUmBBuWn35xBv3FXUc7qyeZooWe/xF9r7s3bTo7MrEO+MZ9NkrO/B2AzWbxMGws
ySup5nsdv+phgU0ZF+O3NL2zYTtSZNbGxrV5Roe8nw5W62zWL1dVFh1qqZ8dRAG7Ej/JndWk03aS
n5x283NEhd5kqMqKTgSdnn4Qe7eRY0GgaK4AoOskUEylD0O8oL2B9LcwBbfDmL9qg19Q6CKaEcm4
tZws3nmC7wUZBc6g886VkVwXAy1IT+2nOKuOdAw5zBODwO8yZwwApI1aogeVDYqXc+HDIrbC7mdY
PeqUjp8kRu+dprkfsDiXFA5Q56W9s6L8nCAugRSJ8/yK9uej41cPs39MFlYJ4n8/3WldtHsSCEpH
PLp+dBKEiR57jxtT5z1Asi7I3eSPrtadAxrt76ZBMBcvC6HZkqZBo/vfiMd4rlu9XpkJr8rQ9qTv
BaL4IoSimVeRel9EL7FFZJHjRceoXEpyvNwjtdIzlgwr6JYJzYN557MpRWV2T4F5ncr42+wThAPC
6lT3+bbT1bzDWFmHAAqnHS6VcPES1EwRjmjZE/pDMv3LZACWo8AfXI5NU17cRon6ZOu+zUtQSPSP
SBY22mpjuumH3XOvypyOK+YU8irvkwVyudR9LSTDixp3iACQ6+K1MduXzpeA6vgdJZExu7JMIUl1
BblK8JKLdKy3SlDcEwD/bgrSKOhqOzu2jceyUijOsFwGUFwmFnOqssT2XoYxIpaLkBFU4UeHJwc4
494j2KuJ8k/bJxF6yYzHJktC1uBjVzvDNXTzP3rH8reYHfy9N1SfcU6u9Aw/cycF/I3O7GF1tU60
SSKTHqOuPTJtO2XF0pxjO8JGAtd4a0K5AsdxXOLCORQj1QwZFiIQlTHutfZcLCjqO7sl4jd/s2qT
tB8Jzq4hhg/vdc6+Mr/OGKHPdk8M4GI7BwWMuUKZtaE7r+WfzbqUeSOE4sSRW7/r5Q13m5Ysh1dK
FCMjYEkQolUQx3I5KmJRSEnXOJXjKaMTQSyMp+9AXu5gFz8zkZ+CDo10XpJgI7vVETHM5ypCgoin
kxu4qDcHJdCB8v3TNB8JJM1YIB0z0LM9XLGvcjRPfuqA887ro96C0URjF23R18xhZ0/7Kh+HENfB
skGse5sjwEqREG97MInpkJAE1acEpBDe2xjH1rLuqDdgVePX2lBInnw3QTMzW9f0mQPLxI3WkQIT
MBlvd6pgxi3rO69nxe9KkhJcQkq35sSG3xCYbbd0AdA2fdpDd1t5Yafo1UQt4pre2DUBN3GXlgDu
CxTMrNHjY+Gi6Pahke4UXUNwrEfO4JC5Ja7sfrUlJ4NieeuamANUnbJ7EZBOKu+eeugY+xGxdcPw
LdPHESjccBpGhgtl90Af+0ZZiKfaPOeJ58idO2Zox4O9TdPmzeRdJclRYlVOK9LGMC2o+4o454NR
VZ/uYBD1p97nTD01XfqZ+aUgFdfsTqYmkMMSaLqpTZ0UFHSzoEOFChr7g85meo9P191msBMdemXk
CKjs1Ocnen2MiyyyCfPMeS89VrRRAplLtRJjwCfqgq/dSM7ZYKDl1AHrVzbhqaUPcn6KtO489vV8
mqpnP42yM+A13Y8A/GnsT1ObBK1WfF06eJ2is8gXiKZ+60zdHvjVROKl4VJBmD2MiYjlwzTZiedz
Tqj6jApgVTRy2BbjPXslyZS2eGmFY20GZ6CQKsWp9vyAYpjVxWZePsfdlfLIoklcPrUgT57rHjrx
cs69+WNc3jS99o5C9x5nWBfoADDqCI13lNK9K8kEMpPi3NMcGBEKhDnZzFt1dmdnuCoVPCbaGNea
TVnjVKa9yTSbyap4YeSBAj2uWUABattedEKe2+3mHC/8gsE8iCDKUrIt0OMwU04RWAatgaUyKlbR
uSPGhyDFyXLuB/vWGQ5NNXzLk+4jNu37uRpMkPzea79whIBb9C6dc4WOirR4WL46AVYHcwZ5E8P5
a+g4QQNtOaM4DLd0oPR4UG+ltNSNDzQXWW6RBE4bVRuHmnlrwq+DOG0zxYAujewfQgX+aQNFmrhN
2P2ZH8MAoDfmXyfENs/gPkLygNsgr4gen2o0+Cpp/uiHlNzOWbsrazWdfd+9d5O03I9N8QzO+yFH
6rhRtf3Zo1ECQBuf86oAb+wu75RNtxEiuQBy/ivKzAp/CSm48yA/oBuBjoXhEBCPAbMY5n4/Urxo
BREsg2vQDhmdI8nq5m5s9PesJ+BUc2v8hFvNFLumYLHLJO2RMq/fFVgGox+xrBH6hdRzp8fE91jv
sSqBz3odQDQA0nSG0UbnndcemEwfDGv8vtTmo510lDMR9RBy5qCNBYsV67Ubty9DS5svecymGsM/
JxQvJRFiplvHTyLMJjFsXB4pq5YELtwQhkOgHecE2yfihGnCnFOykog1nHqnvJ2KrNwVvAjlnH1J
kvSo8KbCJInxgd8xk3k2EIieZEpRTF4wOeALAsc+p3om+XZHiPm0y2qn2RveaO3qoXGfFiUEkTOp
vWnXPzIF124Sr76/fJHpp//YZVdWW7cDAqEKS0+y3F2+s5GC00Zht9vSXKZtTWFz167/aXLSaHxp
kxQ/+Nad5S/23ZgxbquNNpimcSIxoHCfqjEZd0BbxzSlVMwQVskZmNyPcywZMGnqu9e+a4W1X28b
L+tPLM7jVg6LFzqrA2xGpn5AU51tYUgE40K0zeAhLoztozmrt8St/JClqucQGNdBVrjE3ERYgzKS
JC+n+n7GX1+q8TbqhbshiYb+vaV4JKaqPBr5W9NNuNfb6s4fANUZBSli9qq6rSwv/DH4Zoi8N/Uz
OmKTXXNpjmUGzQGWTb3HHQwcpK1FwJrjQchECID8aK5hp0jTt4Ohga+TL2hgdf7XD7VT+Z6SuLGn
xCXK3FoGctOJ3TEWKmKLcUzORSycDnXKGu+22J0bMu9Dsuvk9mEpP7qma57ZmC7as/X4X04WpUxE
WqavUDB5IOb3owFrJeO3XskwefTOMYpcO9pmdB9GJBlyOufDJEIcZtPei8dgwNNw8okfbFKT2snt
bpYppoJP5uNC5vYq3VwQycNXOZipJ47OCCMmG6KPxbTYMfoGvWxHIS57lkc7N6orYLwodLWoPLUO
H98uSUpLyVq4M4k/3OiJ0wLgemgK+AeEaxT7ouueKd7SodYCa0RhXQGTqSDevHjTKwcCJmB2ujDI
yq4rKf9oCg79ftG8aV4/3luEHPxoK6nVOh7HL3nqkLQ0m9ZOT01ob+azyjv/RtVJvXf87KOb8wn+
H/5W3+3d0zK9ehH96kvXxGsFyQZJrNMqZ0KTRH4cVEl/fenDz05s0HhN3OOlH3Hp+lQpgglgLNPe
tut6h0iu3GWafiNba41wSY9xQsD1pcNolC2PsBkZt21OjhdnB1AyRnlQRjzxKUb147GNE84Oo50f
jFHLwkqpYDahI+NYfupy94ZzpHu9sIlTjKbU06GfH+RMiGGB8Hyv1QzbFkuxJUSfPq31c8XoMGbO
HcVB0sTz9VB7PAXaQG6A05FXjIrvCvgAaPRxvqIkT04qJupqfZgZzE13udm9kbfxFDleuxK9l0Nq
e5+0vsOlmfLzZVCnLMYKBZoBVPhZSIXEPrm2QL2B19OaKW/Q6f2Bqsk6NlTmiEkYiWedZHCQs6NH
vnssUrrURQ9NQ7YTT3Hy6OUg1TsrwajbY5QQOm2My29N3QwNkangOM9FINWalOkvBMOrlpcQvZ8S
Xs/VW4i94t8RWQbSzs85Cl5svxbdjDX5SW7bdLj6IVSUtF73buJvajvyDpcnQY3xS2R4q/WTvkza
P1BE+tjGUFL6XA8ozoQrQ6EPc4xvW0u0ZkgvFrflQikArtgIPBZcIuEauUulU2yzMqee7+leaqLi
FmC2igqycnRFCE86M+e1dPhF3jpfR1yAckJxZM+aLIxy96Mz9LvE1YergowYqghynfx2fcR7tqFV
a2X76biDnRgCm74S+TKFnt69tpUkhBIg8q5L9HubWfOxgCCwtVWNT4z5lY4CHvAuwJrRP3a+BgVp
tUAsQ4ondsidh7UtapJYQk43ze7e1N192lqfTed5xDL08yHt+EWSKAtVQ54BctUv7jK7N2BB6Ie9
pYtJ+poZZZu2F+SrruIq+lD1RpKmwmmfHnYUw7v3JTZJd7bTfSWNgzPMBKWhR99wXDpEs1RhrbGJ
Aswr7v6buzNJjptLs+xWymqOMDQP3dQd3rvT2UmiOIFRooS+fQAegDXkJmotVQurAzDLIjMrJznN
SUTY/5sUpDvw3tfce66dOMNDnQZskjl9fXIWUoFJkeOWjW69gZrSb+YcsVQonlzsC7hzmPG67zGr
2ktFWPG58txr2yCGylD9dMoRHOfl2V70la5cUvJYw+dQC7pJpZcuOWmeV1xo7Xk8fO8eQq1N0ri4
9ySu4wmA/WAV9m6SzoupGJZ6TfspyUvaNI5296z2c31oENtX2zZqvjG7/xGRuOKrwQ2+3oTW9w5h
rTW7to0sGPr1WfTuAzkHqLyahzJ+gUpuLRqLH6K163O/nCHEooFcR3B7HBkCbBtL/LC8CA++NhF0
XnbY060+mLwRiRrOzK+ZuC8pSJMaKmoMaX/rLIxrW7C9rLzCCzr7l8le++I70VEPC3nKWU7mmcBY
6dBz03wDVx5yckUK92ZPMGTbOvxVZbxy61CbxCkitnoZ3a16food8wPaevbgGkl/Lsnz+PqSGJoa
B0sNxtZgFQKOjD89p69GN5Q3p2w/LbLNEi//qSpW38I3XgCOEH842fO+GMEEtzk5HFKY0WPSVZ+e
Qa4wE3RyvhERIPS5LmipdpjV0R07Qeag9ic1GgjdnvmEzmTyLOaT5DlqNQDfSDEciNp63Ocd1+SU
9O5t/VUi4VXkBPFG6Rk9GcSpndk0JqGFqXNsGAYf7bZ7y3nXngzb201N2e4IJKRLhgjvWSzzhwlj
PflDF1fzPqrSeVqfAvRb9iXNijezsl8V9XwjMsQWWfErGlS2y7pzRW4ec8/md9GKhflIMpb0WWKP
CPx0S3/t+Ib4NGFZxa5AatPHuz5EgKFCVM5JrIO2RTMP2TLDhQiQJvvWDeG1tBABNWTxGKaeXUz/
vJ5BXZKEqPfmKbDdag6ymMbUTMY/s8r+1k5Mji6KK4pu1s4x0owdS6oZpzjLkvVCK2oS6NgOnfKi
ua9FSSW19mTXQAX7ylMgPBFXFyZyQ68ou6OPf672ODcIpUKCnZBn5E9/I0Vyvc6rtEoR10JpPebX
66Lum7+G5w2PamJV4ovtUHnhUyGMntEkb42WDoHse5sYSmA0EMmQtkgShzzmCgZeoMAOU8r7PLKh
1pvFJq+rt1FOBUU1cdGu8He1Hf/sMZovn2/aKc7fYQzW76qAXn6Me1iHtYe9ShZP63E1L1KWmHi9
stMMWPFZz/CDrX5pF6eI1clifKs2ykx/rPfIl4AeZZT2biQJ9P9s/jkjUKCgg7W7fo6u7dXM2JW4
l77505+Yqel+f1QFodhDm4Aca/0rs/3ojLE/wcEF9z0c4s+k1zdt0ptXDpmHsCYXonf8P56jnYZU
vGqmQr0giLbZZjUmS7/ptR0UCp8toMAksByYbheyhmo5cZXo2TFTmQn8Tt+TjBN3FZeuqj1b155j
35DbkanMQeXTeO/TRRzKuL6XPFhDSQlK75wyjoBc9p5r4Z91P9kvS/tatZ+YnGBLkRPWabCg6x7Y
hOs8DgafwZdqiIKiMtryQmQko3XTGMG9tiD8S02dKh3DXQRnMte0YUt3j+Z00fNwx0QHt/bvlfph
TtJCO2biB2jBF1vsKoXP9r9csL7ItFkBLmLurse61Q86vU0GwGT9EnqLeZPyxTcVIYBMFYm2NXlg
EZzQ9d8vV2C1UBIYgPXCJO8MHZNDabJv3TDZof5QgWbl8YOpLll6SSNzsU1Ux6GALk/HBoN6WeXn
PWVOmjh3MbrnLkKYa81ttbfm9L7+jRFiqENp8mD1IdOZhCUPXth+N+M8OeJ0jveFRieOfmKsMvLT
QBAHsVEL6k1uAoZgrEV5Ipk35Q/aOB2IGgZomZgP6My/WVHuH6NKexQ9QVcrykagihMqjw/rF43b
tMOgzGrGWg46XGdHs5mqrWFaLoMsQhMqzKG4hjWKTDSQPAhrl7VudPluMg7T6sP2KkVI0giWKG5Q
WMKczRosJlTCHfIP/62qipcez8VD6SJDa+SYXzIX21oHrJWvGZMFxwHpVI3cIgls97VdPXShJYKG
j3G1bswNpWesM+LIGxdkwGw/5ClPIm1ZvVeFf04i4qdaBn/B+u1VVse/LMJ5w3Qfw+0iPRfzy8R0
47HkB+0Jcz0BD0mCcGwYpoMUCNYyMtqyCyIYZ5q0h2yIz8mwEEk61jTLq1NqEPCIdaIKnNnlVPPn
Kr5XKD13Fa5MyZFJ9elhGNIFIbfrp2rkOS514mZc1KWZ5uE0RmHnzTA/W7hzxKCK6WyLGmNSaByR
UpDAaSRns65/pIPYJ13zHifjzRBD9nXl8nrHuLM9e4cQrNhqosBVO63rqvemdeLDepv59IpaM/6r
cibNGeLaE4tcCq8NlPYXoiO0rxanWIQRqWbhjY7Ufe2CiYY+NHbWM7/xr6tl1Uuf7Awbo9vVDGx9
6QeS2ej6Rk64BJXvwgImrW69MYvTDAUWVCPFf5S2gBBqX54LiKtwFouLAATjjH75snanIxcYE8YQ
nZDyQsyW1YfSeNG/hLQYE62su6wn13qPTLVjH/SKLTU1Lf/Hs3ty9IbWKp59Ins/mBtbJ5zEE3cE
M3YriY6mGSWIhHrYm8txsIpzOb4OOvg2YdhY3Af7txeRGq31pwZI43bswu7Yi4nFAsHzG+bhApUG
dJ4yVm8zFEEumtKjaT6MpP2dLKxseHJYhMcF2qc0oggpK2/aJYSBkcESof2Moh+2D1tI8+iMWwcx
Ls+6dVBD/JBazdP6JOvAUM2Kn4ox1nMC1OCr1YoIHNYX7olqL1+LbY0ZfG/2t9UPtX4JgmUrc+ud
T+jZBQ1ViKN4CWDlFUNFqO3MtvA3rZc7B81i0uaGwHWG+NltBkLTCckKJbtILxnfDejz+1UFixTb
fI5Cb+d2QHtMC2R1nvsXZLAPdeeGX2drrmvarqvNp/V4SV1IKpPnatuJQBnCqnPe+RIpaVu967Iv
j5rUrRvEu6BeBC6wqD/dRdUrkoHHszc9SKhxddYt9kKlpW7+dLIGRtWL4jxfKmZ36drXN9XJIJv1
8PT3risjnNugAmyBNrFZus1qEbO1BIqjjzA3YzJ+9yOk9zkhCMe0GzOUI5QjU6k+MWsjmITdsm0N
hnERxvY8G4u/zOV5VJb/VU7+I3tIDkmf8jeU5R8CicjRYbfHMmwCZ/CrWn4b6dXf4rSbQNkSTVzR
8VA6urCP5Mf6ijlL0b3cKzNidcIkPuoFX9SSpMpwuKl/emjcLvojNTHC4YaAJgBaKhjSSgtamGpA
uLPpMoVE03IWnBkcv7VENUo7+oM+l93vyN8qigqEiu8EVmsGcUVzhrEdhmnU3hLfwyNr/I40HWV3
z3ZnvfFn5gmbEd4oGTIMRDVFbIqmlbcxdNuLNS5ZVAYsHKu2n5DbvmbKYoU7kvNWIINBrovAp2vz
xzlLf7OEyR+qpg33VZGDQmT0V/r1t5Y3dq/airC5xAgyotAFWRO7zDPSo06LCoXZ+J06KQMjdNBU
fG4W5IWX0wPjTHS01F4YQ4ivBFbOzPlbokaSkcp30iGxba5CZs6L/HtRZH4dGrZOZgUh3FsnNIis
Z2XDOA9gLxZpWtLYCBTDcfpFZmPxyF6q0EmCieaOHSOPPzKfcJHFjRvFsDUYWgC9+A6Y7Cy6LORp
62DIG9u9JBR0F2eZOsKcyBqnCvJFwxx14DeI2POCQfwuxtC/ayZg9KVl6Uh0GUizI7mi8A7MbcmL
6+nPvtrFqv3XQgPm1afdaOKxSt+RgBCeE2f10S4/m7h3qdvifCuriFFKAUN3lt0TcNKfmqVxWftM
pEys+7bVxy+dCERVecFal2mm3Fs5a8xkURD4Dqbvyiie85gw9d7qxL4R+buvcGzMevgiTHvbtU11
6/tq12cFv1afxhuFCpRJen3oCqfd9Ya6WuPknedmepNVFd8oSSATovlp4hdxxizlnQqD2CnKVXRs
Kt1LJORwjkDHz4qkKJNpq8Xd1Iz0V8AWD82UPU0xDp3cfZoMO0SePwyH2VTPJgfygyz4JYzktH55
GnR8OkqEM0wfJfzrjq4ZaSpwTDpp9qpTNndbi2rxnJ7rXqaBjx2QQ4iDldP1Wstd7/SnPrajR7ye
jn0r67k5NSjRNl6q+RvDQlVgu/Hd0Eg0+5L7rpp/5FQID4dR9092EybniqWEJpAvJtYnk0dz13KF
0rGyYmFnhRwQOh6HDJXamMGEk26HpMiczjof4yGtDBjKqGvOTuJsNTyQ58b1yqsJ8A9w6NLVjy96
2Ol3Pk4oBp3ZQLzwSlgzCl/H4L0T/Z2fYtIMl8cPUnPi3frKv3veGJ2B99w6SfqOJrtolzjlCZRI
RThcqPAcLOa3pYhqy1aebXrxrdNp2N2Wbjm2P0aGGreGYfReGs5u8iHoR2UBUGD5Mz5Ti1MbIRBe
n5qxhxOIhLIp3PevAZkMPz0C7hKESpe1HO68AeADCnWvRVcxk4aHtqdByrSANsI6+vTDR4SCxWmV
EJZepC6kGSTXZgyfMn0aD7XuEO5ghG+5iUOAnISdb4a/DL3G6DUZJInZf1MvsS5rtznO5r2tK/ex
0Jp9q0Ow8FIE1JEf3bvvorTgAS9HAAGIKCt1oKsG+WkcFWV6zt16C8SbRG0SHNt3pBLuy5AxORmH
4sQIRYKQYqow1n80EjfKIUEDnxWnijEj4TT51hUCeSZJY/s26WyGHb4d8O235dSfR+TMFXQqNELV
7ut5bQs2wlZ6UzJkghqZn/1idG6H6q0YrCZA8GEGfQ+fAR7QpcrMJ8w/dBEIntazKOnCQHcjsbf8
GsqqKbwDCbdQK7YhekKYskyo1kq1xwl8zNPomxQNFi4ze1g/6LjvQ7wiw08/c+Fw2ElzVaBH00V3
T2i8f6kpUbZaCC+qce4OU1JPsE6xNSRCyxwyGe32wMboZbX2JjiH/I5mFt3+YR1d64azabLy5FUd
81xHG7drPVcmKH9RxDIYXOdJPlIFlkmHBDIDc+R8vkQ2+1ojq79MiV0zEzZqE/oYkn5GSApLAp1s
zDyvOVUhzQWaSDFxGNNp2ZSAuwk3Ni7uE2G6/Vd/v/66WacT/04iJhRo/ejr9kouCzAYjEegq8WN
sd/3RvO3fEnqhvpToUggsG4urPShlPW3OWcvH/ZHwY97Rin0Ix6Xkp4eateFEawW69MBm3KGM/sb
7F6GLos1RWj8Qs1GDudyRBVumpLearEUWrBnRP+B/Skg6jKN2/X9h1kgl1/LuwxGDknYcbdHQ0ki
ICFmNzuqzpPyy6uDnXQ7y/iKvdBj91EjVpn1eyif7YrPzlxmggjx3hMDMxxj7KHqrOPgteV27U3w
KhKoZ2uXeBFcZS0LqWUUHaKL3OYI245DwqNqaVtMED/Xw6VbfnhGvz3/PEIIvbTkVfYWL2w+/hsb
x2uh4PebFi+LLDArr3Z8M3HtU5ZBJyIB/lynX24MiU5wo7elT/wbMB1yQqadb6HucDSLFX54XT8A
BAUQIL9eCB3Nbka/M6C6d5Lce0Qn/+L3bnbup/hKoIC4OMDgLmsdQEdQEVDH9MN16dlUNRRnFLuX
LMsQhq9XbjNYwVqBInkMDLOfaPT7OYgSp7rOonow8XodNDwx7J15R3x3fml70ANGeV4Rdm7aZPt1
Z7JesaGuDw8ke+osU1Li8sbuk1dy4OUrFAmE5J57SIliPlV6OFT0HSUNLNHoWLuENy7jAT/nFJE2
LAQbp66J1hvnLazB1VtdxjZxK0sZiPTh6icyPIyzfrW6jI3iMqKTKH/s+b0afSK50vFnpZpNkurT
lvUZGEg/JNGwPKWdsfRlCasTxgDbsTfyk2ePfzyowevsp/R1mO/j7D6Be8a7wB2Zqia+lBXXSKjm
6TIK61DnCenS8zwGoS/aK5L3YC3voR7FR8tlV5e4kHMX9ffQQnvE/vbI1t/frJ/8EJqsTqHD9Do4
5WHhxQ8xQpqGeIo9aLnqgioheZhp25CMoCgb4SGdQmX9WWssrdEh241hu631dgGhddk+icvHdYwI
vivZ2nM93Xm5NxETuq+Opun67ywR5ZFVwzuCkprNjc0cET894ZesENJwRO9acZyYfafv49i+RDD2
jnWFoMhEmjnw+zj9YfV1OFX0mzmn+S0bcibFkp3gjJ7GGhI6LX2emL8rZnGzPDckGmLSo17T0sd1
QDH0Wvc4RsO9HjswxJ2W7IxRM7aeJvqLO1OIr96/ye9JAUPKLmEvXlA0JsEcdz/Xu7RgLnZUZFcH
4cTeISkV6S1xgrSJuVWWiwePKsqeO/ObXxyMYtf0UEXXRoMjzNqt/8Yt/pKIG6R6LkkawYCWyFQ7
e+Q+RHELilL3GAc/WWkXodlmbFeNDf+AfYjpR0fAtSyHDCjfi+u8TCIX+KqePotIeXu57F9k0X6H
MFQFvVS/IkPDR9dx2hO4JRFUFwPyGQ3MpnJ0ll7s+FtpMJCk1NprY/4ay/KTlaS96fTp6Nr6qVN8
MRUh5JRaKN7T6gfu/2w7Ew5JPMivOiJwweWt4d7VX6q20F8ier+CgZZeLyHHfkTRJfXxIXT8VyjI
6px1FGeVjlCBrQpQFJ9xsbKwyS2B09exTD9W50At+QYWvkhjkn+2/qMIazay9Ua/tDposJhROstU
juClohia6LnD7o2YDQvxVHsPse/S2C2a9AGz3Hklj7Zyepdqfk3C/NY5/rtDsbpBrDVsSUJ+G+HY
oaUayAVx+ncVVd0pGmK1t2MJ3o2Kmw9i4xRws7WZzs8cLQaCmoaJX3fyAwwtQpsXf5kicXxLGqe+
M6PWu5Ll3e2h/m8rxwvGEsD0rFJ6J0JNoN6oS9IZRNBb6VO80MqKX5anQxE32FYKdhuWkPu+d8JL
8lq0U38i45cXI0MWIUC273NVvMWiJsF7TP6ChSW8INcRSvEVCe9ipoMeOH5U/sX5Yh+ZF3tXTEOB
iuqXllzvQ+MKgISu+2LpRXNi8X5b79VG1u4l171HtlLRjTECIAG37Xj7fZZmjnmUs36WRmI/rw8d
ROZyx7fwo2Bne23d2DyDKqwDp5ZGAIoloYkD3MbKE4NQuCHjm4c9Z76Q5+Ehd6cHhL38xgWZXGSH
BgaV3I4MrJl05lY8wYafHdCvY/YD4eZvBCDyPqDRryNvOrtFXW3nHm7qENN9kn6KMg1TjlHLTa33
DHHVAuVZzjWZ83eDjENjv5TSBiGQG6ucP+bFK7e2p7bDim+s2PhBfmioQPALiLQ+e6h+7VK3vonc
eM+n+iXFPXHA25OQNRD6G9D11SGycgOxsImRVObfjdG8GnbD0qkxf+uxSI+d2Y38LfUejmD/yF7a
fGoHkx2lUe6Ect8jUl1WxENai0vZMgqZOWFRWKNnFJAlMbVZw2WenXMlkV5FU1lyqGJ11/QCw9Ok
u2SDTMA9mHOtbw4WMrY2KRspyApzbEX3dDZ+G51CyZghbmgnHuTI5jxyGFvFbLnXSqRskRy7/bHS
aXDAcf7O7Akhr1Ak924tgVp7LUDbWP7wGpfAcjEg/EPmwZ9rnzKrUlfBDhfY1z6ZipzyyQyBpPTc
b0bnygsN0tMwSUXuTlEwdmvGY2HFDAAxShzdGVG5gdl7h0k/u9iq67bG6HTE6xXtNZ3C54RMLOqu
1i2aM98qrvI4q/AsQLQzTe/J7T9QIFUHfCvWLtWMC+FwVy/rgE0s27AVxFTm9TdQc/0+5XKFNwnO
zB84msLUZdqTbUKX35slI+Kx4jX3vfE093AWiEfauJ5KdlNq47oaiG8WQ8dP6qn2qEUZCsZEQPS0
JEaHmkl9Xovhrg11GCjb/VhXgZaV/nERe54zMgbWhYCmeA17Q9ZXTs2FxOdedLzdgaURA+w65gn6
c8izCz7Ol1q/Mxq++xAnLx69ivcw+iVcWR1nqx3wijG0KxODIaQ9/FU5PxbbhI3G5mI/lZaBD3hv
QsQ6++SUH2qbZCcqcH/fNMW9FKZ7sOryeXXRG9jE14bTacK7w/TsOWWXv1xnrVUf1LIdtBIWp8WU
W3u8JFeGs3iKFuoXJyV6B7asBhfJsc4KWKOZKs8dym0W1qhXu/TNT/P8kDo4ssvu9/rHCnP6ERpK
P1eUt0Umw4fSgtA0RCZ5HM0w3NAf6r+ARsRk2LN/bkqeFHz2wA5p50Xbf1c4H7ZJXr6EE9taNMwc
HLm3F7meYwrEO7f+QqNJfe6EogGS6gZ6bSGW7bFlZ5N8yS1bPDh9Zu5UNztblKCXCg3/LYwZPyvC
r+leg0PITv+GvZUvpKnti5TelRjg7AaGWmzjnv1cEUqb9IgRv+ZyO2Ny65+M4uCV/VkmfMF2pawL
a8PLZFXxS6Np19BihtMWDORE33ePk82vTlgGOA/7OZRwS1qztYIO9OTOckbJIA2ZZmtNvJKIDX59
3XMorDH9N2pgN4C8AuLb131UznI4jMtfyd3ds88najNl7aWQ/uzGcPbv82SA9kXxJHhrrSxqWY0W
6VED5xNARJp3KwjC059W8gawFOeEYJWp1dQJCBRpGjgjis0yj3LEiBu3wYiW6wjk2WhlJz3D3kXG
AeTuIW2OWC7ISftRIw0q3VB/5mv7UnwMY3o2hF6fDa17bQcPOweXFp5k65x7rKumN+Japrunt89r
pRwyt98OoY8ZUItqQn6UuyeqrtzFM6qlLP4LwG1AJm4R2oljYi+mjRi1d2EmQLCwNbHiZHv1P/9J
7ftPAGNrHN6/57yg5iQwwYSrxxO5slP+DecFoIUaWy74rSmxdMhCUI83rXUrSnColaB68UnieWRu
6wUK1DxqChLSVz5+9cW4+i/RE2/J7xZAwd/uPxIS/x1Q8b8LYxF84T+/rf+Psfh//uWPzP73//of
z3/q/leeZB//lrK4/NEvyqLh/cNzdKiDrs/YBngQqJ4vyKJh/kP3oa/5YBYt9BACWtT/Yywa/2AS
6HlkJBoLHmcBTckvxqLw/gEJCz4SEhXYLLZw/yuMRUIKFqbSPx8xVzcN3+OHIBjb9Fk42/+BskUZ
yo+WetAFYvJmXFLcja4sL2oZv3cIsJWkoKH8HAJNT58qibgzoyBNwAPUFgz6mHC/DdZDrnOPGTMy
j003hd9No8hOXYdWIy5eOs0GO8UgKpi651TPtqGtl2/Zs+2r33ZfGWd6J860DEZ8enI7Nvp2g94j
80zaN7KYGGwvIhI8EVqDblo3X1tkBoaRUQrkG4u5dlB5+kdPfg5FBdleOcrUWA9Bm6EwqRob85WA
QANI9j6QhfxcLiYLE1JsrHkIQMOcrEL4/vMcbr26ZtU7V5gaUqaCtg7QIcuecZKD1ncLVkqtiw0D
FKNDGNneDTs2OwQuuHWH9zu5FAtH2e67S2/lDsbuyNtMvs98D9rpBjcCoGE/I4Z8tN4iwGSR7Z7J
9/prNnN/7uuca6v6BA2Aik7Gf2FUv7GcMw+KGPmtyQggY9gSmcUd8pfaUHTefHBj6eANiORZGZXm
JtfdaoefvEVfxjyIMdOhMWbi2bUfViGRBXtyb6TjWeoMa0xE0FOk3hD2HkOBu/xPjKblkBqYgKaI
Eaf0CZsDmRmwX92gbEIXadDFp2dG1vq2KPtvEolkU43vwj5NvvPBo2Yv6479RE1xKdBeO2VKTTS1
CkUn4wKiG/egPX9igYy5zDPniLHtKVQdO6biPbNapqtPeWa8JMR3LXxB5hN5+asnvxrfhvGcqh5s
cQXqjZEoHgy4iOVM/+sjpCfGHQ92VoMvbwgZKCt5L1Kt2HdDUgQYnM9y9J8IIKeNyyctmC0AjP5D
kk7fWmkeQRahLybnAudoeu4MMgH5hIcLiPItCSbccYXw0X+HZNKyAsdaXO/yiqdSaH8qJ/U25hk5
/I/IxOnC5WRuzPndSeazLpENh/5wq7sI62R8nTWvPPVqOsVQ3bdajOcJFcfPOu+dbSrmfmPWfNpI
vlmsNiwoxhueItQ0SNtdW20RLC4LGaoYR/6dCfmES3akZ8/0KDyh7y4jNzmy147Y4dVv9eyIbZqT
6djxlhcWLkmdPpbL2eYKX9wmM5oGLY/OYGp2hiXeJ7Tcmz6kALI0gd+YNSwWqaOeARvKAbg3mOqu
fcNMuM+LjaOTsDLhphWp+T2aGPpF9rUf5k0xeu4+nxAdUfvuKiSESH2dcV8ONox0smlIVnR/aG5v
bM3Ouc91e2HFdmtYkUSNzOhLgcFIKjOyVclmsBGyb4qm44WHqrwjCiknAllL0WNqx9GMTVJjLloU
Jvv5M7fj9mTJpYjmcSKc5hZFaberPKzMcoI1nMzGDYHR0xSib8OS3LrGHtEPzreaWUTJXiJxa7HV
rs5YaA/ReGVlZtzSlJoLseRR5hl5kmOxo10KA7geLGesF6aX1jFJXjvOvB2XeX1qjOynAu8hol7H
jYDYHZzpy+BD2NBdxMikh8QbDX/2QZllfUZqgUNVDrC5WavioabuKg8lrtSLgYppO7stT7wNVxaR
68ZEVRmASF1ws8zdcqo3vUABhmTAMEtUE4rcS4ZawvogjC48EOq8S8cZViP6RNKgTtbojmj+LX8j
heFt8oi9ZlIAGmCaS+Mi++8MYAUJZgTQYiAjXvT3ALlko/ndS6jPCTCqYwc3Olq+FNdDAEX6++/U
mr6NoXo23GVAGVXG1SSTg1+8G8/ioW0FFHzjkbHig2WNv/FWkA8Cc3oHIEZ7RU0ER/WV4ER5N4Zo
eMzrbk+AKt3bYD6McVsdhNV/FgXi3WHwswtycsy+Y+lgysXi3krg3P7IOTUM6huBhQGZuvXOzVpt
11geSQO5lm6FWzBgfa1gfvO+69qWUwe0idvf08p5CGfnOvRGf2zj4QkZNVsfUIdmK65Z2qOmsDHK
TdpbR9kMbY6TdyidGYd8/tmrYQZa1gBzNOAEIXEu3GJEHmdy61Eom6LuTk3lQ0/IBVpa5U6B4D/3
dR6lMMIcjQRK70/aY82AYTEHZgGJYf7Jc1EC7XaL+2DGxyi2PHag9b1lfBoUVvPsDey/pUuP6oiB
VmtOA/c+2rAyQ4mRrW7DbwiIN33mQYpRaXPqONEYG59Hzc53cRIeXaXeicfd25pNdqhk/x3rsBem
pBYH6E9bd0Th2lVyYk4I2iBrK4dUuHHeuuF4cP35ry7Vh4ZlZWu6xs4ooucWaaTmFWJPbBLhurG3
qxv3o/Bt7FYD3+KU1xfD6q8ZqVHHHtR/EuEEGy5pbj80mP0PCV4134pPhRjeU+0vARePOJvYmCUK
PEeFxtjpTuw/mfpKmy0OakEUwN8rCKubKl/X9OERgsSzWytYMgXPukaIVozLTFRmjiuPDQfCseya
zNPRAQD0grn3tWpj8O4DDgA3DcWxHTnH5Ux+czG1xyXU2OoMiJwegheikUEOmdXBAGEGzlkWF0aA
eJdsXoXUnoPUy+yPxHV3Ttq7H5OjHdBMYJ0p2Q912pnNEh6tzHtNJznu8HQ2wexojAqwCZMe0Ex7
b2D4Gs2lvitkEhQj+B50Ky1mo7TcEQrBQrx5Hzur3faJ0Lj+JPQOuISnWk9OlSrltc+bjcFiHakN
ons1o/4oq/Ah1Ll9Bh3rQDZxwBO5JeEFnea4/Chsg7U16TQMiuRtSAgmQftZ7q1kZKKihutkuN2m
TBGH4rdAMle3N2gLZHOHLA7twfuorQQbXobHYM6cPlB0wrz+YZDhIbjMvAJ65PunBNnc7OvTSZpy
B6GBK9vOuNidnh2HDq8uBk2VwHQEJIG50M4qZAIS/hbsA3A9MeOHMdafSZAD+RDlD7VvvXtzPx6G
0c32Y8uWiUuVjKvuSmS72ANeQiaXZnK/0vHqCHjc3KQ/2qGk0aWZYhALVg0QINkt1IdD6Ez3skS2
axfGLXL9OxX+Lpux/CsDvaGH8x1jlHs04nTco6jitPN7SKy0dF//F0UvAreC25CMjiJ0yxDP1dzs
ZvRzR1yzu6l1WUSWbrr4rYagmL6lEJbsRj/nBU4Oc1D5s2hhrUTYmc7pNPhbGK3y6CvwLBl0SUxw
ipwg5e+deX5xplBujCbPjrXG26oV4aVGpHF0vSY6Z82nUzU+KN86glswXSsWjAfYi6fKmAcUW548
ZyzMRK+ugODLm2TS/KhFvPpl715na97rDfd/ijYb3zZGC4XC5mjUcbPN5/GD7mK++cq4NXDLslmU
R6wA286d6p2wSLEY6mc9zLyLh9g8d5yU5KW8CmBcNv3FTkAgcd9GxMvJ5q4l0S3JCrSnLKgujpNj
wZnxNPYCyY4uGlLrddMmygRt9dTugEn6QdjmH/yg2rFv3ZNdyPI86+afnGyrnV8u07fFJ5KK2EES
4pQIyBPtgLX0t1RJx2Jfy4Ih946lyrUA3Z2xnRUbsa7Wz2alWkSuWAXaRrunxD08zItwMgK7o9wz
K9E/+swWr/ihfCAosDmuBdlkGKCRTRLitR0n6qwq1b7XsmDyOC9txMjYPsaBgXWUPazVXmxnOo1m
eCwxWCO51t+rpFsMezZ2e2JxxmK0A6eoyIPHAIjJzdpGRAltBrQdy5ohqpOrkVcJYRsEUS7TvWni
9DCmoy2IywwNCDWS1QhGlE3bOtBUEZ8WFUbBSavOXT7CYGsP3UQ0kCmJxkF4yXiXPqbSoCtwMPzp
G5K1huYP9WgOxSrasANFTCSyc+PkGQLd5jhoWPQx/LTwGdSt7UJ6hPx7VTfo0/3yV2L4cdC00LBy
c+6OldaH21Ra9ZZMjmwrWt0KzC6dPvI7+064ZbWkZULi1HM6bTQANoaJ7KTWxwATJMcr8sJNqZgP
ydD7lYuWGGR7eoITcccLB7BDU99DkC+wMqdvvqwhJxasd2DCdYHpeemuypyTwPzsl7BGNFQbSGtd
A0YEhvehJfAirdsXt3yc6MsszXe2skY/Xyt92CYzEDL7/7J3JkuOI1mW/ZWU3iMbqhgUEOmuBUmQ
RtLmie62gZjbgHmGYvr6PvCsaonIysrq3PcmJCJ8MI7A0/vuPddrDhMNRDyO7FqxEQ5VPOCIXTfz
aIFxy37A7acP1ZTxsZekXZC0T1qzvafC0JzD5yIdo/UQedZ4Ait/XiXzb9uQV5XDlNwKirAco9zW
mASjDnSAmBmqG1G90XwTcGivYYvAHc7C8DwX1lNPe9utgemFc+K3/WIzI+7GuiJmxUbuENfu3rRQ
H4m37yazC8ShYPFAV1/6omMgDn6MJbdpmT073AXrI8DRxfqwpFIuN1FwrRlgWI6eSr53ChQEc92A
J8kmFxRcDz/JM1aJGW1ztL9CmLSv44TPsht5Djpriq0DJKFM9boemxvs3CY5dfXTp7/QEuR6yjF8
rc3sVw46BfYdR//4K8n592hkM2oND0vPnV2R/DnHFJZFduUf1dSdKH6aLWfZGFFCztwtHmZ4rgCi
+WJVINj75t0x7Lc2z/Y4vQ7JVEEcIfkgiaPEMZLnPMwf3Wx9G6ys65g/N08DdxoTv6Hb0SphD3gh
FV+hIqOOlGhSkv9CZsHB1zceEq189eA2LE3ECBYtYGXQ7jOM2APVX0e/5BhK4VPIRqve1QqvaqX8
Uxb69dGb0Mjd6r7JDMTsgXTQEFoftahT4hXZdnRbZiyFNSDSJFRyrzCB4viYUiHkenl1sKqyCfww
vZtMwnC0vOTQ8dlcIUiYSfEcLfVdzfLALvx3vzF+tioD0DNnn4NjoLU3yQ2Ud04RsrsOs/o5NLwr
aptuu75mK6xCMjEj0SODYHqiD04XvSu7aY+enf2YFp8eW3v62cCgxvYynI2lfu9gX+Fdwn9ZSSM9
t9z3irx66WPxGfmM81ZEk1ESNzMCa83Tc6rnuM5C/FrIM42BOpKMOdEFTpxsxUBB1UMPHEFDXPzN
olldnLKMKARFQyGdyUK47RZWk/IytfadkxII8Zr6flbspWX7XuJpIcNUaR7GsFZZt0yw6WYQ3nvm
ghvxLBqWFnEwHYgMqPx5YNnODthZiEn+fvJ8zdiKbwGZfNunaRBzrN7aHS3wyai49BavVVKYh8EB
ou2q5puuybZDgMqK1Ny39VNZSosvprtsx55LncBxDRSjOCiEJiOCp4NL5HNitXjqmFm3AMLesixK
D43E4dd56srVebzV5NuXMTBCCy4rkn+61NAAYXxTgFH+lCK/Uw678SWyAwPdDqswv+zO1KqVdkC8
VADHwbFbmcx9Iea+fqDX3rbc42wOcufSdYUxgpV1bOPl4oJLOFefPOOhTtj3uXJ+aqGX62afxjyY
JZ+ewIb9wosnAifFcedJY4v54Ge0RDvbys9DGX1ayWqfT5A5aCXLUGmQ4b4lyjmkYhPLF76nwO+4
WdZeex666pXNJhZq1mVISY/UGK4XpXmjHN4wu0uLTeHj5isaMRzqBe89CYjg9++QHYzlNFoza6LZ
mSancPy42qlhqYRhEI9tv8drCBpx4gvEku7FY/kNqzahIgC38Ymh/6ZZqvk4293j0i2aoOdaaF71
TVDoeqvhsj5bIqAkYwHi2oynodLnxG+5/5qcNrWJOX2W3p3b0y/Q2tFba2OVTttXlWXsluVtR6VD
PbznCMg7nUNIyC04hH55y0TBFcQd2HOgofWlAy/OyTir2G9x5mTBWKa3FKgVewc3zmapnF+NIX+x
XvHokAXSwP/Z5uJn17xlTUUtQ5rv2o5Fou+FO5ihSGE5ja5FEd2HmmSvA0ELctZBVTTGOG5DyRka
kdtE972dGgwFacGzHCC6jcC6W1JbXTkFtQT34m56t8heo1GvPSDJI2ZXsAVxPF3HZEARVtegchIF
Lvnjw+xVvJXNegu1Y1JW867PIpJQ4rbzuI956VpkJiHv4PSDjTSAD3Sim0UY944nY4A0nbefSvA8
8zJ9T4kBZy4asYwR9sTYHMiBa9vqsTQQbzbNMvLSUKcT8bm4n2a1DVH8NstEQjJL6ydXE6NIOOQc
mTuQU8wPmkO6DauseK8aKC6hJZlqvHhnu+gzNpPW3HMtl51n75ZmDcBQgNERDk3g91LFGkNFRL1u
uc7v86bfGTW+QMCAO7hvQIqXZILi0e56yXK3NvKLFjFuTfsqNUl9yomwbxUDIKHtIdXs1MB7nilW
voobpjrXYaWaO27PHpKD1ZDiHZ+4sPIX85O5QbR9TvVKurNJw10PjnexF6K7OhmXQxYxB2kXWZP7
KMxE9mxmtUaFu0uatcVNCcUxJEIPBBjb2eSSJo3Gh9rGyNkv5VvZ4L0TZvQ6Dv2XRbWjqLjLkMYO
VV/eGn54M6YcwABZosGLoJEKlolnvFcjSBahGcTgQ9d2WAR50110Nnx39oTA3me3KarPvvfbN6fC
E0XJ2hUOfBVkU00WDCkZxFaxZzjPsC0D6lsy+CuN4nmvzXt5h67kIShsXXpP2553K52n79HIpnuZ
UQ+QDCduEreS+op9mHS7xjfwHhg5EVuBvKUKoigVeacFr2ZsOu1uwOm6zZb6Hn37SeiJ21hdYu10
DGwd/kSczJxQznIATnMxvHAauYosb9klEqTJqNLvns9+lM2PGKIYa830m49IzXauhQUYYrl20Wti
DiysQLCAmfCpDMvsYWS7lBqO+RWIBcQfJLJdTQsLZ0x4r3qKk23ii/uSTiO0LP5riu03E1xV7NUP
1KUD7E60se0y43Nxy/tCcbOMBMqHtwxopsWeFtIbb+CkoipSzmX5POWy3doyzQPsnlXDAjx32DxU
IEXKJ8z2COxkfdebI3a3V+lCpED8M0l6At6ZQUWqqD94ULXIUydXNuUSuwiJYYUIYvic85toeFeN
l+3KZNrHMj3z7asCU2E1bdNh2BYP9LxTytxM71IztvkNoU/6DK4mEpgm5YKbiZ75DWn5TRG5+Skj
QuAntUNmUvDT+XhwYinqu94nlwvC8MaURXaT6lmQXq3aQ4RuHsK32s/og1U7MKWQ3EGEI7gSwRg8
GBVUySWjATXpb2rLGg7tJO8gHj87XKO2pcFH144+rDhFHzGNbDNUoTwoI38uNecYIRkZzCl9hCTO
ZWUs620y4SIr+KFXhtsOMJrWvsTePsUJ8SsC9Hz1EZT6kmrJJq7CjRG7nyjlcKCceNe5yxGX+YJW
tcijxcHeFfNb3bFIlklKbwJNWZYxXjMP6K0QaLC6msFsiPCRV7jdFxaIUCNVN9wBYLuJ6nFsRtql
h+QtkkBPvXTcJiBS+tAQJ+W8cra4cXz3jhseM2LrnqmX8XCm++LAldshMJRfsOcHcrSKoJfJR26T
kxPZGG7NxboLhz7eaQBL24EKd0OgvUKwDdFiupy8DVSwM7rEzBYlIwZqTcuDzC0cD/1VQQNjr8fN
0NC9ABme+Et0wdU+QTK5CD+j+jSPaIzq+NOyfpgj95JoJDYs4LC3lHfbJcyhrskxg1ke5KvCucb2
0CS6tiUM9pTTdrOtJINAA5Zsiys6CcyRxjGprvKctQn4RrJBOCBirNxMynwHsonTSuxxzKKaVe0j
j1NaabTLTvTNY/zLBA4LzzMZ0MEjnF5gW1j0zyxF5K9GnNOxVMGQ8RkZG6o2S4J4TUrUlu0l3uzy
xZ6HDPkMeL7MLwIizvkIcIGsaMadqSBG4i6t2nvXojY/ux51aelYUrqaD5dhdAwDIX5pbiLLiIto
0BH28YpUWpcckpKVxySt16K/sxxWn3Tr0pJ8GSrw9gvrni0xisexH1yOxz7AwYUrWJH69z1qPnYj
Qr0LsLFcn4E6UEjezGTJEtrR6FgNF68/JYLVEw4wfjhR1B0wkxdv6p/FLInfNRW62IowhQ07o0vJ
AxeSjdGO1u2CX2nHSTyeghk4ioU8sysjFk4Fhw10qnJDJVzt0NwGtsljRDvVTOhThVvcG+b9yGdx
dIv3NLE/Grcpkd35usVQdL1adJvSIOfVc8nEh+nCq2A/1dOFtRsJ3XNGwoU+GL4OUhZJDO71k4qn
Jpii8R59/lpF8ob+3nO3xnyrMEQHjZ340K5QoDp5i436Jqt+LfqQESHdF626gNW4NRdNAsLO3rC2
ffPMBQxS+RSVnP1Ca3icWWpeDZH/nbcT6SQkq1L9sNhf0k7xkE/62rdQ+DI9PpZzSmRv5k4LESzX
7RkHOO0S8IdKZ+Qg7NdTEHXWxQw5mdGhu63W29Wq20IIoNxZNTT72tNMaw289yKWdJ3ip0m0YNVu
u/VBdCb9vdC9EmNxd7B4OG+1cUCLbbpxfVxopTy7LW3stdh5hR4OpQf+Wlukjwlu3Ng1uwrctDlG
+fDS2ZoTlGldksjhNkyhUL2kd7kVwv6c4+iWv2BTT3V/LphH+pm89IzTxZIszVgUXqiSj4giki3J
SJVCZM0/euzS45yHu27S3zngAAQAhhIygS+masBEhU9lYljccr8Kx69O+GcuRBCLgbRJ1W1Hihac
eXWzcONjTGu5BRm4xrDIZ8CkqVAtEvvHUNkicEWHdstFY/A/+2EEl83nlXTDR9u3wIfj5UcdZwTt
S2CydeyB9XFSlzy5+RCRN94o5StYWxCM6NnuoS4372kVIh7kz+sNDlG85v7k2vaBi8KO1iTV/yxt
sg1KI3mmst0U8fgE9XY+ZMT5aPe4RpLD4VAnJy4wHx3FIYDj/YN0PfT/wjvAPOOaV84kcWwGdDG+
trnhIji5d3VcPuDVutguo3ctm/GASZOcdidPeQQMIifrDc/k2I58G/s03NBrBgpVMYeHCHRUpIDx
dZ6mCZJVBKOnrTKGJpGMR9kVr6VGW8h8ecny/NtIrXO9UEFeVD9GHa/tuJyguma+IXm9JcgTtNjv
N9JkxpjWDOw0f1JtaaLgH9NZf5QK7bv5dEZGHqflpOm28lY0xTk1SD8nS/FRq/6697Eszgqy4eyQ
rR5mTlGJD6SfAZ04It58LnuagEwIzdN7jRmrHG38aEN/CXJcKlunw8pXJD8s+qEOVF0iSFQQGmxE
1aPb2NPWLHRBHkyobT/VO0sld0oQJERSPbUSCoNHSV2dGSfRwS6FFxjQg4qRiwOEP0IUGMaYlvGO
hfhRmzjZubkj1OyaGBN/P4GTEMhLGhQYnU3byZYyKEr1rQru5dYieAuL/L6mOmEsgDr6ObGrnDUG
W+aI6sRdkUq+gTbD7NTlxyn2PpR2T5PDdm70vTggwRIFlskuXuMNPgsgyBlnqE1VeCzdnBVfFx3n
SHAgsXgew0i6eWK66GR27l2OBK7B1lwY6eeoDGcnFpdG6Lz/MfHZ2Uub19n2ixovTK1pKV7es9rs
t2Vc4uRWHPdcikd2Ltg8dJJ14vSaPVDCsvQqOI/VfmgwLdNiUOBXwXEmnQ+AhGrLlTULCNJlgetE
9sHQ2aWzgHZm5DYC6hXuNVmyTc7FJ5Ccpfd2idM7KdNdkpNWZ+6ZN3UOpdggNEO7jeRIwwib/2oN
hdlmTdo7bINRjyVLB6d+lRP+nlHTBseViecPhDRzs6dy8qZtMVYjGykqOmjDHg/SC3/KPaG/y0wg
OSC9tvCtoBdi7uX1FFmPiwnx3I2oaCpNbIXRenmOuIEHldvu6tR7okWDHgz8BCwJmcm8Jt2FbuMg
i971nQJP0JHq71a8R9yRscxif1fiC6I3CnOLUCmcFR6WOQsSDoLoBOx2HIoRSrmtwieXlSVBRjAh
6XABEYMUBMdQt4+jPXYwfGLGnbL/VnVzV7rALnW7wMNqlqu0LQDvkX66huFVymjZ4qoguy3KIwxQ
9+Qa4hZ3+GsC5xNbUEiD0vDBOwuEiXCfBJXVTtGuHfR7SCcuZk7tGzuCkDbQ0MraUmLTCHFLLaGk
ixb+ASt5UrfcLiEMV2zQeqw+ga/tH6x2HvEMlPtGi6cxfEZpy7az/ynkUd24sXE0CeM98UZfZUb9
Wtbj5zKoQGryBpLTpGxYuzewyjbYv4pApZfY4aNnA3RHy5AMR+24nybrGg4dmy82r5tq8fKNHRuH
xgI4Zursnvr4G6NOmT+BNBja/TQ7FpsUoFFqPIQ3TRb05Xqc0g1nFPul8eE/aIXDiS8h5/RgpOMM
MTYudxLH1EbUIA8ry8aOJj4Nro3YMcpLteRBabNhWCZcO4XHPhZgghEvnwMYCIcgGPM5D70luAXx
mxW69UJoENa2IW4yr/sCXi5IBCmOnAmu1EgbD2ESf6eLC5iA4EcZ9vt06J85STkdRA4odI8uudOe
dY3RVbeKwlmS1sp6Hi2UR9oS6Ae4LpqC6FbTvYuhdQPHi7buQAFPbeYkZNx0nw8qxYAMzxWQKs9s
i+cGT7Et5M5WfrS1HSRVf2KyrayZXZ4kRxH7XbRbJqUP7OPigfYLxe6KfLL/lonoM7XU64ipSvjV
xcHKE7mfS1aTCaAeNpaEYMCZHp2qfqGE6gOjyHQeltQnAGh/GJb9hF3wFNZQM5OlfMwHhyK8xGb4
ieN+y4eOywnXGEe+OjaNEVBJYuR4SSCNzZotrOIp86dP9FTQNbZ1A3cSqdr1PufKhhmAFI1TZ9AI
UhONfkV0MCL9a6KB9YDUfNOubxAXP0oPB/Klnp7kxrUwicsKU1iGszFZL0Kt13g0AvUVznaG0np4
pMeWfcOCkN1QV1QRE9jCQ/RPk07PckHFx/zI+ITVkPXWoVttGaZcL/dOhFWO73eVLw5dQR1RWcMA
orQ8W8t4iNrxmPDt4ZtM9mROh/VKiKQo7P5z/ImX2t/OcZgHhgjVQfOp2ijGixqyTXoLw5RyUA/N
u5R1sRFOxSUqrx9UxjV/5HYrTMHImNKw3HacGwnMvvgg0phosnHjZeB4I7TCsKAtKgeBt8n5nrQk
QjZV3T3K1AZ6QlQHU4+WG6yXR7S0aMtC6y60o3Nes0vzJT+qGGko6zmEhcplsX+TN8OPSbIuKXGD
bTBxCFCQOU1gDdWCmM9hemesCUv/w7ExEmblclfki82Bnbo3QV321q1+mgMGEJMGJUtVlB5EUKo1
8MuegQPR1t8VDdla8DA9y/Am23GydkHZ0V6WbvM9iO7Eja9qt/5wFQ0IxpqeSV2cU73i8up39i2r
y31cTUgOFc6RIrSW2xi6LMaA5iZLlxfVVgBjXF6d7mkY0tuUScCdxuQaF8qu8LV7JBXnQIrkwGS3
8SfGnEuh5O2YtDFrLBdUgsxvePHbbWFimfR8aFC9z13GF0fFBWPDIRyOACc3vo+nKbmImIhhU6IG
qEhvwmGgn24odpUzdpyRSOAN7QsJzbWD7ipTiHEFUKqY+9V+muMa8BsYRoO9P5/sJFBrnjNu/F9w
cKmYQiVsoN4i3b84Q0yHCaSrrVyqH7G1riUj5wibKpBgNI+2ogI4H6fLjA/gyBbHFeynNG/QA0VT
m8Z6rklQjPEPDBB4B9BZxYTTzembg1F0tLbFNM0kP0NP0Rc1o0ZgKQO48Eh7TBSvfgbN5y5l2DvC
r9rZJh4ze54VNCRjCQZdAi+BwoV9sAhiqahqoCIriu/BAwybGU8MfhYGB2Kk5zRke9LUnKfVlAW4
aKOz5AxLjKp5Hqh+OVi6w10Vq4CkMF4T7W3gd1CioZiwQty7mYUmtLDVzSIcwSyB1ztlD+xbeyhk
IJBz6pDCmV7JuAy/YLo/cmRgpu+6o+DKlJfOY75gvsOAxJAXluWmKIkyVg+F/4KQxzp/NlnAcPug
H1beoRQyzE10KeLY+4Ka9dGOOGexRWzcEYU567XeThbCepd+RgYbZwrs8GwVgN353+idI3hkR77N
YuTIYF9sM/vO8+m1UDawKK3JpUksDJRsRif8sE+LRUyNtXrqwFAzJupYQMYiRAkOZJUJ07qwi6tQ
oGtPFLPF8Nx8SlF4XqkBkxSeFavqgwvwOVO53JujADjgOuy/x+VU9wTMBU3xaUtYJakS+pbr8igz
f7g2AblO3KRMsw8spZdHht/l0YfaAXk03bAzAUWgZg1un/ckRvegD1DvpTPeTJoOdDpf+QsMX3Am
WBMjOOXIH3O81Ho4Jl79q2hDviVY+UbKrPBZE67uJ+zcLZ5JkEpB4enqMBkpXOofvu6ulahpRLDi
y1jjTe2K/Kdw2zM7xtfcxltSZvMvNSja2PMDrJibltubhSt2nqYDt8NjGGqGJf0GlNoMwlBpRFDS
IJg1UGdd/6VPiZqVJLqKDvVF5+6nZuTfwlVij+29kZTBeVjUrPQQMEcc63WbNqe2NHfahqaepLQN
9Nd2pvY28kIIAhx1qMgOawCIS+XEAeqIhRs/NjsaLqhdfIWbcUV5FGTPOA0mqYNAsFS/YKxu5w5D
c2N7z8qJHhcbgHk4tf6Ou/yPyVAxfWsksWTbH9sMBkoNcmavWiy3zmc/GnMQQoTYxdloHmJDXnyg
LXx68cBatJvUSXcvtXQPVjyPm6zm1JxLrFO6+5B6vHHxG2HKw3iQUQAhk07viazyPWNc5VxQ7iyB
JB7lN2NOF5erlR20Hsehho4WA+ablbK6GWP7Jx0DKjCUyQ3KdXeZaKdTv1TfYWrR91Gi/KS1YQUL
u056YER+Tp25CoZZ7+qeSxY+McArw4lv/IOk4ZcWZK47Ddu1uDZQGT3H3NQpeIRQppvZtpwDUiqn
WztXX54dliiDLuDZjn80UwvHpI0v/WiTmjTviBdCvZT9Fx0Bb2EyqX072LRlDTRD4BOJXRvLLKcc
5PuV6Nmd/ONYJCvuIqaOY8DcNd37MZ/GrESxm30yAKYauZbwnSJATO2BQBykFgiLLljQh6ih2WtK
iwISa+IdZlohbWfZDlATt26BZwDQQs2CwYSPizFMI2ewaskjlvBtfPCzKb7k1GXgwF6f0e9lao4V
L+FIO1GWe0Wb2lMxcoeu6+xxVgxf5UypRhXFewIJaFDDKXHAL9e49T1beWxHVy01mCfBksN+7Lv2
OFs4fT1LEl0IzZTyhqK5mo34DfVkV7TGdVQB6UnThk4kyisqAgHsYKOjM4zV1l79QjdT179HSfJo
5J15LHBFU0TOz45hfnG17rYqZmJFr0bLmLMjs9lTXRX9VdQ+AUk5rFppENurAZoNPQj+CoxVZOP4
4MQyKdpm6uTWNUDrpX78IT3B6uuQWy6ZeD5F9Fp+ySVMg8aLERnzd9MEkZsMHKWoXnKMyN0Jynw2
luzkrZzcfSgj/4SP7Lqx2UBXVnGghOux0xmleT6dddXyqvp02XlD9p34zPJ0wlC5t1p8pHxuliU6
5tGhhUdsgKTG+RDKUIKwyM1TmLB1ybkpzQ1vCdvq9lDlRsxxgb2aKe8KwRCeM1ggkNPmY1Jkgnee
6D8cAbdt8CIOJ0x7UbBYxVoypVDPM0nrMoJcsrxKi/qzAunCwy4I+iHoGLthe6trlTjFbV7ZP5jO
uEYxBJ6YlsaHOMMkX4fTFWvHYaMhtxw4MweYpD+7Ogd5x8IwWhjC4+QFx2TJl5beEjLhGxMLKQel
pTlwZTzFig4VYH2bukBR5vPybUZcGLzGekxxo3A6/oxHbj3EE50tvB4O/1X90RkmtzTCyjt6Xa+p
j9IbIPFnMXNnCHWid4ux+tfEgOkTuHhvfRolyVEI30QOnY3sy0PVT6zo3OagBuNnnzIr6+VIdUa3
6VaZhKzSVSfLZeOqnEadFColNYe7yEi6636CrSfxIJllTOeQeXBFRpOeSCYuwVhVeufHmCdusPjf
E1yPG4nH1WzxchBDFIfave7jV13Ep4b7bgSGbaeN5ZeryqfYjT/rVV4vqJvZhltBbSSYre6VfAcq
aUWNrP9We15x+p1C+/85vQ/Cln07P35FSVX+MWwnHCEplf+f//a/iCHCSf5PUb1jl3/9pfr+y837
P/pzf8vpGfZfLdMjv411y5F00axxvL8F9fglzzKJ3CmYaR5Sn0e67z+SevZfiUYIc83wKZ8MHX/q
35N6jv1Xk9gm4U3HMx1APuJfSerxhP4Q0yPmZ5omzRqW6wnpmPyt/PofkqCtpQ3P6mkCzSMGIufi
YVmNVnQ4NpU/vDb/IHS6vnZ//6OEaTuOtHgp2LSticE//CgtDRL9HT9qNPKzNQouVj3uFN++j+hp
lElxhmJ1aMf+5E/Ra9rYTzl7+oIv0pI7Z6GaqzFqP/3G/MrEzOp7viy2cdVYC7NIdlZ1el9jY8i7
6s41jMd//uA5OfyDRy981qE8BdPxXPHnR08D9zglOZO+1wx94BniTk+Ugtt0Vu6gDOZlQ5nbfG3f
gfD/WOsfEuSpPEvurSV5HOW5IYNn1ta1Mba3Kfgj783WJGrCJDpaGo+X0aNk0bN6Favl6Cj073GG
hXGyrfoRGZjtLS24KQ44DvBrRXoL+3Mu2eeYM0vY+G0sGw7bZoE1vMbwIpK9mn1SD+l9M8P6LN23
OZRb6s0e58I/46o8xxkX/smRgarhrYmGmG9mECYbKb7t8/Y0W2xz6Epm5EcrllSz0Lb2FZcx5ssV
3BYb1CyLr47T5VzhzJ3jeVPq6k42HWWDFdl8IasdF9R3NSO+hdiC+aA9uCseiIP0TYQ4EprYwwl6
GVb0013mXRvzUHq3OdeZug+52fUlHUNrKJx2ElYHTDgoHUXcnYYhfBiNalciJ2ymRRwLbwBYXbNQ
kdeGld5jV3kQJckX2pYyIMM5ZMj1w4Ft+wojCnoMu1HeZ6r8EoadNsNkhne+C98zs77qkxghNX4O
JyqPmfWCqnsbOA3yCppfHgvHCi9unz5SpnIQ/rRP8K4yfB6KKD4Sp3gq/OWWg8hOO8Yzty7Wp/39
IptbgdG4zrMDhDkejXtuuN+OtfvuTfFDHVWPbEIdQxxLKzukMrnHyFgT4OHAH1bRY+g3qGXjXRIn
FNgDAy8b+RZO/jV1VtvRFtfRakiTFToTMKabZvxJcRVYVQbDskVwI2a0cZFzmZrQNwtopLVGyh1s
cZkH8gCDiwWq0ssvmp2eGJ4fM3sc+Y3svZohR6bxkheYILchRDROq3xgubxEe0kBHzIEFTI9ynw8
stmg4JUC0I6u41CLvZ6BvqYpvaVJpoptmAIOzSXkNKdAVSwy/maunUc3BYsX9sZ2afqfcxd9VM4n
Z7/vtvZpSxif4DLbB3u5NHOIgBmNYMua+afbe1fCZ3eRpOZBY1bYY+2nEHLVW9dvqJ9Y6DsNUYA2
ZYSB3XYt8/KCNe7s9+KtGMjn+1F9W2Cv2rAB8Jtbr0wOZsoHYsIZbfbGQ+6hn87uWxj5weIylWUa
jo4jGRwk1kycKOd6DH9UMa+EOdKGZzdXpvSfK97pvshvbFNEmAv4mrOVeqKp9rUNSXrI+iOeD3ix
fsKquE/JYek5PdsJ6wM1BLOYdlNR3zqUutQOYgr2aXI/EwdPVmkPXpy8RoKAgW6unHjaRV73A0ga
5hvUgCLn5/XhVWGiEtvhdy6N76GhH3TISQMnr/PiPVLDfa9S591dI8yiv0blMXMmusx7p+uHtZo6
L5b9buDimMscko731Y7N1VQ7WHaJ/CBvxfKaKpN7s68/ZzYfjIwPYdFeiYhkRgacx9NEIvJLUz/g
QLvKh4yeXwVPuM/ubOMN1uyTh6DVzj0nZyS8Ut9IsGEqpOaP798yNFtPWQc8HESfKdKshuiIEHCX
ZQ1noe5ez3f92EPR1nzuDBkDTouOVRTt+y55sSt2lkt8WHs7/NG4V2P/gws7EisbXzTSCSwZj9UT
3anMsvtumffNkt1DQn903fZoUPdeJPSvN313WxTpuQRCCuLytraWN4FYPIctja/GrlHRy1BFJ28m
d9lwxarjB8NPL92vHK8sgWzdIu/08AL1SbXZIbKcL+oCduXS4jL0ETlYtTYz+n/ju4dkobBxAeHk
Je5DCw6f41Z92zb1Ld2n53qI9pqmlc1U406X5vW/PuP9t5SFw1d1+158df+U1XDztH/++9+wjpof
VQ1TJ4r77t9+//K/j1V/+o8A2Fc/P+ivdSiD2tT/cQD7f/3Fv/Aa8rc8z/XX//4f/+WIp5hB/uv5
7klXRfLHiXD97X8b6yzx13UGYDIzXcIHrs/o9repTvh/pTBQAgsw4Sisk8L/HeqUuZIZTJvlvlKO
5Zv80n8Mdf5fPeEoy3NXfwBuR/dfGeoEP/0PoxYXXekqah3BQCgIEIyffx5WUi0F+Eicsr/ZjI3j
3XPuB4mbQQzvnPnSixo6kU0Q2WxeQLyjGP/u1YmGaJNomEEhCCXiOsBG//AC/qMh8O+xECYmThL8
Fq5TWwoe6Z8fmSa6wcEcliWH/ZPTj9MD/PC7gi6CjqnBxg9znixqjqz+VePjeBP0HSPVqiP1jfdm
7BuEZor9SHQ9r6PkCsMS9ZdmeFNZdL7paY05tRD5TU0Vxe+KDmm17DiJwVLGPd3/82djra/jHyEX
PBslLNcRvHd0H3h/92zcydBDaxKQ8urVEWDr6wEueuEYL6ZTLxe2DyjgXXy/dII8ZNtw3yqG3Hgq
krBnOwjXqRrCc7v+o/Stj98sPaPu1Z2wo+rB9WHI0Mrx6lNZAU2iru5tfShMawCJ2H0YtNu9UNQF
Qw29wJiYjwf4Dqlfy6PrVURMNAJ8Q6VukJScZpHPYpgTeFD++asgVpTH378KvrQs23c4smC4//N7
mtSoc2yz0qANx+IqbmckfA3jWwDV/01E/F1pQU+3cx7VujdyjYffsLMZ0sL+v3kw6xz+nx6Mpfjy
wSFlgWL/+cF4iMkazALpZHue7n9/oJzIodivaOmTiMOzXRbTjab7eS1/SGO48b+5k//8Yfw+zPz5
YXh80aVj2ZLvOy/Knx9GyB3ZQqzPAlvVtBukkBX0ghLAfY0N0zBes0efj1aTBu6EbV1gVDLG8rlW
830OWfxxto3/w9mZbNmJZF36VWrVnLXAAAMb1MRv33nfySes8JBE3/c8fX2gHEgulTzrj1zpGaGI
VHAvYGbnnL2/Hd1rwOu2nfk1SyYk8JbyTobGcNJJaC0nkNLJdV9JlkHSfHldydd7C6T2T+MMktiq
Fpi+QpqCLJXQjqj61w2zCSNxdE/vm4liqk9Plidu7Uh/+PuHF/Nj//HDs8jxuV2bN/ZjUWkWuiV4
HvnwUNWvGkKlj46VHfQuTR8qrg6gls0hxu23OrIDHG4+mPrcRGekd0dUkmhVoFBDFG3VtSsheAlB
zcMQ+UxcfHTdlKra/f2S3V/Lu3nFZGU2dGLOXBukzsf7leZlNKSTGTACl/rWH/GSAEULtlIv5IEI
JQY4A2NWLX62LHvcjUhLneQknSk+A+FRCIUYCSUq0m/6wX0RnK9u5CBOyZjGZ91lU4+FZjwyPHgV
Y5Ju1ajEUTdiseKiJmAJmNXxSMDPgPoYrko3G6/TCdIxnpqdaXAbzT63dnQPp9vh2IEEvo3MgW61
i9M3UTzNJCLHaecdkhIetAYNte7sUzfHITkD6pcFSJiw5F81YOPI5XOYWPce4A96iMrqil1t5HKd
FLLfRHWM4deu75r53zNZJthTvoyTMWEy1/R4m8+vFoxODaQ4YYOpb33XuupE+mEupP1qVuh8+hBq
opeVZ2DHxJdPNE17yz6D0KdJ7w7g2/twh6qRj5wrxZuaT8PZ0khS+PudNQAh/fowSsOSknmobdmA
GdSH1Ul0vbBqE3NbbEj0/RMFn5P1h5asyEPYZc8Q/oYLpWfOlSBp5MyInJwuw2vggbmOOzW+RRCM
GNFiIksHJA5QJwwiZT7ZGs3fVy7FScLVDdNVNv/7YeUqS70lIlz3wV+g9jJJdt7GjUHiXeWybOP/
sKl3zwVSi3Fsjsv3xyB2rY9Tc4O1OmRsAWB5miWMXRXeNyKtn6rcOkf18NYKch2UKIdVQrPpLmdq
KBAHUlJr9E8r5rB4XcrvCMAIAmAQaBSnqrXf/n4rzN+PJdwF3ZC8aQa3wvywXZY6taXuN8HmRwKd
ATtybaRldiu6d7LVriKrs68VvMarXlXdJomKkn4O3rm82TvM9lHwus0hHRremIIIjaghQXDel0hV
yFhfI/NhQeBODWfxpAqQB8wE22VbdUNxZ6c6vYMOAXOXxjcL5B3GL+OlMSZmsibZwfA1rHdp8/j3
T27N9+7XFVHNJzs6bfN/5UfgWh67BY1k3H4ycYLt4LFch8wTdpx6ynWjwttgZuV6g9du9GNWqJzk
huomY2zDMlSTTBmk50lPPYzeNsBf4iePnYVa0a9w86b0CwnTIvzcst0NQffMVU0icwx3ctcj7YDZ
2Kduan98dGlNEHD8PraOtnc1cBZkadR7JNtxbmgb24L0IpGArHQpg0PhoZeKVCT2cn5bE1bhXR5a
m1RDqPv3b0j8fohgp+AF1dk0rJlo9uuGGZgIEqKwYriudHXUgaZcaaRHMNm3MhAxE8j9vIGSUoav
fhUAtg1QxnuxOZ01leziugpuKs0IbuD83U6bkiP6Uy4YZ4d8G1A1o1OshdGpTrvN/+DCHSLXXc61
puD2/nrhulGTXQSvYOOj1V37Q8jk3kcqj3fvxs9NDUhm/xWKQbQC/KOCZl0iUZRRhkwj1azdxPP4
VAv3PqmQtMfTjZYGctfO2aLc3IfkMmBOvfn7NVt/2O0UNYhATA27eK42fmnFasy1orDU441dH0WU
9sGqeyXn2sJCxPSd6Mj+nGT0Ayd4Sw8Fk/sAwQWjPaRVUEc8IMyyml4jK/Tum8D5Ngih70siv3E9
Tqzx6lvn9oQpzD8sb58PIK4H9YAONH2kkTqTO5qzTpztviJj9RrsL03hMGpnhAitOKgho2u369Sv
KzCe4zlI2R1FJc+OlCjj2Jvdqox+FL8/eve3P17G/5W16S1qgqb+P/9b/LY6UZYIJr7SJcHIoff+
65dSFspOzQmfoxlmA5zL2NzoYYsB1DT2du96p7R5jnO8rkHnuFtsOq91Hf0ndQhTW5/0Nz3nWzIs
smlr9UMHhIXIClkEtw2aiKWaKlsUkb5R36RB9g1ptX36+50Vv20iWNaYFphw/Cxrnin8+iEi3oFK
8raspwIHRk8YwdhG5yiz1cpyo3aTeUTnehGihzBELZP1KQENxHGNejGc0U9PDJOhe9dCu6/z1L9o
+LVCABeHbBJnOPEpX/0UfPmfXDXnJOHY/GCv/vWqu0G09JBgWk+THtJhSxiVKVmv/KGBU1NU0yEi
j97AzXRd44jqJSRaUOaYetNyPY7QqFoiTCflm0+lPNZBJ+F4Scw47aXMXDRMCDU/ee9/r3qY5diW
qTuWoQtepg8Llk5PPtIqQ67LtMaxhDR+NaaRsa0qRnmT2Tk/MjTMrkk2GFOcfZPGatMlQXzIC0SX
n3yFH8/cJmdqg+XH4sbTfnDm9fWn6Uo2OMJqgkCt+cfQBSWAETAR2dEmxfVqTJq4Lpv0vvDJjjHd
/qRG2zyQhKzOYCJPDZxTyIAaIbMyBf5dqxiOP0P1s10Ze9z+457klssnl/zxhZsvmf7J8riy6s8I
y58v2Rda6pMNChc98wSZkbTS83K4zTl5rDtbPQ0lZBpfuCSBm7W7t4ksRUXR7Zc9XnPIgfaN7D6d
yJnWRg/rY4K8L8rxI2SDPIkMI1E83dJ2jvYJcfWXSNRITion/+S7X5bLn3f35YPQamFjN2wqng/f
fWOSbIEIBvbXvE3G9DS3TRT+Y076c1MCTtVRr/SdWd3QeBaX3Em/+npQEgpmbFOHGXBUas8B4UJr
V3GM+/u3/Ptaj8MZJDB9KupzUywrxk8PBo54EqiR/q3FYIJHNnN4EZ7fnP2wvR9NbmwAv0QVxHtk
Q4RUiqbuRQEu6av4rhsxOarUOEivxRCh5c6eo6sGNthL9qGwo0dSWPgwnr+bBi3FgFE3x54t4crq
5sfIluFDi8Lct41snfjQu6PKwTxCmsGVixPoUrei3PTC/pKNlLk4DFZW0qVo8ub4GEgL1px799xk
8ntpOfYTgv5Pvp35Gfv51ulSl+yCLJXWDCydp7M/P4N4LJMR5DEFXEnSZeBVTELJlZFIRe7RjuMN
mR2dZiFMAFiWR+nFj163/lkCdpAojocq6PyLNaCNLqzY4o5ms2UgJCm5Vi+e18UnyMXiUCbDyhwM
66aPJwKhUooLfwLMhIqA2t0ipIz8lfSqpGaGyaZV+yCqiRAdSHknz2PU8QDFOoOnYDzCDq8vCwx+
oXMze7kscXqhlt7KnkuFPQCcPgF4RwLarUsE9CoAofPJEviHzUZYuq2UQcX8hyYHAmviPHrHWscW
scEUMJC6/fepltmpSNh/zLLi/ZyZwp4NxbS18FlVeMaDrC1eEtk/6AE2YuywBEfU/t5lUrUn6k3b
2o1LiTroj5rV/PP3O/7by6pLbrUlTAbeCjjuxzE0GvzAMdg8QBwm66XNMmn53uQxC4MmRZlvU+tN
xbFxLczpmvyOS2S4hhcBMQfmUQpPKA6H+eOG159c2m/tRC6NvihfpyJJhbPIrw8jZgMqJAhc+PY4
/pnJa1Zb/QnWCJhDlLyv96MbEKHrSvMujXGwUfmYxz4igZY2AzzVFJes7sbGdQjo41gwYrt2I+uT
c9LvTU8KalcJShmHb9D42PQ0smTUu3y0ce7Pr2rf0HlcuFZ8oH1P7aQDzgwYs7xmuB+2uRpepsYr
dj6Wmn1DsLFsR0aFSfClDNTe0Yz6sYo84xJ2DczT+dctEWirpoujEz2fLQPnEslubZ/hncEEAo7E
jyf4TukZOwMyzaGxtxCqgRtNcztpcOMHXxNHpqPYy3RSdgEtys8ajb+doSVNX0XbyHJpcf12Zkl0
m5dci521QjJRj+rflPHoxukVjuk2cjFoePT8PFohFMXZQzSD5IkUgFQmr/+Lzrrxh+tREH1pxPIf
DgHzyfCndb7vBtscOKuumcT62MqDmXwVeO4qairc7SRc7C30iQTZzrYXMjIOk2cCp4lks/fCcsLf
buqfbD7i4/JKP4Ny32B5oDQCCvah+VJlBsq3BJdSMGY1Jl3fIrEIaEUDDvRfu+rGfVlEx6VHaozh
uY7Kawsjx1Na0DVtKwsaeebfFaPe33ASIQM5mCMI8Ce7vbtTZjXsNfNuCa8hVRmVgOVrKNf0/JAk
+hmAnrGrwEMe/osO758WP/ZUDlumVI7BfPrD9x0ko2HSXIJEApEwt/3mJhqSCUEGIuSWlJO7KLeB
eFpR8lzwFqJtBkMgEFDqmIuvagRmB7+OR5SyZozYOyMkMa7XIiyL03JoJd7Cwh/0yXNr/taKkMKg
fJ4VSbMOZxYd/fycMGhkzhhGXPesT5AID1ZF6ZfnZUPTa2GsawchZtS0+a3NOGEeNnb5tY8j3/U4
KuT9INkotZiID+NYeMzRtagEdKaZx8mW/SUPMD+gcI98Hip7DBoyi8kCXKqdyYlprFJ5rnWEyPAm
G8ABZOB4rV2ve8Qe9Mud+78vq2Keq33Y5AXnnvkYBCORt/XDuqql4HChbOmUCleNiZocqFNHcw0r
KrmmUIz1eHqLEvOVnRm9OeC55Yi5rMIafHGiu6qNw+n6glvdX5FuAaCiVuMNSOuMw87SwDQSPB6K
uAt7DmGBR9Zyrq2OspCzrHsSOJez4oV8z+nQSM4/8Tglz8ughA0bV4K6gWMIxnkAoOk4xGoQ1EFP
AcsGc5vpyor7kjwDM30cCn4/9OgcH4L42uhKA8dRwkpcG3A3Cx9unPRcf0fmADJGpMH5qlMp3sBE
juWW5lJFgHz9NhHZeWipULejpzsba5jCRyMvk+eYTAtBUl9zKFLhHdAZ1Gc3Aigg6WM02vClKPCP
jII0wcDEISytVN9luD8YtSPOiMuKlv/YnxtX3uKoO2QcN40rGe5EGV9M7FLXGk3n7QCM7FCma5Dc
8K8SON1j4SD0aHxCOA0QkGAhdyRJ9kSZB/pFt7NLQ6IWD2ub7Im9YjzieGQp8OtLHzBLWnZvp5vd
HTroMQ1MrHVddhwkXb9pdnUoTpYoXkRlPFdzUWii5v/xxVU1zsoffwr3ECSXNVVnH0TpjFRh4mY4
OyAi7UE63Zeq0dJrrYoVwqK6P2TV9F53Fr1j28Y8ZkGavIliZAN9oWIwsF18FnB29nZoerjqHRog
OH/WBMoQxPyWjVOFztoXLFoEoQhCqdaTbNNjW4/hziTdPKu97OSPZgbDNrZRws3BlMhdrlo7DN/x
cz4zZL1ZGvKyD8ptSOzrDXazvRtAX6zoUHBKCIsX2EXrbKzfex6HF8aZCvkuAElAKjAN+jZ9bG3y
AcN2esrroLkyQ2Gcgib3V+4g7KPTNkRbV8Oz21TVRZRddWS+fRRja10L1HkHX6vCq6hPv8k+H+6b
qIlP4TxlSrx7i0nAkbw4bK4YznBJ3iZKIp7pPXPVx+jQZItVErPpU9/Qhw5NSKHkvLwsUSowmV50
P3RIVpvUefmzpmu+95CWvU9KgeV09WspMNdv9MWE7UhGQR+602MOB63qaZ0sL+Uys9Sw7K2x7htn
ukP0r3ridbXhkceFfimdIBUodd0xQVmeQE8mDx4ZeecKpdhaWliJDamLR6ayG8yP4auj+0c9kN3a
0mxGxfOg2oUcAoqh8q8t62J1gOc6PMBbAkOqu6D2OXAqPGJkzfqnyp0OeKDGa8NIvE+O8s4f+kZM
S02E9hxAUYV+qMWzJHMLt7b58PNV0WDtNvC4sF3F6MuYnZe4RDV0/TkRKUhYSJHyTTAoFVIfSHfF
E2sLHK+0jQycC2TgNBXgeMPFE8tXHRxTLQk3tuF9Ccj6PeZYFc8ubD6eD8mI3MZEtKzB2xgMw1Uy
Ne80rMU+NYaHJe/bEt0cBtvBRsrKEePO+CWXzin3oKDk+ZizxhRfItED945qfT1oOFfNUJZEEmk3
BTpCim4i0KqEgFijJOwQSi8KhDTC8O1Ua5oQOpzlwromS/Y97awb3aAr4hFLi/OZsJoTeEJXxymZ
EfJchiuawfqZEE0IAwUeBMM820afHie/8jD5Mo734Zpnou9+iLD/nz1Ke24m//qMCioX05glJzgk
Phbz4NaQoo3EZZsGxCltsryTWYDOHzsb1h/SSpi+LHFaoIH44m+OYPv0uHe/KLvaj7qJd8m+/3Fu
rwEC721gGcexgGClJ829L8d/9ZZ4rhTb4L4o2Oug1jaPy9PtP1kWnMOqk9YJWB9OEWe01i0BQvts
hIysvNQja7jLztRcyAPBbcA0QAmyjfTURNjo0aWLBut9SsdnbfTtR9QVxd71hodWDi4mrFH/kikP
otgI8J9EJkmQ1cnnkEiNYWjPpiAsubGIk0sxLsNAGTcF4OhPloHftTMSKYNBHca7SZH4sSOQ61pk
afpA5ndlXsk5hZ6yryUkkP3TcM9FTMBzjveDhVp7BfXuk5IHfZuD00qLNXV0SdvbmmOerf5+jDH+
UB3OUhOE09gacTZ9OLgRr4vecEioDnur2Cw3rNOC7z9ilQpwMFFcjG8+1jOri8ZbwSCiB72LQFLf
6j7emGkJVnZ9mrygUPTz0EGkipc38JNL/cOBi3whslyd+chlfuyNWrnuBI0nBCoDMz8sPTCiTrNV
B6LrlAGXIeFjThoCn/JQZh6kZnGZ1KyZDtx3vxlIkAiQ+bQVwJqudatPVrsPUnSm/bw/vD0WQTgI
tcyPtRLokxJroyXWQq84Lc03OQhBisVuu2/UsEnL4sf+ow2NYnmKqCoqLKSJnTQPKRuur4Gs10TP
4pUkwVse+ReUitPRAiFy+8VPQenRImvWuaXiRxV7b8Ioi3sdXPjfv2nxe9VnztICOZehci7Hfz3N
I0jMy7DSaZjOYi3XQTqqig5DbvhKylM+48eCVV0DwVqSYpcYVAwB16XrsPiG+kFzh2ecmMAsWyPa
NzYZ7X5pn6GhQkfOrky3Vds6G++Cwu3+/59osnsUzTf0r9ACnA/VIYrVYjSKyQFaN7oHLaAmzfzk
EHO0WaWWNb4y6uAMQebmkZ7BF2O05S2fjOCNwrlSeohaNY/yaDuqIN2mWFhfB4gm/80TvcQV/brw
ouRhtGJKywb48lHjRHJ6McQJ/MbSU+4Zm1Z5L3X3YalcwfVK1DBgbAagH4Usn3JnFMhhEwYrlH//
kHbT7Zb/o9sKlwnBwDkn4WFwSL5mzDkSTgGInx3XgYw3dM+mX7nnWV5zFrwRZyLUwLqKnijbkAx5
eOzdVVbw5NI3ee2dEkumQf8Wo+yt50X3UCPqfRra7tmfSCHkBVrDJdSemmmC4RrP2EFWt8n71zGb
+iQcUZ+8xPjmmlG9n0aqV9F2tEBDNz0vmbp/f2T/ODih2YqvRbfwR34snP2iiUqbmJd17KJxGoSz
I0UxRAE8k2JTqzqiUCBTfiLsmLxItS+E/ionvzwqGlyHv1/Mcqj7eF8dE72PkJx/9OVif+qa1MCn
fEo1CRui/F4PpXnssKeQa2OAYDbkuY8U3R0NlbvZ2x0chpCg7la9ws14kLbH8Ze2NLYXHXyrA0lq
gLgioR8NEVrnyfbAGDjGKc/BXIwV+63WIVLnVsKoqHsshNE5hEB0WPrvdkSe5t8/n/GHcx1hXxYj
XnZaXEYfplSEogOxxtLy41wneiKzl9ZzpAnn1IX5ms6GeQBoT7y6k93rOlADR0Z3n1zGx3MLu6nu
UITzANuCr2T++z99zeRiSHMc/Wojep9yjPky0QP+yaUUnYegiuEZJHn51aqyqySVNViNLj+xbuC/
LHPvWFv2F7eFwJyZjbYpzOj5kwv8uLnOF8ieijSVJtWchPbrBWqZQJJZBdVGGxWEvrLnLFMjzCsm
wE1JC8pqMO3H0m3LY+SV8Q1M1AmIs6c9lk2Ji3ws3jiXvY24ljHU+5dY6O4nJ5M/dJxwjyGeQSbB
8YSV6NdrZHbc+e4kbU7dmH4j61m3B5JxvSR60IaHoJrMnYpKg1aNPwdjusVmyGiyFHnbX+mteTQU
AeShIn+RZV6dox6VTJf6irLfWv3oyHnpZ/On34Ud83vFHwjnuPOO8eHWDy6nozAG9FpUtL3Q9E0b
MoMLyqqp2Is0dNZd3IsrzCnTEx0M/TqYtFdDlellCJ1vRBqxKEWxcw7mrFFhV965lnQGGglnSHGq
PxiBT7oRudMYOF7+/lj8ptvhcWCkx1HBdvhDfhRSS61vtKAj7mfZXn2v2zV5hA7fj+M9CK27uiRK
OejxLsCLJIVFe1TzsRsbe7FWQAsPbd1+jbPg0R3a8LT0zwzCLNfOfOQowAsmqg4u2eRY5yHgFZzA
x3R+hYNBjc4FszkSPiYP5byT1AYPn+9DV6iIriYolvhKn1oyLeUDYAeTSAKYRC1EulKU4V0vPW2H
M8y6MERQ3Hzm09YQfrLAzI8fj93PS+j8HXGcMhF2Mw1iM//1sczjpI4rfd5kRktul2TWth/DQ2n6
KYRSYNcHrUzzc+m42J7nH1kuH/Qqd+lWZFTSTXRkKmvvlr/y519a/qz3o3cTb/VxisvraOi7h06v
ixPc8u6IakSn1LsLJdEiNDRPdksiaVsXL04TjsfllxYBsNbJt87UZnO/oz+BqseIjPjjdim+Aysh
9mIsNco6QW8c/xtkgmFpLrQcm+abW2lkADDfIjF5/ktDkhMMd1/uGr3dur7U7+lzxZtWNB3QZT8+
RiVWpNpExgfQhIcqWeVjoJ97wmRWrD3RdahCMCwT8hprdKO9W5jDKe/f6CYVM7CjxX7ky8eJgbxR
usbuRzvfxBuMWq8YoaaO48lFrfmfC3U99wSF801TVr3rB/q3aprgA4c2VMTW2QmaC4BX5nvR47li
XDnO2ExGMVVnXrxIt4/4xXdaGFvXmiBLlXBApowxQAA71czbDk7jhpkVxPJ82qokiR8R8ZFs1Dfh
E1Vdvy+GqrkPABvxZBd3EwyNi52Mrz56ocfGxhzXJ4Gx7+Ew4t93fPoFztfAMse3zpjc/1xabBkE
KGj0zwMQyIfYQrBu4YS/0f1yV8eGfk+V8a4h5YbPsUIjlj42LBtszUbFHtaY5VUXhy+23TyUcP0f
VGk/I7vdWKzKz6Il3hjKEWzfBtQaSDjtqaPn0OP1GQcLvlZNxOvgeixSXd0yxHkILT140KZpuE+d
tWM1p07F6bGpyvxSRn54RpXpbLXGMl8cNPbsWPfOBNvWjHt764dBtFUKKmNaeutkTif30P+tADGU
W1N2wZqug9zohpdtHWfQ18D1g7uR4PGAHIWRA2EG2axlFahkVoMvixUiW9khbtTXlTTSG73zSaro
inWS9Cpk67SmEy6/l6ZVV11oXC2tkEbOVLy5ZT8LnjbMpo3T8qPstd3ycrTw2XZwnoJNpIZdVfkp
AcZPTWPpJI+gvasCwhaWyURp9XezffiQxdCq/JJW62DKUziW+EzN/tnNii+9Sk66Gpu7JMuulzZS
THYc7R8GAKUBMaUkFAD0DQ5gr32iXT6sei8yzjXWdgAyiGgsox/OOtYP1uNNlNTuc0FUwqqnIAee
T79t+V3dZb7lK5rW5I2Fh1gIuvMy04iko9nbyYIU5WaIt4bBuFbDfT8QUY4Y0NgzC4RB5fTFEbaw
cxtUGIZNdsCN7+QW/RGHvQYyHayhNPpKm38vh+m10xmwQkd27Tq/C2Qu4VOUESoUK96ak3BIPw+H
E64nB9tjHWytgMZBNjvE6IdvfQPWqpaTc0QaEYQnSdUJ8ZvwkwCigW3l5BlrbbHr5heeaAkmLTUN
UzfWzn0GZtfDorChV/HvAEjgkk6X5cDEPikvS5OwoB3xo/+tF4yAPfgFoR9+T6F0riEwhodQ6DSI
/CybrpfE6tyvxiOB7fYGnBecsgkVmGGvlSoAcsuqo8dI/OqyHNDReQVbBToJ4fNGk5l9VJ4P/MOp
u8ekhwxSTCj5xvBmqhLrxhzNN6cn/6CeWKszMnj0MPPWfqqKL2N/GfMouQ7o5FzK7iyIF7iG7Ekd
5F43TcJYaazuht7PDkv/sJpb8hkZILCAYEgugwlOYf6xTm3vbtBtnXubsb2AR8Si15NaEO8K1U1f
vdmdO4SDda8F0Y6kuXBT22lNdTRH1lvMmAdgV/uCTtpWBt0jAzeaIKRoLz8SIhivrCaudpZLfEVX
xOMmbYjRTtSY7uDjsqciZUSpFsjhMRdlBkgDCZOK35Ig078h8v0GmZEkUUWKIQs4J9yGNq8Z4Gue
V48h8fJLPFYxGN95fK6z3O3ABvfmZN4ieMXuO79/BUghwLdUdT/6O9McDF/O7vyplg+9zkwG89p+
WVzqlGBQB2jXrpIlnaEh61kYqOZz1zDXmqb5e+C9vYM6fD6obftwCg5oPv0Bhk6aJZBESXAFsH8I
RkhndRW+uxwE12CCbnErebe2OV+or6AfC2LuCfxCwKJpzrHsRyy3aiXnGRH4MA1wNYAdR8OSbeTe
N614WmZjeah326GEG9vSvJwdxxk9ZmQzVVNBqiUykG4igZ5AaTamD8wnMfh3L8OCKSFAZgoFuTXw
3hkTYeWZvxavM7ax45nXiFuqrdDMx+UrSkzrexxWOJDNKLmQFLIdTamdlucnlF5Hv6OvbgopNqH7
OEwox2RW3pv+aD80lrYCbry8Z2Y/S/BV60Mh0/dRHnjnvgTLufw+tettQ+hHUy7eqxbEciwSvMg0
02o/45jtABt2RKDvLYVXXoK/uSLTFaRMFaBs9aZzktTw+538SObIcXA6SP+S50MC4LXG4ijgJFx5
/siKnGxnlL3iaNIQuEe34arTjpk89KYP7feANaYpL0X16AAdK2iP2rTOCnkTSOIUAlCZAaGIj8Hw
LzDycJfzO/IyVFutXK+x1vQFrRRgmKb7Td6Z2RfWKHyNVy7zygLYXpsNOucD0n9DfQK9Nrx15C5C
h/K/sjkuYZWIwxP5KEWXr0N8qltN4EFPRjYi6FLg7fz3uoy+xC6kWHSEPSk7RenuDI+jhi9GJHrG
MfDWQ70hFczYlrHpbiaGnbfjUF9Xg95vOq+JdhyKm5UN8ujQK0CGacEeDgol2rhK144uEpTWuZ6w
lLDPH4aG0W6molerTq7L0It3FQlZK68bd3btY4cKo+oK1mnAtIVjdBXTROq8ifkg4m2yTW44U98m
8xTC8ceXzBvN3YC+hixnWiacDzDrhvX4PBjB2Q445JMTMHA9kcRBkGbn0SYIgriplYjNekMzud81
Q6Q/DyJ90mrjuUm6rWNJEpdKWjiQvYTSdnY4Duin2Qa56z5+qL64Hoow3yaTPEV4/sYwuOV8Vl/R
sNlOqKgG8qehkTcrC6VURVssSHViUTrjEWH2xa2d77bszr0OH7czvs+gQ6dKQShVh0JUd1hAn9Ja
TOsxDG99e7hTYoQBZNMJLAhCJDPsK1wCdifVd1tRUZw5QXnUVHpt0hydivFsTiTZ4px/jBszXWHL
BCCfN+mN2Ztg8BJFgGxjZ0RxoHdXbH0aykyKnC3zyAdw2I955DwtDwryfMbm5AmvwkYn8Kgs3KNC
bUhMoweesiTFhASEPLrV3HwP+G9b5d5psr8ru39Ug3NX+e92652Y6mzZS2+8EFIeCSoMUrGPI5Wy
BCWndlVawH9nxM4MhMeGNnPk6uGG225Fhk42BRziHnPVVZ/xtZjiK3UnY/WAeDToB+9xOL0zL7/k
Y3vf6+LJERGuzIoRhlFuWoDTzHmNSx/q+akexn2UAJGqUeDZV9SVr3ajGlKlR39jl66805oW+KyB
KauLjGplVHkN3sggwK+qwhcNSpy0IR60itxVHaL5dEPggpV/zwiqdrN3GdvHsNVQOQdvQ5lQYwjr
okizdtpiw8kRXWa3t8pvYxFDCLmj9UNO2blS420EDloT3xsGvoo2cbIzCWSfBCaQLInvpclG7zb9
bqgtFFhseW1bAJicGSyiIP0wBIw5lZfWi7T9KNwXDDb2pkIHFqhkPCR2g1l3rqSS4YRXZ4LAkH9V
2FtcEtHM7tl/qj2sAdewAUA9rgUaAs/RYYroV0aHU7klYyBigeBczusJUOK1iVMF4mDcKi0dnlJE
9Ce/VAZNwrT/IjzEHL0/0i9gS9fKrrk1g/oxKuLmS9w5NBk0x8HOVKfHrEJggyvyjLSQuKTSro7F
NLZbitm7ocZjm6qGToTzbDsZ12GtUtJpW8ySBK6uOpuX1QdfgiGxei31bG1TkJukNoCquOoGuekV
KySjzH4LClR7GOEwmqTdGsa6j14QR8FxbgTcCLKltkQW3ABHP5PDtR1FkD1y8GwOnlPoa6+swCyW
q4BgO4YKdbYjp+gQofgmtosE09EH/Vuj69NzD/BTDbbb8QHvNfuhmu6aqmGDGZEOaHx5mVTPoUe0
d+Cam85Ovo69fcOEDxcFIs2mH7a2s/fycO2P2Z5mxjZj3GYB3Uc+g02ZA1HzFSH11p7mLGmYdh3B
IRBbOfhtXfPRKL7offoWRE+Gksl9CEN41Vbnjjg/Kt4bN7S+dhJNfNnu3yP4sHaY/eOBJ/YJkYB3
Vll3IVEGdSL1J6UDqgYntjHUP3GK2RuSyRyXPg8uKUSvbA4CVza902NX6CcwMdOu1KNvZUvJPe2L
3H4EvuddWjC3fGo0ZrWA1NeVV1H1wAMjySoA8nWTa6RzD2jUDlkDq5e6LoKmTxyuFWbnRGKOi4RV
3TXetNfbiYfNp1gMpO5sG/fJQL9mFCw3JMUGEp8l/LQD0e/u2SZSkbk0GCP0Cd1KkVm0k+STOgmM
62kU8RxVfJdE6XtTxGKb5/BIEjPX7sy8OmOHC04teWdnp+zmIhAb26KIvo86l3NB9hi1c1LfBXH8
ZAWrhCTimT1izvGA4NR5BMhlYX7AGlf4aCvIStOh/1IWrGLj6OKAd1wCu1SyjaKG8O68d65KIyFG
Gu7canSnapObbYTshEyBMJhRdGzrqaZv6UTjIcs4//LUbtQNfW1YalN93+Xhk3KSO1zkKFIYwRKE
ZtZ7EmyJmgyhyGMyIdEytN4M5LcbvtlZA+kSwsuvZ/MndwL/EjLljaltaj8cnzNCkQ+a53+rpZiz
cWIyORu/3dIovPg2yzUb0D1JFEKLX/TvXf/dcO9C1nZ/eE8iBtQj/BVSzuyeM/r/Zeu8dhtXom37
RQQYi+SrROXobPcL0e52M6cii+nrz6DOBfbFxQX2Fmy1gyyJVbXWmnOOEJUKEe3tRUcH+jplrK4x
rMnivVB/Ko30O3YDLk8nzo9U0CurbRDuZZwBmWsTCXrqHIDckU8cZts328zSq00MImTlhhIUUaY2
6Huyd7ciMDOiPxJech3wWN4j1Bo9MqYn9/dQkmks6AmkDXpUGQz6ZQ4vqS9O1qIyr9rbAKGtsiAq
iio/l6n15Iwx/r062vYI1Axttzwsb7Q+4om214dV0+wNm5ooutBxnjgK7ErcA6A+OfUPGP2A+BDs
F1HKlBbM8X4c/wqZfeteT2HRjfvR5AjptRkiQyBlbsPl2PCnk0KFvlisbBKAaoQ3fuSsqGE5rxI+
SRLn+DRN/bqLWfb6t445bfqeln/T4tOKbUgh0P02xTioe6rF783cgWLG0nacyfr76If0UtbljjTr
8dqI1HzJarzeXPM6QLsVe352pBt/8VKhKDcJTm493fxo4u5ua+fWzAlbGVfCi37Jlr5m58dvCcwb
yvtVJgY3AJB4Ehnepri0AdG76DjimSy+lg1i0bSCqTxMeWAWHaGoHXHWU5Djho8Ci2muPpEOe8w4
oRQktwc1LyV8u7HgFCisU8I2xOPA9ARQssGKHT01i+SPwz1B3MgWY2O75DmR5uofYW4A/CzrjeXp
8g1RJdnItXL/auJPzVX5z6usV6pCKmPzo4cLR7C6bVN0rtk4h5HOylEwqk1PuSBa0eYR9D9ushXF
JiwxDx1H6y4K8gYPrvHSkXRsGS96/i/SOPoj6OXoQjdiUTCeSm3L6jpAUBgAuYzXVH4O4b0HbGCz
c5nzPjJ3WngkeWBSb1b1GhFe2byjSsq17TRukgF4XGCwb0T6Po/JSKICK3tghO0fiyjLvmKrlj+u
YFzAzmPcJu9zoqlYOr8ZZGlqOzo7LwN/ehjck4o+o9OMQhGFGWp/sWMbbN9DvPJewBXoyg8aE7a3
TqCiVl9J/jKw5OYrwdPtG9oN4kTgkvzr+yz+uqVxcLLx/qqtKqLsNasg5Cl2yE00KaT6pfdZE/Fc
JnB4DbcQmyqP2k2Oi0QVu8wl6YcreApLUOuRweLYPqXSMHaTgPdDrmVQpYX5bnfz31LPqJ4d5rdz
VNQrYN6hr1U/ebc8f3mRUCNlhy7O/QNnHTuwJnu4jVQqO7LU/VzbGDZw4Zp8B/ie95ZWlBDwIZzV
wmTU1gXdyRnmUy9TmCEd6RPS3saDk5wLPKXHsXecnTXG9m0eIRtWxEQNSr3I0HZw6fnuxdeJ0+g1
HkLMgrNWQ1g9hzYxKaDm8/VYeycCYWCHTPXFUsZBNzkm59FJoErssH6UKlxwSruy6om4h0iXf44C
ignyeZu+j7UxerWdE+ZKFdGYNYhM+VpjKQ5JrOuoPOn/0hdewxPygTm51qHoLyEEH20qt6pSG5MI
Tb4dQIncZ0S8VkDbmzg/cViBtCDb9AkHNhymhgEoKZoFcsJ7Ne7zFJnHeE5RCz/rKFVn1oR256qI
FOaIfU8S/NJQe887k+ulc9zVbL+xroPaWvXI/plZEt/ZnKVOj4+Elw2YjxagQ07BXlO+j7lnHLF7
pGQNK6qBcisAb4RpA3SLZWDOLtJvSVqbSUjA/9zQehi9TWOVYOo99q9or0w42Tgk8dsENezvoXcu
iTvuB/MFAtQuVvZuIgEqW8rYdAGbJcfleWYeAQbaDBzYSDrtKbSqZ7W8Jn4dYMle47ylFxzhtwqJ
WkeRj8OSQHUPd235Ro6pYz4bYPZIR1npfr7pYdyULPNdWFDwlzsTfmloUSVAVya/DYlvhzEeTQ9M
uHHmIvbOXUUpOaigNNJVi9xnLMkC5oVK6vO4smD8EEIcTLLZNbV9ZKfaRAPp+Cahos2F/5LiVzK9
VCZO0ZjgQTLYB6XTkXgp8K0XLcdK/IOMmkB0GUTGI04k4cFee0O90mC1scUypTCw7hZbM07OHBpo
HmI7M+g17MP2l0jZoymOyL7gKm13HmHWzvDO2Z2dyN7VaXYu1G1UeXTMklI+FctNW7ofXXjCgmrC
pi5PsaRRq0rVsJ90QQ10zjB+0+rwy56VJ9HQmA37KEznC2lcBlXatKbhBiB4CI+6k53aHGhZOZEG
zYjULXBkUbTzF+WWiwfWJxK3pset03iIeBO6BI8RqgwXSjhaYM76ZkmxLbdky+7mPsKrRguXpF6P
sm504bRwEItDl/hxa6t4j8TRl5W8ZuS9yNheW8SiFATHOiUR/ZRwNttbpzBIEGJE7PvGF9amCW38
dLc4/mrLZ8dPNlTu69Idg0K8LsEvqU7SPkqD2sxx6zsEk3+zKCXizvvAPYiIZO5hnDYQ6b1A15xz
aUmSI+I520yFvMQ8yMuy1Rccn7fKMP9oA/eAQYlwqRFViztA2zSuBrlcADJrKoVUpM5ZO/ksV7PB
lKH32iu+JGfX0EkjTLix+XVDtxbCZyzgrvT+K7MYnqaAQ4LWUeYhkhKIXSMvRcbgd5jJmmaI7exG
17qIKYp+mE7dJ3fiAJtPJ6LTUVA0YOoZHDXdfip5bVXvviRVduWq39XNzkrI9SF7DobMtbf0cynj
o0fvTLXJuaJFOeI9YuJDx7nPXkO5CEZHvw2KxqSScjsoLKgQb8Dg38TAFAbk5mls7OmqJvXpGpXx
2vuvS+L/Suov8sNR5U3LupOc7asbdadQ+zv48dayCgAhxo5p7gkA/UqP/4AcAm5cbubK21g4Ckvd
X1uIf0rQEVEnrvhVznT7WW9eZCo2sLQCybmMHhUTnNvUkHwIFtZ81iJU8qiQ9eFJQ+kfEcVpj+GR
KmYz8g4g5ZteDLXBodA2xQBXc13TCyev5Lee7ahZOY72beCrcafm2VypaI/mO7m1YfjeQLxcWRQz
G39sgQ8SEUZeU35s7PqTmL72YPcFSRsFGiKzdThLe9NToqrvQmk6RuaIoNXeKG+F21S31C6ijWeT
R/i4rwbbQviYB8trLA+k+djHNuySa82MLGJ8eho7kic50rV3f5prDve2vLcV01lJthFbW/6B1yfC
DubXz22j1J54F44Cf4nv9g5hTUq6H/N9WtuKfZPKXzEDg1vPcOHdrO756Io3fmlxImf6XnlcbaJv
k5vvwjxJ6vaEpMS+8B7GqD1fS2+uA+SI5V1VRLvmUxNEtpmTdAkFQ8veIloNp1mV7VI4R5u+6JJt
a7pqA7BrS0av/jlW3lsU75NYHKLY/Opp2V9Cu61o6+BrC4e82VXmyXNiGZhmqz3nRVVujQiJHfC1
7hj7eAMY44pT6eX/Bi+bTrUJrPbxEaItY6d07S7ucNdYldj77YYQb9U3Y5ALQYFENJFyNznpkHRO
HZv2JVHzaX2B5LutGe2dSrcmpbonHLQl6v3E48GOoZdbqromq36XackRPHEo9JYbLC+70FDEqaYW
Z7UsL88x/JQzLVgKcmFtiXsFZNZBIc6A/gLkbbsn3dXuHbrwDyyb6qC0fc3cDPCN1IIwE8nGnmfS
L+OCxBHlJ6Qkpb9j9GcMNntrJ0p65OB2dNpCEsiUOMc1CXVaR0oScxbq3hF6sQvWi5wUDl7Q9Tx4
H0UNaiMEGwL7Za+P9T3dOvRU4xh9XGPOn6665lrHXyxfB+rUy5g5BytS861uyuo8Z/4bF/h4wSqh
1kPyURvFk1AJwuMYHWhrUY42HtAau9XFmuuZZHWFe742OD0qQc5Ws2THghTnecqObDUVKWMMhOzE
y4APNndE61P/NXTdT1zP2TVOIz9o6mi65CrWMVhr2RnNPf0uYb8LtuOANs0lMtwT2b+/E9pDnBqr
bosnMjsKs/mLST88Rhph414y0vCDrgAJdiuVadH9sELAm6IiEy/etkkuNuQj/hvSUAA3yE+VJmDu
eWZFKoRBlygJi+Pjo/9urMSVLB2p2gpOMgm58Ddaib0jA5oqW8dIyyviwMQioMb1n7gOyH8VURgo
d/w2wW9dtQwaKM5vgytVUT7Mdk7Iu9Q+IpPKXev2jvTnvUecrKBDd4sN6p7WwFI24iciz2o/xJp4
z709BWL7CpfgnV6RuZH9aPE6+8a1V+YuB7y9mUM7vbuz2V1rl+efKcF9kt9RTHq/Qia2j6bwmfDV
cgfak4FKrtfHx0fCSNG9zhBtHoKRRoDLLsY6DzR7yNdlMh/ywfL37WR4b4MOFQTgUr1FybFDXLch
D8OusS+bYoW1eK2mX1V+GFJyCd9rzeHw5AcaoHteyJaWkWCzT0c00B0YPK6MLdQp9VSNicWe7cYH
tsbos2YWYHuj/MV6OG0vRhMNBzePDwSDLiymTwYYayu0Xl2j9LeWbMSF3uRMhCQmKbM7C2KQ0XQK
ABY2UJFIV/Azcqs5ozIiL78FeyhNr94JvzwhRemPRIf8uEM0rNlekLU3GqsJzydYKZ8BvRUHXpa9
G7K1T1PpXt06KZ4KjGT8zRTXgiH8Bx1kNKn1u09L4bQozfBjrbxBILB4LnK/eC2kIpsaM+guNyR9
0FZ826nHPCkvqDaqGWTVdu6d5DQWnrVFlFdtovmGun1p8b0NhvEr2hsmEEo6Ueui4SWl/SgO/VTP
700VbYcCWFRiPBV6rK5EjZpY4ZmzgYSS74lRP9uR/mTaIzDGrp33ORr4dWMhwxlripC8Heh7Yw2h
MeNOL+DnzOty7kyi4shreE/DJP9iad0piECA6Ighiis4T2rae5wkgNgT60IvTs/ra9W41TWn67Hp
fVgDGLtwvzzu5Lc7B7+3bl3r7GuZ/5l6AqgZ9pmSOOnHNz9uWh2FBERPjkI2spHu3P8pJWDNjouW
7tC6CTeo2z5twqdrF05Fkb4WLP0hOca2QlqwsTlo9SBAtkDtNsoCKFwrLSSwGrev3jcfU+S9jTnx
es7Q5Ft2cZjhrl8FJrImZI2r3IQAH8cM7jY0KHWYapoMiBcEZ9UMqGCjnwdzFT6gU4cvJqdBpJw7
qcBu9+I2MFXjWynrOzM+jmn0ozVyb2HXBnXOCCSt1nP+0JnXO8Xsn4Blx8EtNWs0/0SJPzoPZ4nm
yTKYXtK8iw0C1om8G8AB+VGgKdpHjsuIz7/Uah62rQ/8RM/+oAq7FdLQ3ywOHHWL/Tas5FPCeVw6
iAWkvqs1Et9EHfcr8E5oqsc/tljqKZ0udIP3x8sRGRHtZ6fw6qqSjPmIYOqywj+Zrp0OwAYXwqrK
qifSgJw11RMxw/R5cx81Qu2m57FEbJcOWzI1w1p7BwTGhKvoW46KVbHOfAbxdk2TJMX4FRg2HY6q
MN6tFHxmOsfHyXK3Q8/IKC+uBQbYukzMV7YchrIqZCqZyLNwELf0acVi05afzMkMZuOM+1B3IUuN
58AhSoHn2d1n+JRuYOu+RqpwK7f+FWVhP/n6vBl7SwVyJLXe3ZAxrG2lFtnvspEMo5maaLyMM7N3
SpzK1DcGL0FkfIaQukbxx2Y+IKxP5bd7Yks2rUW0+ART2L672Sta/SDOLyB+dZobEQF5LoPwtHXp
mjMQBzuCbzA+OgwvZJj8dBWvi55r74kpilOnp9E1ewI7KFbJsCgRul+q+E6Icd+zDu9EGJ/Sm0gw
L3pGKO4sBDc/9/I3wMnHdPDQgZZgiTMmP0c7dYHzNdp5mn2xRVk603GcMRO3JlUEHvxDgVVshQ08
+iAozWepmp1DIymeKwc9lqwBTw1aqhElnN1pWbv9T9nOX7R41nQc+cYY+GWN8QzZkkfZZXFd6Pei
eS5hwBT194RnUyusbZTy2pv8Q0mX7F2EXaAnf1yejDhzcLc9Tw5ISvdRCYI4QXLxq41o4ieYNEKi
1/Cs4XRQRK4oVnCuN3YBiM3o/Z7jGmqc1DgY1xpws1CxUhHmW5brtNEOldNuTJK84Rsq3ocqR8pL
Y4QLSYANp6jsxKaRV3+BP1W/W8/a955Yl3NERVhDAD4AcYOn2uvuXaajfyl2rs2m48dR9lvynvKi
8TkZ4+KC6AsBSOV34FKt+HcUeodeeP4bkYHqMGcgfdLODYoq1n4Znlp1NnqJmPDymhCIJLYBQdFD
Jf6x6PV1RkcnWoCv9zD78HZD/6w1Oy86hr4TlA5vdHFjctBP7zJ3X+00tAJZkDnXOPq/jEU3teAp
NkMgnegLgd+hif6R4YKYQa2blIax8c0bVpv+zkyqq2Q1FEzo6PX2CYmHbJoQwLZVWNuB6Y9geSVW
Z2QBqBOjziWvfSSBXjTtsxa+5mVbPpk0fS9aVzNVTdNtciJaalogeFhO9JdOT956q8xpkWEn7yGY
f9uzHWjSYtowrpL6HqFCWKHcTg9KGOSKEMVMyygZv/rJ+4kRH9/rDhS1mTHCetwP95a8IGbXMORe
tKG59MsglCRdcvD04atDM7NLG4WQYPmUi/+IalS9Gr2wyPeBA/24fxKoSFTLgm/U/nnKoulehACb
Q4+RRAgzGbua9ZTF49OSMtgnPqFQhHs+OQPWcqWl/S9GHODa1EQfWF6lnzHkqBnpv1MnryT7G615
G70oeIJVhe8BzjoWuXybkfWD2gcRvwNoNHXjlU5aKpmMay96nQQntOjTn9696c1Nw/XssQDzvzSo
Ann7YF+LuMwEOgrb1gNeknWpnx33YjAorvtybQzMaNIPxAdr3Ss2jT9w1qc4qIeNU3EyrBAUIs/y
z5KJHBi4tUEJ0ne0JtyeMo8sZj8Y5bi1YuR7TVDRg3P+LqlotmJu1tFprCcyx2jAMCSLaAppcUIv
7l5F/yxrJO3h19KBV96wiRCiwrzSgW+FNJJIMV27w7xOfiYxrY1CW1dLW0YxnMjzbZPowezc4oUB
OnN1aIC0cLS73wi1gmaK4Lf2gcsXnSRHDAkjo/tklUyNK7P9Vau9O/S9PI5bLU7+iCdUMm1Q8gU/
PY88XKF+p239r+IqSZvPrvoNkZchFZyH4Wy0KTpMD2fKDYHSdgL4N7PLQEFihYHGbCGMNT2o5P+7
BRauvzK4nFrYE+OMALXbWdTtqF15x6WBYpFf5o1sE4HDYI6KNGgth1/0ioKlZH6ftYoOPIJ040kj
fbLrvujsMrKuaLYduBDWGSYuawQ4QSPWbpJgdJ4JUFop+8MRhCEdNNCNYVbs4TKsoujFFa9R1q8G
nY5I88IzuWr4WUYtySypwUwwwvF417Nq6mG8qu1f6M15CRVhYGDS5k3lBcvgdMqOPe9tcvgNvAMC
AcLQkKasP9vWdslp6fkjsxRmKg+24ignsn9hJwiGHcgjpZOCYcf1/8b86dpIy2W5nhjUDQAUflnR
n1wCqw6S8U11jFm1q5cfLBSe7eOY8M+ltubnLFg4z0KSKu8o5lei/t2UR8fLtwaKIw6jEFwI6uJA
Lb3vFPPLCKQrq//KNg+QZKwq5Aea8YP/Bc2MF4zxW6/52IDFiuwLchI0nk3ifBt+CUm/bTwiOyHn
1/8OxacH6q3jt9jSIhcAyFe7XTgZWQLzE6Ck8S8bGWE4cHjzipO4udHp+3DI2QFNBmCFCkMRgcWQ
09LWLr+BB0l01Yq4/4CAeXz74OHHOPC950kMdDMZ4FUodBv83qXNQKVAfbXNyjTelx52Paf0r6Xe
tW+mgZ5EYfXduknofYX1O1NaCzH8sxMWKLObnmLIhLLmH2bGLq+4DIbXGX7X2AwHdPDjmzmb1qag
y7CD20nk1mj8Cnkb3hNly1fPcjbKSb9Jt4zuWhP2RzkyXFRCXaRt70ELawcW42sX+9mznmU249r2
pDdj9pw2hf7k+wGi5ga/CbG/TPoRbsbUZvQLXHcH+Tl9RkyYPCNYPJhRhK4PEtCmsef4uZ5N/arp
8c7A1vr8uOk5gYmOGUaUtfpFtEl9MoVGaJMx+q+GnNmq2JR/OABzxhThdz4QeMG1xylUHwHp0fjZ
O6Pp3WPPrHnpuuG7jfiKXpD8MOxlVRlHp7T+zR25/q6SCcMyB7fAYNcXnRBAANUchQh+eGuSkZyK
KfzbifQ2KN6oTOkBWA66uPx3U+shMmNofkJv/vfuxz3/fYG92I3xmY7r//6BvR21C43xBY9oX4bl
Zh7zfTTU8/FxV9qqhHfO8g9jmdDXNbPPx5cpsvzo6f8JB1kxyIz0i+U6w8RK5H2OU1Puk8GcL49/
aOZGvxD1+d3EYbPGEVUgfcMIj5L3s8pGfSds4LYG5PXPWiWveLn+JGOUnQyHXpfvhTSdjAFpkxTp
lyYGJ6hc0IkO85slfK7+mldpwWVm6gmLdtc2xynu//EQvpxGcz/KWz/+FHX4E/XQc9lA7X1+06Z5
vhtl+8922+6r6+cdYgdCi/GWfZns/oOUz7ayv6upDjfjNDTb0dN4eif67GbzVFgh3HaktfTT2mOq
0aQggqS+ZYK2J0D2XSloX2ahYf9uRXskw0Jb9bC2T9CxyakjbGuHJHD4NP0hcMrq2FaoK9K+ZvBS
tzdU5e6u0WCxh8p81v2s+Z3q9ibWodqBP7UumYZDycyMexmFUK4JjKKV2u2JmvsZW9U/E04O2J0c
p33UpvMZRcR8jiM66qt27KM9Tn5zeNaKgra/hw6gNJ1V1IjqOGQmnTPLT+pjj1tkR2Tv3tCstVQ1
wGjgenkpqa/4ynR2N1h44v0IGm+1hJsSKKRZV+FuZEFCtB3kjnWxVa/tjTq0d13depfHDZYpOhom
yQ4Dkt1HO+hxo4UJ3RlvPtMrxUoVOi1rrsycfdhBSjCXthGers5bzVkJuZBML/T/dJYe3+zkdEHI
AD/P/kKaffysPOcX9RBhGfzwdVU8I/uEeLuTpSZoItjuFmmYx6qRwPqlaRxkF7dpizuqYt5slTI5
9monu5LGk2vYSNkob92uv1f4JIK26IwNs50q0Go0C4b3d5Q8d/BAjbUdp4ep6/+VgsG47FyiiJKn
LHXzLQlc3SYZydb1tGWzn8t/0fLZ466oe/ah62i59Wzil34Vaf1TMUo+t0OB5LFoxj3GmCTAO1bu
8yS2XmVekcHbpThXlk8FeK6jdBnxPj5NeF/eQCie6trBOFTDNYjpqL54chtLjz1+kMQ1kupiOjT/
vWQuviajwUNf+fHR8LqT07bylgK5WOv1cNVKVIoT9WbnFigPE4J1i8n9iIpZw5iyynua15Nq0ZkB
S0WfqVGv6u7F6s2O0aJN3GGZJpvJHOzn2Oi9NQlSbMB+hVjCG/rPNrVpDCk1/xYVIuMSwFfXRD+p
JwICQ2k4Vbl1cW2inDhK4YaSousPXm9e2+Wzx79iyUMY0Sveef5QonPGEh38X9/3+PDxzbyx73Yz
lIfHXf/dPH6W5lraESHz9v/7rb3hF5uoBVv63y9+fKE0p1sd5fGu6qKd59q/KnC4EXZzELeD1gZt
xDCKmDtgLTx5DO6H5rZIvG4zlHLJ2nV8fFa5atG3mBqkKGlAvK2fotgXd7s8J+7sPFWhke+dmrYA
iU7Ws1Aeo/lmSveqc55L8p5/9T7Jcg0r2UpawGjnai6eemNYYpl+5pwUnLjxO2RcXP5Eyv+lkmyP
Rk5HyZm7dtXUGVZa/1dra9NRqYsYY9hHkSUY6aPQYKFHg9vkf6TNod7RzZ1rzlfFCfBodDTeaqPV
tn6mJPwLuhamaQfG0tSgyTkQoG0jfIKQZvSZtbb08I9Is0UV0DXntkmKlT/X/UZi1Tsqje6LMzVR
AO+22noLxEtE1idaSm0bx+4Zje4f0m7DHRYRD/dc92aGpNJavROtfU6GVqgCRFjmwTO67pTEst6b
srmEmZS3ZI7amz7LeVVJktknSYt/HJ3baFf1pTLlPkQWtotqVGFJ1CJWN1Ht1NVnxxK9dX1y7dx6
NzM5/fIsdIxWlsYHYgTDWvZnnAb22W7LbI2sClWJPbLZJO01koXPWSK9pxVXs+qR59dVRDSJE0kO
O05xCYH5VBW89sxcFAlDlwZxC2LNddG2soFpSH+Ah9FwX7uJR13XdgsK2/tjjehDHEHzm7H2ESGV
nzPuMFoXDXzin/IZ0WgJwDBuqu9JaA1NSW3YhENb7cvcPfQ9RUaZN4hSo5cGZcSKXeqfWVqvCH3L
bTlynkcmtirxf8QFiRUu7uWUWJh94zTGsZX8QDPsz7HS86uDK6HpeLFIn+J4bCW7xJhbGGE6w+TO
CJQFH7jCRsI2o0/ntmRnTLWQJO/lUzGGtAGWjzq348D/3+dYdfVgeDELgLuxPjsb3e7fBh85Eiet
dtvOaHW0Pv3ddOa8ZpWWKzuqQdSapU9EToLCpNYu9YRdUg6DfTOVvfEBDjsd7rxxEuXTSIl9NUCX
T/VT78fjzaI9ReyGdtIJNFhxaDP7BLcZmeFp/lpCS0EWhNUqjbPhYmTz99jp/a7qGReOQuIM5BC9
gh2SI+Ubt7nmZHddk79rhvkH2/iHJLo5Z7XfXUwchMojKrYJM3UuaFwcUKZhlS1fTdvhiRkZebU5
toNBZRS1lbrNvrWz20LHF65/Nst+6VrxlYRmyNLyV1izf40auoOht6tTSU1MAj8diuSW2/GL3vv5
fkgiZrNluh9FszLInrhBNdFc/h7JYICHS2FtO3hWxPBiRxtTRNVzHZokgymsa6gU9/lirZcjIziL
xWqb6eE9ssmwjjVCcTsP00vTtjMSbnc6p4Idf8VIZJ/0rXb152Tft8TtO2H3nnAahSyK6kCwxa0i
qmnCUJedQJ68kRpC5s6+cHo6SkNTbJAva5SrQyfb01dDIN260biO07rMNlmYEgZv0JwVI6anETuK
pIvudu4/ERb6BXl8xfTdyNQPM/SCSdEcJdqmjMiK6metw8hg/y2GND8yPdnGGQwAgCmnSiHk8nID
LHveJoEZVeA1qYa8UOGCC8mgRWqFiIReaqLO5SSew8byFgA8RlcKAjRl8drp8eWMJSltxNQY2xnl
sWoMczf2JLegtPI3pZGhN6IqiRYGtAHqwV/iM5vGoW6eky2eDaBbZXRA4HPJXSJUczK80ChDpkla
UoMbX330w7AhNQuUlPtSTCbEaJZ1nI+H7vfYT/qlnaxnTrzlR46GZlUVbXN9fFoan27l9Ut2Lmka
HbRsYouL0e+e4mRyLplApDVbr301OO+DFHRekkrb+aV5ZMpGNw5nZpDAKzJxSq5bP/pCQIS32ps+
rdSn92oYbmD2vOJ6PGxN982rZ2cVy/xCTAMXtDkS0yNtjCX0MjpEcvXAm1lP/Y6KWT8XUTltOtJJ
lxkuLfqkFWsvzthHiuJeOFW79kfvvRwosBm02puBVkERA56knbZWvNMdasHA7EbaiIQEYujBeRmL
1yxyC5oOw/cUlW+Oqok5KX/3qWScTnN2hYZwnSeyRbYNyUXPIt47cfjXKkiOtJdpdO69wABqAzCw
ylFTECPrRv8e0lEhUM4tr2PiqdPY+0+R326V9rthCTyXtWOuZyLbVyUh+VMpDIyw4020lriXlrvx
UgxWqU0XpB9ovIydYQYsDKPRklCiXw1cSBXdUpcMqTV8mgN28duQGPlukPGLIebvJDYQw/qeBFwI
y9Nc4LQLJrUdD+jYng35lwzf/ADmhAxrSTussKnRhxFR0xhDEpf4H6vGWLWT8iBXMboggX6mxzca
m5aOxc2Q3gcmee/IjjIeW21+0/wIGS6mY4Wlfnb8Hi8r6XdNgQdTL9FOSyA9w5wdTO2XXUxWoOh1
6NWXKEFXxun0akqaBpNNvyhpQFBUkMNteN13CwhZTgaPkcnhmBVdvbUlMwJC8MN9rzIOFu7MteNb
F3NK3CctZUHVwlNVNEt2Z+jes7Tx7nUz/iMiLzwky2eP+2fMwAVyCdk3Z9dPc6TZLMx5RzOyS//P
Tb18JHC3QXsP6RSn1cCiqoNfeDAY0jhCE7ncPO57fCTgrh1MI2cQPRbHNtXd9TQYMOb99lVLDLUZ
zfy3X+fek0V5Qrpifus0FBVWOx2IklPQ5Ov+lBmEElP40VYfjD05nYg9BeltXNl6Kq5ZrOcns0A8
ymCFD4uQBG+H4SdS+cUVkhAsQTRbj2+VVkQ8MNF1iAW8VMrGA2XyJJcsv0cRRc/lSIx90avqJF06
Ze1Arnzcau2l6oz28viItD321o63omd1nxgP0g/W/T24BbzWKf0cZANVMDRO+m5w1dhcTxbD35+C
x88hIPzu8d1042n23OlUpJCyJvIoS8LZx7xvkdsu92M4nv/3K3R/kEc9paJYdhhU9tlNGKvZQIhF
Rza//Xd35Tf33PHa4/9zv9nSzG00Ei4e3z2Nbg4cw0Eeo8wPexFtpvID1+My5qQ79rhbYFjehYQ5
bfPQEGtDA31ExacfHze+FuPSCHWdDiyvKY2Cx+3j7qwtsQQ0GT3FOYyv/90Uc5bSu2NPKny/1Fc9
WSD6CuFSdpDz8PL4wtApeOnaEu6hNM6zkqy6yxPvkWNzKhoteNz1uEn/h7AzW24byLLtFyFuYgZu
dNQDCc6jqMnyC8KSbczzkAC+/i5At7u66qH7hWHZtESRQGaec/Ze26wIekhQiGFuMVaO5cD9Y6MN
6ZzHAwrgAXRpqZS7IgcTbSIFQXlqvGZxqZw7i/04B5b1w5KJvx71KTiN9Kl+tJ+4dIeL7jKsDMYX
31eaN06fzVZV/E8t6eUJIUyxzgN1fHcMe2AMRPJpOX85WYwLcMbaVx/gyJvELkTINTJkqV9GB0Hq
97Mwy6GtYsZTdndHIw0IoNuEmF5noyoxYulyxAVUEVtC8BX6mqJd9wrgnHz00108BeorDlQO5hyq
DSqEgHPVLYk537louj8adCTrwcrwG/XQnUIr2C5/P9Hn2bmuhbQc/9iHWrSbhIHNi128C9xWZyeq
//tD20JKiEITPUdMRt/yr+oo/vMphFqlXqYTka1RLFEq85+Xb1MX+c1osTi0qCO71rBpeSTOXfdN
LNl2Ib2E8+U5y4cdjmSk4n5OyK2djU9yfvDp/6GkT7a9ZU6o2FvzyZX4RmyrebJM5vlCdQ9S5A/X
md1FU9+tinYoNmnl0iun3eaZydjwaRr9V9C8R1Xn/4qz4dbL9NZVcGUmEiKetLTxN9l7Qww54d++
AFGrIiN1RPlEI4R+sYliIx4wGiguOpLlgSKm3jkKjiWnG/mA54d//muBqllMscRG/p//4ftPXdh7
oc8i9s9/IHawv7qpZ+dR+GAZCB9Tmz5MxZbnbv6Kbkd9b9OGtj1fLc+KBbs2scBoZbP+3UiQLaV9
92z6Q0HHBnOFpY7Vxu2gfSlNmXgxDkYPZWJ1CN1uuwiIlgdaXw2+0GFYK6UtDsy119LeEpXT3uBv
vTpVEV/MiNOTHfcdCgsYCZNrnvmts82gau3OSjm/OvUs86cLofQ9bPReS/eWgYS7qgnaidEOQZ+t
vN5m8jO5Dpe3jE2G6rncynrKCARH2ZRGMSNst3+bhDZrGO8KALJQJi3x1ty6iEntSx/fB+UPhaXY
odJI124iP9NW/1nTb9gqEykfBaIMciJz6+QiOTFjroF2pB4lScvNE+coG6yQFeIlZ2gxBENHuARE
NaRB6hyNhLusFPlTzMEMFSYHdgaqR7TrT60CUqKwBu6QepiHYR0WbIONLtEqSLZz2JvRcjlkkm6G
Q/28giwQHXH1fugh2BYK+p1DXCFmNvqqZfuHKX+yNyKin3tsG5Tom8qxCy/kw107oiHdj6bcOXDf
A2mJfch5wppLEvonvwjICyBY6IEHSFrjojE3mu6rjz5kXNFVye+oCfoXh5FRbIU1Zn4Mc2JstbOB
N+yUY4nSQmfcF+NnZccHX7j1Me6fK10vTpaGBaxVbY7PabLu4mbriAyxVOPs+oZEj6J0aK25sTiq
cfZsUxNv+MDlnvpNqubbnM5DZdyT/ewUxd8hbBjlTypDlKp9F5S6kePOSmxhrtt+IBCr9BnI6rlx
LGbFM3b5E3RImhtk2q/kYKQnNUBh0JHIyQY0Tx8QsRxt9n05VEe7MZ3d2LFqBjJsd3lNl6zPHiwO
1S4o2N0VtTNfC6M5dEH1CYSmWKUloTY+p1/mSQqHNS35anVrorDHBm9JhG1J/JzA/TpqMkIBxgqJ
sA4T2jjiaGimYOvHLBSg6dJVb7tbiBM8a0CMmrGgF8wmdtIgcLJImRo60X5MkWG1Otxay+r3hKDV
HKOGH2g3EmbhutiWqsR/mIx7+l7liugfhNHVWHgcB6m9vQEdlB3vgKGal0IYgCuwgMR0NEb0jltY
9Ih1RGPfyJ2EjmKr8UbAKN7YHODW6IPMaxPij+mg5GxwztV3Qye0IcfOvjUBY+GS5WXidDGuo2Qa
hTZv1Wp+svVlfpw4mQuSCDblvKPFNt24PCflt+26DYrEas1rqfa6TM+UeOm674WyJQ5iO0RQvRrO
JnSJEh0mVtiwI5lanqNL9Z8ISjVBNlSvUzfipNImg7cVxezY0vq0L5mVi3szJp91Kot116APyZGr
cq/tkiElaDHFc0YltA9J87hYlhVsaI5BA3RZNOyE2sy0GW0ouNGU0iRLL3HlLu841+joB5UYbgiN
LPSDbeqslbodrw0T8dieFBYEsOaUX/tJ+ghlwwa1I13wO6zKfF1rbbHrQlLt2RieS4vJMuWFT/sx
nvNtEeEnMCgHQwcLJJSLaSXD2e0pBSKJ+xjl5V0hAg6Fr5qtOpWVB6kP7CAmzmg3noai+TIq96No
J7kpXzMVcbyJA2RlwYgw3JewxP2XJK5zifP2vcihw9hhlF0CO/glI+2H0STFTsM4cZlYXFVqpIct
Z69Sg2Itr+HMtWnqnuiWZIdYpOfKbMB8iWDHzrhqOAN/kCryE7fRKyVsdDHmh4KzNqxPZ62a9NJ0
DaTLRNOiLkcTUxSGJng5Wy0L2wPxcdnGTI6wYRjs5wH2DMl3hIm/B4NPmoAIspsBeUC0JCG6gQ3Q
T+qeMdq/zUr8iWM3YLYXrU03eVfMqrg7ErZHGJIUNL0PDoqjVoODRAf/4QZ7LJjlkZMklb0D5dVG
fL1vKtpgTaEUqFunO9PYLxVGEE0hcY5GcA+jwHtSTsE9HElQ6ayGV9419CP8RjmE2edgn9tQra6B
1eAvbvyrKz96tUJiSgBB4FOn1HlMUiRy7LqIsT+829rYIqsOZkUZYqoiaHA6+shlXV3bhlOm7klP
+WlOo3Usx32uFgPV4jzOp6VrmMRoxDNJqKheEidBJo8itEEWJsVp6hHNdLO+hEyfdQXHhc8Tr4JQ
6DlA97wKmDJ7kRReZTHzC5h7rWqjIa1RlheCtwdKl1Zfty624DysJZZlWs8z8yJKObL7NYNKyMVH
HP3usdQ5CAtlN9BMvfoMvw3u+GuJh0rNz0Pla4fRRBCSB2HsKdLQTlb/FWZ6ealEA0WykYlnsJl5
2Je0lRPal5CsiWNL4taegN0QeXy1IX3W8ByRv/tWjfR5HD862dCRCfG99oB4cEiV6PbBvNldghIh
jX6jZ+q3BkdvNoikZBI/ZhtBdUqTKh5mPEFIDEe7KwGTInwM/7aa1qL/rQscJ7iCQwWeXuI0q2iM
/mZB7GzLYPhJZdAc5p63VGfktNUxnkqVpwJr1K5rcTz1vduvA6BOXqNGTxAlfxoY/BCPlS8p9vCz
lPkOncpXJIZf8DJ2SoHQF0yi5tX42VFYH9LRlruw70uKbroVJEvC1ygOTUpPVEV9vslD1dw1U6HT
88/J98vR9ZUDv5OLZpWxo/JLUUJ9r0SW+V4K+7k0Y7wshQI4Ayj/wRDWtOvn2XaLsmmbBY5/U3Ub
e3ND0EQ7quO+aac3QLp3FWlwHxjtZpAJ63zbzgFupCqTyrChA824n6au15ZEe/WxF4WgNTEwPVVt
82xJKQ97KmyADRLYc6qCCrP5vNkRdkCjkg3SBiH6rypF/h/QxaZ4eln3TWCc7LSB2adu4N7ZV1Nx
fjvZZKzKFphiVUllnQjnza/QAESlQpAGmmZJk+XR50Q0FuFHMsr+OuCGpj03rXGVqCdOd84WPZpn
kWtCk6d+EZiBYKuMuBbHu5rF9daWGd5tbJLO8O7mceVlicr4CXSIzfhnVWvTLxkE48pv3qcYWZyV
JFAuCt633vw54lDakntZrw2p4fVPNIA+Ut9MYfeYGNMxYLO69djMA1mp6yvTrf7GmIxWqlX+KQuW
AdEiL65/6TqTc+TuzVYDLU1bj8swNtqzUsT9SrdKRHJRaB/0etuoOglOVnhluviJJHHatJwE9aQL
z37sHLSBuIs6c7ByKRwElwcjsNO7G4g/pTZZx7qmYVuWb2Q3/IG1oayNIh62TqPtNGKSWD/oiHea
gqq0iPa+ybKsZxHDjLjHzmC+RbLhl+EAhrq42E7Bn8hqu8ugKxxCBa/QTPhMkbTuUrS6WtYrp5SJ
CtQjkpwnFu/0tyH9XVGqHKPC/JfRa784hUSbGIM6o7FcnvqC2UwXfZhy6m81FQapk8HWUIzm5HbR
mRwiFXEcJ6o+kOR9F1c5wulNarN/ocXJpDgYt7Y5Ej4AEeNNpCa646b7q8Vd4mXGJa+r/qIoqO2p
F0iXU/D0TdEF0/rkoaKKsSgQF4xUxFPTzEGNYn7FbA/0x2D4OLx3ekXbRx2s/aSV0GjiHIZYewhc
UIxIQUdPBCS4KhXyT6XAd5jXvCMBJTkuW89vMPG4lfqo3VDbMJDfyyrwyZuBuaDHysW32d6BoDHH
mpn60Sd5gxMDeQ6JtkkDGKgmNqmGMoElfmU71TN7ARzFaQYzZ8Wz6hvkY8dkIycFc31u+YJaCo0q
pahgouoAmcvB2jSFitmz8VVmh/2egpHhQUY/FmYtMgQOtY0ciWO33PdS69ttoUwphC/9EHYYKxD+
kCYZfvoRQYpWW82pXxKzWju2D6m55BKP/c7N4FajTO0ulZuhGQcaZoN/Pi4PjDV/Wlpq7mTMlTrT
J1i+xXNSIA0PJxarBExcoTgV5lQiLJiSJ7gO6O8nQ6ataxP2HmYPfLMzL5l8NndX2qWzM3W8ep39
CPpAPC9gtKaf02gSk8mtEeRb0h3NnSVV9HcjXW8jTH5bpMjsbFceioCJbzqrmgtpqEdI4o8x1cnX
mDNANIDtXl9JfWugKk90a90T8QBq1IouWY71Z+xVyBEovTtXxp4VD8rNTtkhk1JP34LqayCi4jlw
GqhEPvA64IpwmXTO7tgGrFWe6ZYXCdd5ClIaIf38I1Xq3F1rI+vTZHPTTIw7fbgz5ohQK2dIM5hh
dqtTYK5AR27sYBltxTy8A6n/Ca3vRsyReZTU5rPobCFc2q0oPB3zyo3g+T9t7fZsvs1zFaQ590LT
PC/PMsNp2KIv8k85pt/aVSgnk4TU0KHk3KXEtwX7NjrKdaEUWrp2VJlHINtU6svypi+5PK7WIOCD
00WGeaFAWCLWPg9pVs9xh05HupobwXHxS/+JNVYy6wk2eaqjYLKVU50kEeQCBj5VyUzXKqtr2wTW
hebzHFKFk2wOsluCfmjVrA0FRkRl+sW60spqDVoN9UmHIHw+gVq4U01+uzUrJ+XxHFxVmwaS+Mo4
KWV0C6Q5HRsqz64kAkzR4/hCtUpKI1aJ2CDDhZA4O91UgyL2srS1g6X6eE2ixjylbGhn3TDPRq0w
jiK0dVVE/ptalNN5Qq20I2XzvSal5hiZFu2/xIB8X7bDN6NSupG7w15IJ45d97z8yQ9xf9RWmT0N
rb0JNLt/4enLReSPcnbNcYpbHjoWiryIVxWUIgIjnUeSu+rRpfuwmnqKWQKcYy7gsGEqaZeeryCQ
bZVmpXJmeVIxGzGoscQzZhDsZmqYeWVG8ZnRiT9NrXq0BarTCdfpYapdoE/YphxWUyw7j8rVxZsx
jYcBV2Q7Z/NECi8tYEIwYkVYBT6HXkiF41a0qEAyDd1zi3AXAXY4Qvyd072UuIPomMyALXtUt4OB
tb5ygwwjK7tKNJBIHwik1EH89c3z1PTvnKolrCpKXBUp7NgeBBoiwquxkRhG7AWBo7C9c+x2+ugD
R/ZN0RVka9yDl/mroYsDBNHMdsd4BDCKnLEaavO5GZ0XF+70teGciIvTPJWYhxgyl17X0SrBHDtQ
II6onxTMHUYGJUaoeGRR8XtcCcg3MsWhl8p/N/U4+iwjgsNLc6v6KGUyJba/P/EwCl0KIWLpBfuE
Gyf5NSh98TkEKUsIQr31JENwEob7tyzwBXMk909KVqyjUWVCmjaIPCsV3uMYBv12gnRPR6bIPEBq
zt7BLPLGiYc26UCA5yov9Rx9azzuFJFPu6iUL10jjmOS87p1lJuDBOQfM7u9UAzU+0hUh7bp3ksm
rn9Aqa19d5VMFWiYMCBdRybOBRHVuNHEwDk4Hqun7zS/vqX36uQjKRo8CH0k7obINrKBYBulIrpy
ZuVwPQYPdhLorf6ks2G66eH79StB+iaMR8VohLMlAi03iPYm/FcvbDHJohHgU2xazmVhnO4HokBJ
WlXv6K3TLWyFepPLkWWkVlDU1e3eyif/SQJryvAgm5Or/mLdYCgw6eNucsw/XasrrzT1gQDN7xdU
5pSmMdewpj27UWE/JQQThmlw0IjGW2Emq5B342d3Q2OjRylCI2b2V+b693kHP7QBaCxCUm66omE+
9xWT42v5p3IN3OVcxvfl7baLvtkvtzteYYaOcyvHZCcvmQ9tfI2xM9IIm35/hpcO9WjpOK+T++yP
Xeip0mlIHweKpMeoDld0vAj+aRR79723+QhYijWu7DvVdQgdHtl5oxn2JiFBeJuYOGlKBlvU1la1
V/jnPbJjwCWwrNZdiao5mcydm+KLXKlK/BvLM+khLu0ISvEJOW3tpPQSumbaZaiKXzIgx4dRGvUZ
RC64LiG8HnMTmvzsLubAvFytzdOyA3wnwiyLNDYs/Sidcpv5gXZdwg/dGh/bYGvmWq9My1Mrf6/X
reIpUdN7E7bom9uof/jp0FZ5HwRNHoAL/hBY3jQW6gtgB7rJtd4/JUVxDKT6btEwfVI6RCGFKn8N
MiRpi85Ca79/Q5KN+Ww1Rbl7kS1JuxhyXTzAyBM0Ojtb4Mb2vW4RscdKhqZSYTDpWsorhPXSk5ax
Z5P5TBBXv08jfWysG8QgIqQCwzqv3rWGgJNQ8deCSUk7w9En3KyM1Dk6436uV6FuFpzkqqg4J/E0
fjmKsupGLUae/BmAQbvlHRq/bgjss98MqKu7mRPmN+fEJmvH0AMUmfCg4NxCu0LjWDn8oPhVKxwG
X90wim2Ee2RfhAybSRXx9K4Znpa1E18QU4Y4Bi2oKxh5JsaxABfu+bwla1HcenlkbpLeHX8OEUCo
MDe339ea1uG6zgzjJ/FtNqZDHdpN1uJDaZmBTuaIQUxx5X7ItZ9dJOMNzAsSy7PuiKeOQ0aAk0tM
unEMdfQfJdkbK12hsxRH0W/eaP1dGCrlWWWeVIg6JT2fg6KZ3V6IHDN9YoC1J0YyxJyYa772lOcE
TzRaXTz1+1yQEKgwltjYlGMR8JmVPrX0GHQzx4golL3fUykXUkHaMu/SJWlhMPS4LwZD9J7UwYPY
fb1GxDBcLac6Nf0uHbT2RsZBvK6iyAFdzUkpwy+zvFvLUkhDVHymhhZ77rwy+GqGBcEyuyOB8H8M
O8425cyloK/So2+dtK9AB9YqvYVdzMfOVae5IWreIby2jgZ5rMc/u7xtCa6yja3vjXEob46g+u4C
fZPHjbq3l5WqJiayYmK9rTS8Oc7MlO1LGw6yGZAf4Lh7Uedk4nWfYxtFXharH8tPVTXT3RlqShOe
jtwbot+OzEJtk/rctaWq1gcCQQlHHJ2voDVe9M7pHlbPbRD5ITNexM6cxofmhjd1hmbUV60fD1qZ
WztjMJPPsUHkGOUJ/lRZqpugS8v7mCM4ikRnXrve/1Bgan4OcInRMgi5U7kYVrIesi3Ae+Ay880z
UDJhDMBLGlfBOixk+khKUlBGVFq52dRPTc8EUM2sh6OOQDXnzjCpfF7p5MG5Q997hUb+qQi3O5QA
ymhy9+KzKyGbjHboTQAOzwl58HTQOHrrPZu25LDoafZszQmd4b68NYwoUWARj1fPk/hCiG6fYGQ9
BQlHoTgwlH2mxQV2Bg5cLqXASTGLS1hBTx2a5paDvwYCxoslSXu2NVwwM3gdXMe1GevVIVNBntYx
HPt0BjVPuHvxXUDLTG2+RZKhcDEmER0CDVJGn6e4Y+flvlLtX4Ai7efWZFHQ8nCeV4JgtxqVhQVa
zLEqQguDRGWgwitdxtmwe0c3N4CsIB0jGsHirGtNK8eponOb4dbT1OzNHJvh17ICMLwqTwOO301X
cWeMRtl7okcA3Wos/008OF6KEQePn5VeyyzsOVKzdqWyRj6uE/MFSIk1WUOxR6Le0KOtsBApYFBP
cR/neXaO2miCsTGiZA3kvZxNfDnuNE91Sr6Fq0BtklW+cRL8SGFRD5f4b8tiaiUfdj12VzfK7XWe
mNke3D4GabbVlYt1+GGY1cVFEKAPhXo10H+tc3w9W16iuqdvvRoruQltytrlHa9Do8Daj/d9SYVF
i2Ftp1xwKp2kdaG3iWFPoDl06M9syrouD0U9/qZrE6wLta930/AbOjBaxp60ARPET+0o7sa30V0x
na8wSuVY+YOG3cInZxB15w9yH8VuGKIeT+cUfggYXQgNuKDkYyIB6yEwnW2LXhvu3+9W3pM/vBQD
etVhlQESgFDou4QFHHuyWXxhie9p/Q+cCaCdlEa+h6EQnBLH4Cg0772ChdZrOLpvlv0Y/xTfBGel
2HfIWbn1qC1NZNntr1DQpA3n47gwW0yujYJwtLSwWA7kHI9cmm1qPkeVie5qNHntKjrqec0D+F2L
a9T6/aWu0JS7sACWSILJoLSeiMTd+0BFVmB+mLxQLBhacaND5nq1i6lU4RkbXZUheOmZ0iX8c1Da
4a1o5d5olScwrzHTrx4+SYT4BdcQbVUAt6WSGc8xiW6Yjmp124ZZt14Kzj6Mb07YNeegqZDpIcg6
LEVq0eiIV4PoWY635VrPHVy7UpZwf+LhRpfUPi0lKlBqpGCWdnaJ2rxxp6keTeKaBAvA/NJW2BBn
p9iSIsk01NgoLeYEFy/NrZCh1w72i85t9DD6yLxgBnjUQu0Ova6e6dWW6w7B3XGCAId+UWlOnRm8
VUG+Kc0Ri3feGWdHMz8Ke+CKmI9Qes/6Lif1BK2hPjX5Om9wnAUG3UgQI1Q+IoR32g/HvHHuJjAV
EoNHOPJ6yKfVK2fQi9EFth+NBMT/6OVMzC4aHtKoVo0rYvgelWiiHAhvMcbOPIdpVXnfHQKGYDYY
tGvcqm/RmAFF7NPmmjPfvdS+1R6HD/opBVuaq9zCycBMoU9vWo92HQUHiF2rQ2xWBS020ntQY9h3
cCUEqeb1DowFFF7+SaJQRU2ezp9srFAs8xuT63BvC+lssM0YCLHkZgTbYdapck81g4/Fsdx1NJjN
+7K0T237NhB/RhSSehsQ+q0zFVdpORWH1jT1R9nBmbJ8jj0TLZyjCJQvpxDvUyTCT9Nh5Jt3gHpQ
17ygDaha5DcWLOybqKpXCqvhbGR9tfMJd4DqR5tojIG4qKKXB60xVmODC3vMIHZ+H3CVIvpQuEff
88qZVlHSWBd6oKBDx/KjEqm8TnVHDl8TIp/XX21iqy7tmIV3jIr2RkvpjXWTHdyrU3Zetg/pQMr5
XvwTa/J3+jyac9omvSx/ajpcpj2OzL0f9sZdqYv3TmjRjwYNqT3IW2Ig33RxLtYFwHxetMLPdbyx
GEw6f/DrJdX+lmdsTQ6Ms9Y2OuEv3NMbKvYdnJ3TECrhieqHgAdULr16GKY6elALxG/E5RGqJd7s
zNpHYN90x2qnlUZ3NSAJaj0m6nCW5oi8YQgG9GvtS+OokFpk9YwhhTkCXlNoFoF8owWDxbmWh9gH
OLNcJ1qAjb0dPKtKcsIUUkDgvW+skiT4WkopI6o/o/xj+Ulol9Tn3GBJlN1zGE+ayxI3xBd01jua
S6pHsAITA4WBQx5ABjPybLjQNhsuSwOByS4QDi62VUam+JnY8L+Vyigu0Nr4OkblUvZQeDgqBD57
gPXI+vfcI13apInSb9Vh6h/fC3NorTUdZ/FycSnwSVMU+7LCwY++Vw8OasvpAVFT9oJ12uCAK6lG
R3fS1hxJgkvevTJbWwXSp7ZN1Z9hC/rcHMrf1nwbJoiYdiQTkL0KJe8ZBgb584R+ccICwtWzZYfV
YTBx5WWV+Z4GvvI2OhwsQj5NtAeJe7M5isKP04KvKX7TiOH5PbUsIaJN8oczJpSl5Kbvl8VRSMd/
J1z7zSqG9KkMLeUJ4NhTU8jmR1wxZscCFmxVrBY/ImdASKaICJyUpG5ERDbv4eiSLzEgrHEp0OaH
AsDJiGbjsJSBQiO/KM11eVHCEZSTW705eEGWbWaK4V0bRlcrq6QghuA77sMxBCHqJawXv924aYR+
bEyLrdkwFKKA3CyhF2lbm8diaJ61YPE/CBWPF4a7vqxO/3woMxILBIOuE0rQG6oUjT5FmJxJLlN3
iZWzOI8AZ4GIeo7P4HLZGOtR0a6cxut9prvaOmOW94f4LoBlYw1uvCFxNwhhJzqM1c+iMCIGy2G9
i10+Mnww8qiJub5qUNUWbsREnx4X5ZNRrO0pRhVBZ5rkwflAp7ftsQ8jBRKlkWPN96GwiJyxVYk5
IRJlsssNehBFweHfn9uqsTQL2lPdPSVrbte7fDcLFd1Ks8r2TnuruIm64+UNQfQznyCTKT06RJrM
rDd6+4jr+lLLaboB6wbMm+Ibj1BJHZlmGi/sO77n6kiOO9ekr8KRYSl9rKndB3MevCXGZm9BM6Eh
glWkCKxh30gsH2Xat6duckJvtnNiqh0gT+fkJaCL+6wLpVv3Fm1SrrXktUuP7hJfhJUTaE9sQxEq
Dcw2kGeDXpkOZSHL7x1eyZHCtlaDU1RT/ywXU2NBgIt77j9T9PVT3sdfKSWqp9OEY0HQ3xOfkK/5
rWVn9WJdhD9GYFOhPv5gPduHZh2vg0SYz2DUX1IwBEfad/UzGlL/uFx8mQXWqirTt0QzNejqaPVU
xTV3dYzMCqVwp4nfVpLuYUJgaBwuc6vweyKBZxbOYxGEh6Y2VM/vOQlHydReCRV9cvQiOahBb7PH
O8HFcMDfALp1TbBpPZmrZBjGA+ANvVllcZNdDB9JD+SbSySL4LB8DLWC4Nsc1DMTNObSjs7poCbs
lVJ5HamGvxMy89dLRFsZcUCjhfACH8re4YAI11Zr4vaicrSJPt8LfCFh2GaPZmJOFRXiKbBy67ew
6mung0ppacB5nDvXVGraPXHQdxUFh1yyFcnMSZSXkiH9Kh8QV8BOvSSlc6/0nhZjRAts6aXCOAzz
u9EM4WbM+99ArGaMZksMU4gjChmVRG5NNFuW9k+yoGoH/pcgMxPaq5/68ZZfkjSS+Xs4Yi11f9P4
vf5KDfI7yegiI4GfwG1QmAuCqHej2wXnpZ777ixUPwsS3R61QVbQbGNXMu20NF11DsBz89OW5uz1
yf/S2OxQoevuZZTkBywX2XIqWlZHxSCMV2pot5a/S+yKjktqPU2V/T7MnXyDqOCDk2CXBAG8pRh4
Yxjt8Cbq9pU2HHiMGkr48qUWOUTPZELMTMSPBB7he0dRiptyPCLdO2HAze8W0TF3lc1++XmTA5I3
io3K83Mh75YwI6RJBBoANheroiOFx4rH6BHl5d3SQkyFmcun1cyqXNF4woraTTD2xQ71BQGYWfYD
qTxuppF9frmjzcq8VDrZYcp0VdXO+u372RPm645NnyZwaZ1Ku9ffiyl/YAGGdSvtnhkJOLA4adGx
x3l1MMf4M2kLUijhyVxbH40Tu8cB3yloW0H3g3hBLzDbv4KO3MPBbUjyq66SUEMnavkIl59l9kQW
+FQX59AW/Xn5k2HhqvvueFroubHLNLfUGtFnabR/q1x9ga3iXwqOdqxLjByWZ5hI8JIUboYTUPlH
5L8husIpGrXTTunRowMtj64BN+6OBAAUU/OCZqXJrwkd1hInNRG/UDUJ2X1IhH/Y6JbmTA9qSC1v
9stLzhgA7aV1FEY0bb9vz2Dm4NfwV8usT9bL8o6iqSS6OKhO6ZIxjgTTOEfFn9oOnQ+Bh3hbIpTX
iJQBLZRsZazFxz4bnrNmeDM4Ui5lTJ6O07VXUJbX26CrqEHFoJ/DvpgoY/hzpjEvTd5TsMwXREGf
Ukdz+n1MKV1y7TU3kvdccL9Ybf4j0ZCyWxF1IyHv6W45vmLqdTkS2P22TZ91hXCKasZ4LXdcTjmM
L542/Vg/9QwETqMxfkWYtu/YmOx7lk7RoTFUuMfJ8KsU6QXUCnMFlTgNLlWVDicPJk7ya9EN1L3u
Sust7XVyxP17tzcc7azDkukpdq9NbtRPFlfKWnOI0lia5kaKdlyyUUaZc+o45NC5ge0RqLl1+5/D
TtV/zxLXLMYnJpu6qmu6QET9r0GefaRXLKWB2FCNoIIM+nbDkF31SKnkXFkGGyvMf3M0006TXbw6
ivYDio22royeOsthwPg/vx7t3zN5eT3c1CSKqo7jWq74t2xz2lGjVopWbCJKp5XkGZuI1tvk3rQg
ktuBBdCLzCrFR5eXoMDt8fvMyPKDsFWNT8i7PiPNtvaMhLSDVlWztjMKDxljw2Ek9KMqRYFlKWLj
zz8dp4Ps3pvDA2CYv7MEYlsSqof/JfXctngb/3te6vxraXxGmjBMYauG+Ne3mXmAUokW85kcm+PQ
WbNFiogjasIhJAYp0BIvGUtGYEOjeI5ORADtuOGeuBrg4G7jd4r7a4zhqyz9h27k3A8ouCIB0tIR
gecEPKOXPWZFAt6UUhwnPmIkIy9eAxODRGmCqqcnJvFm1lTIrB/Ko0f+K9wCVFEGA1MRzCI4uGyX
3mBjQz8Yp5A4ysnUr4K3fWU5RbtCEgc0Z57s0AH+u5SpadXAFVOQu+YSdI2P+Iax2QaQMvybuYto
h0z1Z2O31hML5GgBNzQLGGrSIT2ZdrnHYCtPzWR8qIj7V2UUU0AmDEus4beaRgW/XE5qADDzZeZa
0O1kr6e7KDJ8GRiKWpbRuthq3B8QZc3yuFyU/+dr+L/BHyBO6RgUefOP/+Drr6IEXgNA8t++/Md+
89j8x/w//usZ//r8f1yety///oR/eT7f8f//RO9X++v/cXceyY1kW5reyrMct2e7FoM3gSBBEiRB
EgiBiRtDwLXWvofaT89rY/0dZ77KCOaryK5pZ5qFUYAQLu495z+/+Ombbd7iy/rUfa+n5+9Nl7bL
c/Pe5JH/r7/8x/flWY5T+f2fv30tOrpcni2Iivy3P3518+2fv7ncUP/7x6f/43cPrxl/dvWf/6cu
ptf6/V98f23af/6m2L8Dn9gsExp0B249k9Vk+L78yvkdENfzKMLwIdW5wrmx86Juw3/+Zuu/G57m
8EvddizH1fTf/tEU3fIrTX7F2NbCio7FxzN/+9d7++m0/Hma/pF32QGLl7bhiX9ezCwSz01Lt1nP
bFei5t13gd52bya2bRIF0VQz3SFNWYO4fo3e8qNScNnTmHnMK6ut4bRPekRz1ecTHnbsKkWJ0AjX
I+QZpJWP1kTbk5nJxhXPAGTfap3u0awfSpg6DPjH15ggZ6DjchuYaMerqV7RQI9XtHZkfLnq1WwH
D6igVlX3Haz5aWqSC/q5PdGv2Cl42b1i8GcAqges+V24b/UKpsrRQyO4wg1jWkVjfwOuckbmd5up
5kcMLm50co4izWAOTabVYpLjxjNrYvi5VQly8oP8rCXFWcMGbiPPFk1fjaa+/+GK+OOo/3iUXVmr
/lzL5Chj2OmoJtHPtqVD1v15LTMVBU1NV+jwAOMbZ6CazIP81XMzmBSKcRoLfe9gSZ+E09UEHKsT
nraKSY1hfuIewM8CHEfjV8fwBN9UEBTibVz4M5qkuSPhpni2nlUss8kjTHA/wXDGUfe1BdM17sG8
oBwY+A46mva9NXlJZkIHeVSCToOemxTjFHOACF6d53/NvHDLKDpfYUM0rb0+exxxP5/ta9yTNz16
SzRy+67MXkOFKlGBnRS7yBmT7BUgfqCu/+4o2mlO9aMeSoYOnhtTW8AtdYmqwhAMOWm/84Wr7qg5
iTgoBWbMz0I+38z7UpiDrIhwu5GX0Qef3JTmmymft3aQcsr6xrhCuKny6W1oer8+VZr6c07327ky
HIx7NHZ4rv132zuHTY/miL0gKPUTacavcpgQ6uxLH988xz0NIZ1doZ1TEGnmUtlV1cw0NMV0r5bj
UR6N+anCLCrJVx4exZ4qsYL6ORpgFKYOZQ3Je5amflec5NV23K2mmK9BziHvpTMaSW8Rb1a4cs5T
g/+QUZgnZoPEbuOXF1X5l1HBOg3eYVYWr5rFQA4f0ReMMF8dwMq15mSvreHcqLXzObW5hryKo4do
RmHoiVXfSOoGsq4GhRGBTRxAFh4Ctc2bIeeQQhcgx1DXT03YrgqnP0AqOegun3T5zRwVT1beHGZD
35MKE6K6EYAHS7TBxq8a2WkOQREGDbUhtvXkDBTaAdhQJNHbympIH4zzlUJs9qob7IM+TTdQWHdu
4sB+octEPlKs1ZhkAx8HajuAUh9WJ8y7+hU1pAjBieGFkbzOLf2LM8gCFOsz088EMo/nJ7sZ6ZJl
IiZJyuRznSYPv748dFl5393Kpg1T0XEtNC8szlK2fH2lewpYXrX/ldeRkTJdNNYYa+Eu76VSl6Jt
KVUyf2x8dj2frCSHzEkjxMPBmXHOrPKL6dO1Y/Z8lFUt9lgmI4d37xX5rVrpH3OPNRKC9rQmgwNi
x9GplK1RWwDCIVa83sQSVxINmGXc2/wdxmCY35FVP2eka85UpJvafayrjgFmyEJuwcwgljiDVsC7
LJX0azp/RJJ9ZKp8iXv/2EXOSUPnNJgQv8IOp5r2k94GJ79ygTihlW4jPLohtp4S60Bd3zPvm1EO
jCUGjkaCRBTiqRcgVrWCYaMB06yyEBWK0dPr5L7yUJcI2rpAv9esc11gFRD7XBGu+0pKIeZOISU+
rgIwpmwmSl2GqWY7XRO3Qp27C3EUSAC3V4rnHuuOJXpmpi1fmLnKyoSlKZO+5MYY7WHXuNlHwC76
qpjPUtsjSgeru6awQSJrpmcd3RuD//nWr4rnFiyFEOL282C5564IcJwpHrshP1gcG26R70buHnPc
YPWxODYDOwsLRgPBVUERSX4tHqkcHxfWn2kwhOLBjQJVa+YKh1YyY1vkHEfMW0F0D8v+CH/ujDs+
ni0jOlHadjsmZ5Rkz9Iz14i31x0RmqDLxdp1I3ByM7jYPefWgwS7yj14xUqLK4vM87jKZIdCkHbQ
UzT8rKHoMTHrTIcv1uQ0ZLZCvgBW383EYNrMXFeJGlymHPS+M061fJouYU/3WEbc+iN6HhQigXNt
lybGN/5z1iTniOQIbFb8tao680rR+NyMMT4h2Lj3Gg4tMzMA8WTfEe8Ct/+5BzxT/JfGRs8XZ+pF
PoASwTk24Vqs2gBDeyhxgxmXW2bs4NtNcKnKmQjutnthyIc7f4rLsmkWVw3hcWmk69vJooxHlwIz
g35eYTzU9cN9FRQvy7Xf6xwag2k+guWrySjv3FB7XT4dtIPzr+935+fm6m03oLPyNM3Aq15ddosf
bne1UyLpQ7S14XBb5xEiJxdFjXuYZ9ZEm5gP12A/o09fIzfGPYo4u2WTLdjDAm7U0q9Xtq6dUjb8
IlH3yy+1iF23jVmc7eLUkslDB7RHffMqj+xyjV1gyl6VlJdAR66vdBONyEAJ36WvZWuemJifosE7
GLVzKCxEHtjTHWLNZe1MWBw7hbVd3kAxaadeV/dGyIYEp4FbLXcKYvWUq3moUHHwSm1/SqqWWgrJ
+0rJ3Vuyvvi7aV3CLERcMO5yo2csEN04es7TelCFYWveDANSC70XL1eeROMf8oElErDbRjWBabLp
K0a5mWxsEChjbMncodghEOP065Pk/buT5CAZMqW+djTd/HlNnnKl4ZPU+jq2e3er+GRjGdpDq+WH
3slfG6d4LXX2lRav6hYp2loz2X/oz7MGO1POH9u4kb5KJSaP1+YSFx1iP7DaIjgHWeMqGtwvoGub
GefflaVSWOX8QQCZFxMbpogfYc0/e37HL9mGbYKYsAbmHCh+8rmoMIbmXEmBx0SADdiCTIKFfqKR
S9DsfEhVcnSLiL8q7OGUeNapk2qp1cxD64uPCM5q0/VUtfeRXe9omCk5pIbs6E37YaNTIIQDBQLj
gxMUyH2Obi0f4pNL9aJZ7Op432zyBHSgTKnRpmbAu1vBGCPFJsca1lXBxuMrnN086s84rsDPDvp7
fH5QQk0ubm5q8nmAdkMLcSfnD8rgQQo0p5iZoHXlCkn7qaa2HQvKN2SqxabV+33qWqc6QHH5VPVc
gL8+66bz163YslyPe5RwV9OlPf/5tHMAg4EwPKyFzeIwt8VZrbIzblQHMysONC6nOoTa0ysFe0C2
L3tla5cny5wB0/O930FHCkv8ApA/xpjjsNaMNUFRVdWe/OgGefOl1LNy6zBa0rr2hZUOq64smNC2
TdsgvC3U9jWu8r1ipwfqetZt7xm2wMwKWNheA2eEpa7iHbhFfMnr4IKWg71XghSJ5UxMZlouTt9a
iItu5K0con0S13U2bTh4bCBKTOgLTvsGREKvK6A14ubgQ+RTXR+rpWU118sPCbHbOvaXipM+tYEJ
Cax5NFq6IfOmUGIV5ofL/IrzSyZntklz8AwVNKEzYVpUU3fWrWIfIZ9e9jnT4yiUAyY8PT7WttUS
OmIhNKD5x0OToqCliVi7HcaybHKjWV9jEXBSWuawykfY0bsQVp1ZYyQMjE+IeKcy02K4itE/Hwz/
EXel5+M+9zv7dsJvYVWRiTYgTFpjZczoSDmFHfmCQkPGFzuuIgyNbTwYeVd+Tw1i5OhBy/GrQlpg
rwYI5Uh+xhK53LpIstZNjY8IXLu1YkCHMdlqKV1LNouQZ4NqRNMp1OwQqfXsHx2N/axA6Gfg07Fd
qhHgpJ3VO/tkojRhwIe/XFq8KEzA1BnwMtIJbaOh5UqqZG8ada45rj23zM/2yM7qIgpYtSS0+FZy
gb7CzC3R+nXcHPvAuY274B726A6QcJ/B1CHM5a5wMcr2kzNuSpcWcAdQWrutk/CjJu95DJpPmW3d
dHF+3U7RV6WF4ESUz8qLaJzgfsMIjc+Y0iOOoXhZOu1ZNIrTRKFoO9fTxZsQICgJdN7MpiKYtsSy
f078+WYww0ekIRc7gvgErootTPxM9YZ/mbTyYuaOgwYcNpTsO4NYHOpE3hJq9OPYfLFjuMUIf4dN
XPNJdHNwVmzgnG0sqwf7nGbZubadI+KsndQEPueXCANqFIUcym9E9BxsjppipvsUyKzikMYdsmKv
u5DVc8GTVcWI61PcZh9D3z0u1wPWgVeWpON1sMicYD50bnYepBqIHEohOTXGkH2okCKQXZugKsas
vW2JI01xNNxGcCzN4Iyt8iViLLnuMut56OKPbc1nHuRkM9FapZP2SQqh5XqTgn2Mi5dRpOPyMKn4
IKAQMGWRq1nswyQ6p417ZO89olo6jtZVp+fPkRnvECltkS5TQfqc1roKnwGj1mPEUCZ3OJqzlN5t
+cFR8ZgaIKWvVPtL32gXw292QcwfVhlVr6wuTsvjpWoPTXxnpxk9qXxoD1pkRGBug84yb68UI/mA
mOZY+JCOaRSWJWJ2oHA2aX4e5QOO2MpPDirFmk1tNLqXyEEKEHjkAgQebLgp2lsapflSgiZR8tKC
SXFevWMfpWdUl5Tk+KWRjWhh9PC1bJoPWl8clEIFA3I+FsFdlDef5OWQ6BwGx9iOLvbyFNvHAKYM
wgyS9BRuFHyeLgNPHXRkEhcYImw9Z9zFKORLgFJwAj6fGzA+HFXlEFvDo13KNy0/xl+Rdja4uJNy
rMmKwbe+XJWZ765QObKBKy+CAVU0CxVOAiC4p+XjE8e8hgVDhWRkd3FCLkYnHmZcZiO78bqSs1vP
4UUQoUSlP4PBhfs/Q9HpmcRtlnONTgu3k0ZYB+aUn8uoOHR1dbCmWwwBDyidtilEZsfLD00P7IR/
gFyxclkqNSPKKL0oJTcj6N7OSdHaNyWvxHNwFSeoyDUnPUnrR2AYXv+5ine/lWwYLDskNxmHEPOq
sWSsmTAt2ei9crHs6TGVt6obbP5B33xDDi7vDlJYj1OOs2P2xslp9e23Uey9Oh/3GFj7D/bMaS8U
anYi+TCdIhWtpeKbVQ6SW6tfC8e4HxpV30Z4QyrBjqzsjWfW+V2LR4BdSq/BKfVlkZaLo7C3AH0Q
PDgxsnZEWnIeOjzTSPMl9JrD20XeUa7JiT1CrphGXOKtGZYnybhecta/WEMZL+3PcpJ1jCthewVX
v64Z9H8H7ngWVSLuo0wX7HdwJ67htT+rrS4iPfZwlRlC1ROXjIFhMa4NDzKGbN0TjYQ6JOcsw4Gf
qfc1ilN3s9yUXQFlzu8+1AFRa57VRttywJ6NJhGfNmKGuUxRp7DJV9cT9KO/+QCG8xf4wWKy5eBh
ayIs1N7jtaoxBDTnRJhKK7hsRilyTNfU3jpTcKJv9ejc6Ox9C37bm8O929sPga4+up3+tpcOQyYB
hHdlQ22A3/F+OebFxwgIejV3zi28hh2zINrzHrvmMbnAfdkbAykgmbqq5eqSE5mRzVj4UCHwJtuN
nnmWG+3XJwxa2L/5wLqnYm3loTrz1HdjoMIgjDQIbV5Ztokk/taHpFXLrmpx0zmyLCzQQh36x563
3UzmDn3TOe6ii+zCcgtK8QURCUPz7aC/QDdjb6EAQHFxkAOFJ9MtJPCbmiw6qodDFQQYv9trQVuY
31+hPdGhbgfatei18ulWdqwFLJYNydpaVXfvBexL8GmPRszW0NeEJsy8jIcy3SrVr4GV7qXqJOaT
Ix7CAfGqZ/KsDyEWPUlgbmDSXWOZXG4n1z8iGzVQNFieBQJb0PzrJCXGrfVoTzGysoTNTorLouSL
+Av8c6pVsv4W9D1Fo9bH+nn5peKCk5Q5FR/3ILqovRwN+ViOeJeNdYoImBausnpu9ZHFoS5wegvI
tZal0IxIKKjxUIJIj9irIbPVMp7HQGqJumRWvqSJyRUU30bQ0eS2XzbuoOPlmnRceyRAdSgmXdQJ
GzieLpCGvcmwBlpquozqHpp9w4gvJ8lCiS4NIB5aY9g8TuqCUeKnXc3ONf46tHTsvUBUJHAaYG1F
wCWAWv3FGaGFmyz/ncamrjCVt5TwNmqDGzxVuMwbnBZJT7uTm0X2UCkvyCINp/JeZyUiEP6+yL7I
HS91ugXlGgkJGjUWoKXgyQI2HXlviB+TjYBQMbDGCjFl8mR3ZEqAg+O0W6fQbapdKlsFEm3+WE51
4eTryCaJLcvNu2q2LrH9RMDnBJDJs3o61yqVjw5ItAB1tqRXwAv7nJm4CptsSVJQ44z0RIO6A7sf
NnMlLyDlgewVKnGRhMGsBz/86gtkZPfBNWQ/Ak6V41LNL4Wq91xa5Z3ZGXAzgys3Ve6mqDj5DW+z
QGjERf9AZIXcC41v7+TqDXtexteHU9bv/nweLTP3tl1/xvZ5F+CkuJwTY+Z64rbBK/k76WB6h7dV
2R+tcQ8l6GhwX75V0pw+h5KPq+QTS+wsYNUCkfVViZl+epDzK1VsyHozESaWV/ajYWC/2NkDUS/o
gbG1G9b2YN2UtnLbBKxPsqe0dHxdCkkcL6B0Ds+gX4dUkX6M4yfbU0hy3dWya7kOm5LrFuZV6hkP
aQogpRojNsAOYlKHGgsHnRC75W7KmdsW1bUacB9OcsiXakpREVca7jcpW+WllZgjGMmh6pIqBOcZ
yThnnKQylibrB/oXy6SsFKXNA5uwP9j0T0HOR5/q5lOu4pMtm2jGArVUV0ulgck2+U56BVIB56x/
Q5qX5dge6/mKBZ/DN2FtUyXhdSb9nTQhMXu9WbUPZP5tMKf90jtfPDB8N8BSm+I75zz70hY9ARHx
F9hvCjqYULzKMRqmYUfXc5ZavS0o8QrW0KgKH6H63qdUKYERXRIWrHzKv+RlRuw1bFL8furIirgZ
/Wi3zNCk9jK5IIo7xNhQsKTA0jL9s9mFN8suU2o1IsAQs4UC5ld2UNzi1WGEvRzKDt+VrdX218un
hR7Npiv3qTG8QCL9bvo1twefVZ2bFy9/riKKn6XxyrX0cSZN76qGOJe3FqWEgyf3cjcoJfGtdCfS
2iynEh07PVms3vWTf5CFDlX2bjTdNZ6jl1/vX7oqFcW70Z9NQoensqQ6xMvIhv4DgDhbukniIuMk
VZ/3cJMgApK/p+jqySR9qEQovlJS/K2S+liNT7MGJmjNzGqCwSWvr0HKGMogUNCjwla30Ic3ghz5
kLh89TXuVLzvYMCtuhFljDGPRwGAUjuG9R8nuDABNAaBYq8okDcLzjNrcEwpKg/G6F773cOsTvex
x4hIGwYE8zYAzgI85uA7gsJWVvtkVYwNS/JpwDKofJiJaaBKy6RK5l2RzsciGwo7jajamAbr0Kgb
pwSpgI902Ruy+mouQdgikDMrBoxwSXMqelMowNWL6oYvGJyEW70pbqzRgeqsFesEwK5yH5yWCyeJ
wPrB0+YY7USqXoJSg+O9ahU8Qw2ju6Qo9DoSxu1hom2vP009AJ9lY7zi4C8LWMzbH1r2L4bVpkou
jFOCHivmScZ3k9+/KMYHmYouM1XNwpRN675RSfOpbF52gQhdF9s0yyE+TdAy0koFf3YfCr8BlcGe
Ep+9Wy8nlKpB9r0tqviEu5rePqfJeCcHyWnbrZXZB+F9WXVI0Z7BeARhbC3o7M6ND99hPcbY/po9
MFKIOSy9BHOdwNoJLNwyc520DM68s2CJymicIiw6o+4+mPJTUPifK/exAZNAJixQnlZu9FChPCId
Gnui4Z7AymMBgWo72Ar81GPFibT04hXvkOvGIaGaM65ATC8IpWyq4kq+H0b3wc0Z1gzMXFP8mBaE
r08eSutjkcEst7j2QHKIsMytg2fUL6Fqb6qeA97E6T4hb3KZKyqCLvoRV02qcm5gFJ2CAMEruDvo
lADhBvRjmX8uUPLYH1E8sUraHGt0MKugSL8zAYEvlrNuALISxMgFIrBzRBDe1JvXY8aiw2Un/B6Y
b4zW5b6ITeuGuIm/YSdZ/64sdenUPLmlmaS/K0vJ9o7wH5sgg2dshWF60GZKEHhh9AGawoy9+up0
yjo3CTqrL7aX7cejECJqx9zZgjXaCxjoH2so8qu0Q9SJ1EbvKQAp0xa4Q0rQpd6Rn+BfcBMp00Op
soqZandnp91NlTs7u8r2snEvJV7rxeiKaFUimHG7NIk2ba49yo6kJOg+nOox1RmnBK51lF1y6XNx
M+caqRBfZcbN0sgsO1FsOLewL4howRnT40V/vTCagsm/Wxcd+C+mY0L0oiN7N2aP8HBDkMhu2Orm
yYJdWsLy6ArWEJmuYBTxycs+u5bNWhXTtoAt2zKstvUcJXO/WcYoMiQtg/ZKlRM96S8ELLz0AY7Y
NXMNbM9Yjwj0WG5VRRgHAtqLS9uynAlSLyMXro05Tb4JBB91UB6aUQLY/H5XaRNzgEQ/MbzXyTjF
3tEMp3UvY3K34br89REx/rJTmLgjGhB6kNi4UEbkkvtxpxgIonKUXlv7/kQomnVNyixViF7su4Lq
gWkADD7l6CcT42ZMWUtnfHqDRgVlQv6KEN3cSxXFsghpDJK7h6oZhdQOUv1RnSImwW4JBZ4ZLopP
eAEP1GvLoG4ILDzhzZe67R9wbiTZUJqkMKWOR8XhQx6chV+ij1AvGMT8zcWwDGh+uhhMy1HhSMGS
ceHKvB/gdLX81GCzQddAnURlZTvTczNm14LWzYNBj2JqJ5XweJuEjfoJz6ydQQSoi2PgglkuAJw0
B1LM1Fn86AfzanS2eVXfh0Vy8bL0b1pT7S9YgrxpThMHEYsSdbnCfzhfkVpbWjF55BMM8RdNqY5w
HgB2ik3awTzNaXZ6h9GL5R2abrzGouc5Caj1rJCYkdkOryQ08deXkOb9hWjEe9Jdfs4QynOADn++
huKOYthFLbSO+uzsJaS3y/xfEHWXOL2epNilQRPaAuYjF8KgwQEFpx7t4NELnvuy/VRE8BcEZi0m
+0hO5iGKMF8dzL0gIgJ2zjoOO+5+dlnxMM0n8UBJsQgjreutC06ji9aHmyCf1yQz3KjjMij35SqV
P59ceH32l6W5WrqThQ7RK/otSOzGx/VNeqIWLMETwFFWTPmBSzwdJJSWJb3hIlnaMhsGRFpQeUem
f2xbgEXNbe49xXnIBqCsMQH3zPAc7DA1rdkXBe9IYywgzJoSiKtKPpL0UcuyGkXdDcxh0Jz5DXJd
2pMul/XRaHRyzSlslnmKdFdNcRVoCHKkNSQy4jyTaxpy5656QaUVsj0cV31dCAep0h7mAiNOLuZg
BgWQMUttxU+0Po+5AE6aN3yOmYEndFZM67S7QKF8HexdrIefUD7dlL1PQOG4s5KGstnFcQS1A4fI
lhO1gJc5LaMMwOMpPYSheoOxGGmWdLHTIIJygnRte8cIdKe1aBBJJtksmKoO5a/zUZCWMtFgnCgQ
r7MWbAK1/cUIiotlJfuQ3h7PnsdO6dctfJHlogll8JAa4YcpbO4Ezk8S6rIG72M1u+T68Ky7Jq6d
tO3SBpgqVPK0eijBqGXcs3Quk5F8NyPzDawe0nxNjHoOCT3jQJlrnDou5sAipajxK2YSOI8vPats
gpXv34clKadZUCHwpFpegCny3s+dCpA/C+ahCcekmkj/sm768A/yjEOfH8rEoEK0BIflb8bRpvoX
kI6RpGpqGj5J8Jc17V3ND1Kamiag+FoW7zjGlphFyeflpfsW0EHae5m9WAlgxXBrMSTRCUYjxe2Y
hvl+SpMDkWkSng0nMN/LJKtrX6vAe0JCeR4FvZd1vtIY/8HPrmVwJEMLgZPlXpHBlIBf5Ls8Yr/J
OFRmTKZmr5hB1utRJRqqVZ9Cv1aXJ2q3KYFncuUMzKnIKRPgFsu6iwxO5R1gAniE0Sl7wHLf5tyo
kroiI803PM0Ov3Q1oeChDe95YTuFMdMhv08whAO1bnAmI7mkfU2QFOBqkJ3JXCI+a9Q2ZTvvuCZy
i+G4MJ16CsPli2B6VLTg8xTVZxNsb12OgvjlZ7mKMxNaTwA4pUEPXyAxwSDQvzEecpTlQi8XbIsq
KoHZ4PkVHs4sHMuZ12WfscsXjxH1qkrBmj58BwGm4JQ5geB4cou7RnloWDunFErlRAqTMIyGIj7L
4hSEqA1hay2LlJy1LqexipytUd1jHHvU7GiXzulT70z6VlAQrEuz5YpwgH24qF+0rt+ABxzVoXw7
qgtktCyJKE3hVeLqWnjpmcxeCrr4JWlkxZIhnEJ0YJ9jNkMRjAKHtjVMHlCuoipzycIFvKa6Wxbj
jImm+JBlUvdRiYNIJDdBCiz/wriOSQuTCcG+9Cx+dQksFgzMY6i1jBJJxWlWTpi+cOPllMFrRyAV
+fA6jttE667lo/gO5rLL423VfDQNVjGB4xw3OMN65ld3ZFo8Kh5L49swugI15cbAMhwyCO7vHLtY
kYEEyxrHSbadhXasTdpjRPTOG0y0XHfLeEEAojhWvms9FuUNgqBK5oFcF3JP9Kr/XHv4nqR7eXMY
GB4czB/op+I7mswPLuMZuUUMiEz2qG7KXPtaDnw2IQ+0DOnKaV+bwctCGE6axVQQZ6a05yOl8rlU
HjsUpKRwL/Q6kCAuecqzvOmhdU513QPZWp9NVz1PbLPwhtggrYhttjCfBT1UiffO1K9/Vm6OS/KI
r3x9wzatwFl59/L2U08ueSFPW+lWg2VxtaApMED3Y8ANMFlHqNYLzTqZ4/vWVK7fJobMU2Tekrjp
k1n322jwMWfN6DQoCPFItyDFza5yV414hAGiLleUxjB9plaSwaxMsEim+GNy2WKrq6kx/imUXDIG
FvBL2BF+Z3SAAtVWKI0LVmMb7RORELVzK+CYbAgyJpLHqyU1AW3IzH47xMfaD/Gng0YWg3bro4m7
mWzpAmXJxSzjRZeThzM4RsOA5NiBR0xYS7s8C9q4YHFBG59lq82l15+i6zl+SPBZnnGdFR8TTIy4
c5r8xcy6+6mfT1RL25j8Aa1mVNpCMuRJpdKUJ45rXrTFAJa1WvYumVzbONPAih9xKuG9yYHz5RJe
EKQFWuzwNzR0/mrhfo56+cmuXlzzG+jwa14kV0Hv3X2zrMrCnxacKp+JlHe8jZ6RqKwJk36I+y/j
yBO3OLTE3NsYjxxLnpCs9nNZMl+ybQBwrg2cbXmXUU5a0aCSPcA7az0/X7cDS6xgjEjcuHfcp2zh
kcqItuzDb3iHliVPKTt7Q3EkxzLh7ssS86gp7m6pPv9Hmo/76GtdNMWlfa/r+EkG8v+LMkTTqL//
e2nIf/5Hk77m335Uhix/8Yc0RDN+Nz1H11VKdcN2+P+/pCG6+bulG7ruWSgyPEzmkW38Sxpi/26Z
bLQe4z8DTYmwnv4lDeEJVUQhZKvQjmhITv4n0hD9fS9BXaPaquaZiMvQLRjvOnS26dCLrKbehtjO
PYWme+9NZrJ3awhUDJa3ntU9c5V+S+3EufNJRsW+TVevWtdcDWE074d8cNksUmdvqRlgWVKxqNY2
NFEEh/Qc1tUPB/fw1i7+qLLQ3kMKVFyezRFAGYNXB6v7z82PZyNliUaTWW5rUFSVmKVMdnQXmuoH
raqReuKsgMnGxoGptxkw3rxyPAKdMOeGOmCZOwdXsl+/JTlPP6EcJmRE1fY03TMNshOdd5XgOJdk
ifTggfT15hoDW3OluTeVqB3n/HGy4x6HEOcGf5ZVlAX9SbFr7UGb3A9d416PMTTT6Ro8tfuMf8pd
iYfxtkeXcZWG6V2T2USqTdTjfW28/s37fk+tMzWHNyzYDP/pSCHeHcpMSbq5RFjnjDqwap0/dhPV
gjpG1WdzyEAQU6g9KB9tiul1gA3Zk2YSzYSS7toeZoZ5bhav+rRjCMXW0+mX3ibOC1dvkuLmu4Hh
xxQN092v3zaqz78ccDQbDlcud4fLgP89XzfuyOfJUt0GIEqJ6SQJef/nP0FutjdTbzPp/dfPMXag
sZV/CCnx0arIl5Ux+5vQTqP1nw9UxgY3HtsCCjUqY5NKqhaL9nhXlsH09tXys+XbtozR7YcFOWfy
kOUXHa7kCIHJtzeiQ1nU9aPW3C5pyZ7ELy8/NlJ12AZ98WXs1c+tr874mwXqUzsQT+qY2VOj4M6Z
Gn1r7Twsco2aJEYwZe+KaFDvCfEFaXxzgauDVq1RJV+7YaV9muag3Xj6qD0Q4hTdRiOItev1n7Ro
1veJ2+rXwxgTmZr3fQgx/F/fqxqWBMTOwccid8ByFIS30eytsdG0N01AwOpmbKEKqYlzO8LB2Tcx
V4jZJrjTukW1X34GtWiN0QBsPy1Er20j2l6+YrHr98Xoi8CRN6fmlH+5a3q3Y2vj+e9hI80N3tyN
0kOgsAXOs3X99i1DpRjJEKwDdrO3nxKUkV+ZqfuxanrGFBlWbFrmAGLHYxzdLf9YimJuax+0aG5C
/c5MTO2Hf3oL5TTNRlPVBFy1uAYpSvbRiMi8pPGszyrNT6gpn9p8HnZG2xdXy481TP2RNVUfJxjB
u9j4HreJiiVsm3+YUYNdoVqhFVPt/INS+SmebDiuzvKtp0Ow15q+vqktG8fS2tinOCZsat2rrsUI
6iVgfb8vGwh5Wd2+LD8iMjxe+UnV3S3fakMNB9uhc2iyHobwPD77cCuf8c0GJXUr9+btZ1lmYWRM
fp48IpR/YsDxq2H2p83yB3WKv1lB2tcNDcWpNtNuT1vfPo/VbBJDObx916ZGe2tM/sfaVSmwkmAu
0KuXxV2JAdimBhGwA17Y6rr2gLOGeY8xHAaipvXgmzgcZF0XbpdvA7VlzZVfKApPHtYV6RZVhNI8
EILWhAw+wAUMaSBfBoNyje4o2MWpQp63Fukz3JRBWgK809YUrSMJUmV/h7txf4d2kINTtw2ZNTW3
Xhgqtz3UgNvaqsLbNDq3WBHdqX2UgxVowaPeYS6I8QBwfYAX/NqvaryPi/KqwZBl37QJ8pmyTe7m
wcMMHigD62jrObO8fYAy6Ulz67U2IOCJPYVc+EgJcNcb/NvSxG66jJn+jNqHQYucByPBGTaoe/XG
zYqvrdvG132cw3wN4uBk5SFAQajSg9ute6fscjSVd5llYe5i07TZZpff4WnqFavlSw1TEA5UmF1h
Gq7fZ336bCoqLJ2yeMiKrsLtPUmuK9Iyr3L6tc3U0f1Cz5xu+rHfDpZ2UtBhxR000Ak0uLfTYJ26
SrP3KVX3NTom+nxugQS/64eaHR/NoeHjtgg+3wauc1f6/SN0Bmcfo12LmXgc2oyOWzXA6gPfs148
Gu9HZhM4Ipn5AwTAcQu6HiE3cIf7CRej0vEpgwPjuRxc7XnUye3GYW6jqUYEg1zrwXXMfWJBp+Ze
+5A4Sc4a0D8ESpAdYlbUTTPeJvOh0QkkGOBPx0OCuDOGAjqTWOGHHkGaGpa5SQA3riG6tC3bbRjr
uzAqIyL8wp4s9H7vKozIogEW3KyVILRa9tWIzO/EIaq3RoQpAyLXxWKdwYm5zSCqXMW+XSI21TtG
hf5GbU3jxu+RwamWg8Alwr/Fm8evXlZph2ooP3uF3ex0jDDRgBCZHnbRsAsCvCxX/egMdxZxX3kY
R9NmipCzF4qdPzlRfzWZmXlU5R9uAlJ1uTN0j4VQ8zr/ox+amwbD0GPNioQb84S2T30c8nj6oE7J
x0pxoq0xETwBKMflkaAtT3qMtBu7uS/7rLl3ExJ485j4JcXUv1QT1JrSrb2dn3pin9h/MZWhe2BU
ceDWiI7LP+T0EhoA4c2f9sqV45fR/RIM5Ij72P8l6jyW41a2JfpFFQFvpu3QnmySEiVNEDJH8Ci4
QgH4+rfQehF3wsEZHElsdGFX7sxcLQK93vSW89nO0/KRB96ZFqi9a/b6nZ3jrUwUbOJpJnnkqvYS
L+R7qgwztZjFm8D4xA1rfng6EkHFZrsO6d8XhEZ4v2uEhYHPO6UbTSoYhQVWKwpm7nSUpjsJB/VW
5V659wknkbYYsaUC37mZ2oConP5a6Gzbx30pb7JeAaSd/h13/razjeJq1vH3zrOdg+EE5mXMAL9U
C5rnWmGB5aodxviceiO0eL1Id7vM3DFL7tEbNlc3nU+71uvIrsbuhYh0vytdqbeqN9J7v/6YG3CL
dkMYTjjzyyx9WlLok6ULTJxaX4+H3Hb6nQwN0pt+OR9jDwpS6aTpx4ytKmavLSbls31b6AMH4C72
8ZDmPLLZBnUR+B7/ppFGG8yGEjt7083XUg6/S9f6npbgd2evRmYDD7uP45GKYq7OtJG92jgDKPRr
3JMsymYnSHi8Ba76xe11YZKx58tM3UeTXZlbO8zp70ZTere893/qns5QK29xhtCKsdWD6o8Vm9md
UYFJSH31OqC7sfwHvCkkf4q9+gu4516BrnyNJ5Xwbm+IeeqY5rVRm28xw4Qaij9Fama3McAt68wz
CWIm5gsxAzqwhX+BavVwzaGmOVfU23ycnatcAgzcSOrxdGUlkKls/pb6PtfnIF3lfUUFymEuGc0h
cky8Xsx5vhQa8/syodlVxpScK47gxVvxu222gNsZSSewi0cEGn6HWVId0u7TSZd7m+twZ9qed+C6
haLxm0I9NM5kcnapMyQXU3bXtLb4ZjUdq7aQ7kbDqI8sumKgldSDDJiNrgNfiBryRprzmAE9aLYp
FcJEwVxK2TBjibb+0jo9qnw8b1Q7AYOPqYaADb4VlDjsY9fDhu9nj3ImFZT2HBXEGqhr6kPwLP2L
NtLurMsxOfhT+VHYc3BW6YoONhOHbnOblcgU/03AbURT76uLSs3PGt8/WxH1ljXMFY1j3rmc1Jd0
Klm2B0l8SF2PxbQPWXAj28bZqVowF1FEuMfnQi4tVPa+Ndt+H7e/NCxwMTY/5gT2gZ0DGVAzO7C0
kjMmMoWsmPv1RxiH5zkl/JKavbW1/OVvIsbi0gmnuDRyDfAXY4hnOrR5i8d4DX2PJiifZuC+ecP0
x3c2DWjYk6xpRmVsB4CMO3P9EsAJsfY83q7ZNBTesDvp5/a316GhJ14Ww0vZlQwMm9Zgy1Svk6Qa
L0Rh/HOFbWqLVnJZr7VdUSGcVA3Pn8Q1S+/aorFrUDoKD2OKg2sHXojmquL4HCuGdbbIHPx0pWtc
USHBz+s4O6cW+M+14QlPLAW8rQheEuqo47r4OaXpryCqSAW9NLpXkR/a7aahRvLc0FJKTXYSEGxx
x+uIrH20M/Uxd+3MCzZGDhy7I/txCqk9uwC9XmEeW89K0yv0vpWclc9qUJ940IaGR/BKQlW3//0w
czlRx5UTVZ2Nk5uMDQgbdpHpgL5sxWZzcAePPsGRL1AR2gvwQGAiTcfOWwj9s5+1d01Jf9CMsxKI
8epAaACcWYtH1+Pf9/Vb/WQMWpYXaQ2mE2zqRyzZi+kkxV0JccT0O3mnjcjYo6UiRvu2TUzA+ZHF
wbH1AbU06/mrFaRXO6XV7xBW8+3ZQpUVN7fh1mbAhjhkxVBuAUrw7rZfBIMi1LfkoyvcXUszz1fa
KX730nSjIKnrHTl6tvZO/60JRbvPobYxzUE4dxr+KVxOvSrdSGHo3ViZ/fuajZ+oKnxIR10Ciwc/
G/o+UqL73nTwmjkzzFJ1dzMV1anJ88/n66hSo32bWmp3hqm1z7bt0rGX0SffYl1c+tyLup6XSlbl
u6laviQofa/K+XQse/jy/98xx/Mfcb+yKrRHon0cs3vZh9W+X+rb3C39vqzr8zL41rmqvlvaTaLU
dn7aiXsJMzWck5zmPz9Mcq4dLaMPfcNkwpIfaq6yCPttewEYGvPR2wMR8bWKYJ54ZAZb6aMri25n
pnQ4GjgX31qz+TZbSXBBSl9UMzF9OvV1LNp8T4ZMwe3U8sWFgq7/85x++UHBzTm3EhDKroE1tMgO
Q09/ZDsI5+7VKTxUx0lfs4HPYmmqHhzu8FuKUP72A7xRCSiVax8X6ipdZwZ7yegSFnk6EQtP5M0y
N23r0mY0gXIYy9NzRvCH9lNgI4iARgfXOCaM51H+URjxe+tnc1QE7oha0fR4kyjkxdvMRVBMXnpx
A+9vAGznDAJ6xKMd9Bc/0N02sd326C99iJmNNjzMcnbvHbw0EF9FpprtlHDgtk18DfiFvLojpZCp
HKHBgz3eBvNY85F40UCw5+TI4Z07b4Z+U34EFTZNv6s4kAssytzd95ZcVrpleWEY67agb4NbttbN
URkZ7KhwG3ayp/s9aXtKBlzO5KSbUSKg3m3zDgFpZhP+VbhOAzqNSGlXe7fEbTMYsIo7Z1DOh7Gs
zX1pjUhDdgKaMm1+JoVZfyRud6f1sd/SPzddeyOYdk4poqVw7Ncy5NtjtW5zyLEjjqPXneqhlBdl
4V6WrVPvvaoCZ+e75TEbzhxL5lvvhszUZXDQLQXdFq/2hxY+xONay5OkauCaqmqX9brjCYQIJWmM
2jsVK5t/VdY//j36iYUtrhpsisltutuLvktfOjszz21i2rBkQjIjxZe+wuelZPlXdQ5tVOt3kU1U
yHsYAN3S9ecwz96eJ6AshmyXSbK9QArVxjGX9tANHbUDafBVJAbWbeH3F3LXLDRs/0aYEZt5sZ6H
gHD35Rz8kBaUNR3bt7g37JuNoXzEwHYPa00Db6/OjRUOt16xXkWbb9vE3ZQixds3NAYBxT/1VAeP
uCRW5qm/Xdo1b/SbYmWYOjrjuqQ5ZsXkRraQ6mxhMupiLBciL6bT7FGIY2tUIIOc0b5d50Ghlg2G
xuDy/EE4yMUmIBtCWN38lsdBvjNboASVkziHbE2KGVMxXErSFBTwQb5+Cjkdv9zYqc9WUX6UdYIt
QHiL3rpz1e2cbipvBijnm025HY/Fe1YmlHgmZvGu41VJqHR36FbkDAl2SQCB47la7GU/2Zrn0cr9
G7zhA51c2aX2awH7eEo3FVGgdOeJuafCUtTxpp3rr2P7LkwdH4aEm8DiWJDLZMOeJYxjyiiSd6/B
SN/Uy620kuRR9aZ4Nbt+IYtt/VzM4TdrTOOXucDldYv6URX2Q05+fDQTke+x4DXvLSScZiAJ4AtZ
HQO7Tj+GBFyxv1SX50AQ+2HDW4BT5dmuW5c3SHYlRyxw4CRPnYhLSHimAOnl+bJykMXObTi/WiON
dLH9Z4rZFs/h1HzHVnrOZru7Qj5kwqHetBvm8iob73Nu+p9alj7/b1DhsTvGx1TCeGrgie1j4Th0
hqk3TUpyV/sG9MmgmC/d0n50vdeeRDPDT7IHzhhDBefX57eFSmsc+fQqnoxiPPYN/QdGyrpZ45n+
d1T6vvyvh87bgDhk6eSwSW2rD9fHYxe2p1kwSf77ZjbdpaXV4BZ/FKa7eZYfF2vWlwKjISqdyXro
FMyY4CRmnM7OTSDtx9TYW5oFt4MsjZfBTc9WYqGaYdPlJezxfzaHbSgaDhif+cGpOUSq0VshNgzi
c/1TIXXx/nck3WXCeS9Fo88dR83sqlcjoxvNym+esPH41CNESKoeDmqoAWEUSNDhKI3L/GVoDYj2
u9LGp2db6XzJsxLPcopWokAA8HcT3Ex8oGehBzYgBo24oQZypLMEcl+ANf4btIBdPkk0aQqdR/as
l3pO1LXBNZ9lwH9l00ZZPVN3uwzpJSybQ2nm3Q0AYnUxLGBYOoDSlUjr1e++Pt/9Q9Eflox0Eebw
Q92G8YF28v+ejd0j/nKNlrL0jM3CoDIFizLfbdGDl5wYlkAbGnfuptxni/fncOd5qd4KNzG3E3ZH
Fki7wZuGO7g371R1hdomfi8uOszTXaBJfoiyBqeF3kxDDjTETSZi76Eb04KvGmd3dzGOYFh/F50K
X705vMi1YbE1Sab5Od8io6EWaKX5+EUXRMCqAND5P2LhQ8M1BP3xIp6OWP1/w2f9LjO0L/A8wznP
bawCjcMIGCeHRk/zh1+zjnBrakDS3Ijytj8HjXYvRQ9fzFuq8SMkQb+psvGqbYNnk7db5sJMpSrK
3rVrpWNq8Cos4FeRiOQKQIEoCt5474wAwmzmLqDo64nZljv3qXDV1R4q+iZSYhrcWOeX5w83G+YX
O/zk90X6Ssl4R6B1vlrrBfl5S1YL5famCsacX9DIl27kQdPkoelwTPYi8YyLTRPsyaOWoe21f6yD
xI5oLHp3cgvdoSU8CB2QKi8Jc35DiQoFUGJudh6VkITUrHmTzIHzUuRYH6xysc40EcpzbMSv+fqW
V6BjN13tMqQs3pYxz77DpTXviTPq48zeqlnLFjnbg1NiMh8QbYY7/hzuAu8LCYNk7yiNER/P/avh
94dMd7Rmo3zS4tW+hcW4k12dvcmp+trLkXTWem7NKdZha+mOLU87T7WfXOy0/GrmThahyiWktLqU
MFBJ8ATDYyR6+/N/Q5ORpfWusdzfA2MEQ+ysP2FivtvjvayV9aAsMjxMse9vE/phT4mtTHKgXr01
zRihzgkpbZcdSiatjOuFZc22KScZX4scKECb/a5dc8UNOUSISAqk7Jy202DxxeC57NwoSav8T1DS
SAcSMDCn/rrMbc45jRNDDY5xrTSXF7snuCNWCdjzdQWnEDK3Y3XetSKcSXEkdXMufswB7jfJu+7v
MqOMgTyqERGOkH0MlVO7UcD88RIE0tZCRU+zd7vqwdqGWux6z3XPyKp7Vg3yPBg+JTm4PHe66ctL
bnT3ZzylJ257LrKRZkwAw5vGVkWU6Krd8ZBoAq5ZdU6ntoz80a150wNoUOKGGbuJFqsb9gRtTQyJ
D2PoaGB2kuFU87JTxvBOAQ23D5Lacf8muMUc+L+YE2a8KkUlMQ+gJ5dodnL7khwymt/8PHhfPCh4
RokIkpW02vnleVBN89mk8S/+nsGRLNc1MAJCTUFh3jMDtwMb1pd86oyv3QJB09VojGENkVJX4R4f
Wh7FQEow/SU/K9zBdJ8YP5a4Dm4trdxp/bEYbX8NtaLPLnauCsQPkqIz7HqBRgbx41EtrrwvomKw
nOKj5XcBGyUaBRNy51Dei/hQ1q/PWUPNXY2OFWPGVMsx03raFyVJc8sI8jc9vujUIeAinPq/N/B+
FTdNwtVCrXuwgZqDIPsJHWyMak989SkxODVuBg/KKC9xQXakE56KJi5WkVcGv7qsAj+THRK7NUBQ
cO1SMT0SozRbhmtP7tCgCTwmy8zGx+sv2pYjYUlH7YzC8bdmUwzHhd12pgsqvNiqR5nTUII0KBGN
W9Et4xkb5s5okNZKS4E/zZcXe5nEZhRBfvYkWXgqX4pNklXpfVDyxZ4d/KWd86DkJN96mHCkYe8h
hfg7jTc8bQMeM4vEsdXWWWTrVh5zPG5k+N1qZfMY4INMmmDnibcvB9JRBVJvGMpP3twVp1EPX0M1
Lm+tP5GxKoNrP/9UlvoguGNvKPRVpG4MdbDKrDumOJWnTlIbZVMYnTbZNyO0C8I+HsGbdRNkOxOp
kgL1ywRIv2koYmuHpLzowo0W3xf71OK2xXDlRv91UM03PRATvCwxvcgjkqa2ia+O60iYNd2ybyoF
edtjd6i5odPa0L05zhycTMMy+DXTmucF/V6OfrFHO6Rtq/bMm4cMs+so7t/OefhWeKhs8ITlpnHJ
UJX5AP2zDB2izrOxSy3dv2BUxPsXzOkmF0R8g2XKX8ICNbx2k/IwLXUc5WxwcxAUjyA3L5RLT9XQ
fXEX8vl+mBZRtS7AMrPW+380unHo70PLDjHJzXjr5YDPinJBdGtj0LBLRRl/a3CXnJf4dSJ7vJ7M
IKrMJcd42BCM68LsZBAU2xadaT6atjuJdt4h7ZNAZe6/Vqpj8Ztdsfld6Z+GKen79C7NySc1VXjZ
krGE24h6mhUntxy25WiFR8Mbv2uTC1pRx4+BsfjdAS62ywJ8uROw54Y2krYKCD6Mf6waeloX9/AD
QtWTEVfTOWy+4PoFUcUDcfA8nUUF/o6XvHfeRe7+Z9ile15idUplYvNNS/zD1CTI1ASu99xmwx38
0engE0jeUsOPiM4QumnTWp8yrzdPpu3+eXKXkgGgtV/l5zxt/zMm+79Rpg+L9sqzrIO3gUti1CXU
Vkpaw0zlariinX3phy4a5dxQIMeyUDXOa7VEhjneiafC0sFEVS2ZPhsTllV+ofo8GYVxEndn6P+k
Rm2ex3GYidnq5K2GhYVfqzh0uDK3bp0NR4rBIx8t96k6mBSKbhxPcEpTviuzzjh1Fs7W0YG6pWtA
8slURng5MLt04LwoyT5h66U7v23JrHeUMrb+2u55m+etEdjmPiaV0BHvO9jkjnf2QL6JInGKeegD
f3QYzOjmGCbM2/3wpiDc2jmczMWGpTI5TEKiomPRNX6KdqUIELVqUIM3PdI9dTZldaTAmSxuaYRE
oQBKP426FcUmEGb8mAqTZTw2deojSaewZbvV61iNNiRjR/4guRzDyBCP2E+Qyec0vnMr0SSapmWP
GFLcBjou7GbuL/mAGOu11rjqVDsbPny0xFN3ZJ2JbGGg8I3jS80m8Sz07FMtRd0PhBO2fzRH0eNs
Md8kLZeUwn9kwVk7yn/BT0T4OQX+7oK0pIoIhoXRUOnnNPxVy/r7CKvy1mZ4NIyK1z2nEPmEOXux
rPrFtxvrTRewUl0HeuycsRum7J0znVUbxYLjhV5eMOEE3VBBYpuEpE8K3Bu+TX0aXp1OfIYThfqE
UNQpBz93FHF/rmUz3fMuoweiik+NAyiZlmzWgcMqAffO6TmLpAF3jn83j3zyEOIhq+ZfjBCwiK7N
714Hr15ZMQ1OdXjt6lyTw6F/w0eFooHfbVft/9MtTQbPBST3MrrteangZ7gu0GXdgaAHnXZ+ogvn
ajQiofU7f0i7G9Qs9n5vGeeFlerGE3I+96SdbJ9rf5Uy2ScdNvFVm8GoDZmkaNKoqTP+BSvtRJa0
vbZJVAVFd5JGFiOcFJgeJwH1LSdNQ3mjwnahO14B72bgNN9TT0I/Q9PaBbmEAjOAZ0LI69+y+Mar
y78mZfOeZbnwN1aTv9l4wc4UDIrjAip+M5d5+sCySXuKuTzq2Dg870yUkBOeTjRvZwsQodaje6cN
6GsNXOXLUpkHB0YSDnM50us8Pjq/so8d1LUtfHqPOC9TS0kNj56oxiks6FehVRjHzNCKaq4ep4Vd
3BDt+gfOinCjLf9UuXb8DjEimosHNL9PBZ7lDmc8WDuzemhW+UszVMT0Ryu9p5Kjko6H9ekMvdMY
+801niifSh3x5lhVe1WjpII8cx5l3xpAvakGnExswZSV5ZENu5EPIr1qOYUvqUkn28I8HLE9dV6y
4vuYuODXO/XLypMcdt7Q08fnye9E+USt3twVaFIMJ89tmnNRZssuFZ6F/aGMuSL531wkudet20B7
GxOmGJ+dHKsaObyG7V5VzQdpO+clSF373Bch79yYKkYkJHVzHEGJa0O7JcmD8sWOpcU7h3X6rILl
HE45nG+/Q8qIOWaQyDs/e6f+D3FgamByMF8u2KHjjaFk9VJmwBj7hskIH1u+b2TjHru+NV+SAEEu
brpTX47zD4TJq5CfHh0fpzhPXh18ukeAL3Ew6xNFQz90Iucf/cDrwjb/WDITh0Sk1s3k7LwFVnge
45G7RTqLG9ixdhOmSqJYBO7XsCVHB47mQF1CF1XIil9GwWWzTYhi8YvJ2XJiyVF8THtnrI2DHAwE
hqKnUXXADzN4w/RSTdWeVULKqVjjG/GW2+QS6ghjjT6PULOhOQhWYZHnl6VDNee2W9HrsGu6Zt5V
q4+8tdTd0P5u6mPnNoUpUvGSU88p8jcxBP0WGJx3KBojv6bkDM59pv+ORqHflB0eM+K2p0LBjkz8
8HeAw+o9SZeKZodpv0Kx6UIjR7Owckhcfzn7Du2DtjHr39FTkGvjJNshwVtoLhiphCfVvh0zPOvr
eqk3/BF3DYGf3BSn2jRrznRvPjkjKg5xCTKSXV8dLDTAjQ+Gj/dY39L0R8pGJK08saPVp6oeiej4
subvU5ApXPf6w/gIso9mMoOz4as/czyb73XoQ1gtxjcWfeGLcDzWmnlTsb3xxKWwk+nqV+Pdm/AO
moC4NrGcx0vwBA9Poe/uywULvcmW6j4ZBnqA3T4kn3bcdeLF5/3HRG2nuxgq9/cn5zArjVOjJvHK
a/SVrh5gqbostvk69HG4FBut6HEq2BDd57If/tnE9EORqznbnjJ3rS/NjTE26Esml/psVFYEvWm+
uDZdU2XIAyJMv45w4XaHAOHp0CnAVGNXevfnSqcfanFQGUvcwRnOVVy2LzhTsE2pxV6zuX9SHz9L
z2W78iterDWl/P+0cAx7f6dV7F3WHxgZi2Ou5e35cC3/nEvTutSw7GvbSdqeU1bRzvoWbiXZe88X
sOXI2Z88q5J3W49fpikUB6Ds3rlHR6RFmlXBZA+3MZNcLFicg8brBmtH80Ow9VaYWDIW1T1UKBT+
gpVzstzgHPjNvPVBl9CnqLor9UTlRfaIv34/suQQFJxhMM9wr2xZGIqbjCFDBZoYSznpkehKjxmG
KWVlSgI3RJ61/GD33PC4Nf+ps6tjaXbd7il/CJ0P6zOSMKmX7n0Osbh5Ml37dNz2Toflbh5wHLas
FK9Z4yA8CQGPQwbcBbjI9sIItoWlsp1VQvDkFnIa8sy49I75yy4hIE8UEYpY1qcq7XF56B6sonLO
oSjyQxov0MTD4KpbQcIIOtHJqTObiBkexckAYtbWqffZ+cn74qrqYCCpRCUAwYc1+wcZul90Lext
Cin3EA7WnwRhA9hWrTZPPbmz4YozSRsHHfhi69tUJC7anu+VN0oS8BAS87x9DfrJOSFk9MeBw3Rb
Kh2e+6q/Bk6+3FpXfjQIKXCFnAuCzLpOJ/xHliYXRfxoFnO8IohfSg6Ti6bK8RIYrb+laXS59fOa
kKqKR2wHlxqv5KHKFVQZ+2FOwafGufGZmmly9rBvsO4HvUZ9MaUHudUdHGB16GF2wseO5bIa6jeL
QuYtH41gslB0uGhjiMJyciKHp/+CVYG/hXJOjt8zt/Qqj7Rs5d4tiM06IU2buk6+KY+Lkk9px54I
/8H2mghowblGzby5E+YSlv3yBLYECKCHjaX5pEY+ZyZI5T1v340ReJOmPW5BKD1gTHNAr5bk7DiO
IpOFOp/CxYl1SCbMJ2jWsuB1B4tI1foshqpIN6ELR1atA7YX6wa2Z0YWddCRFmb6TzJnQ1bt25Df
s8kffkgnDGe16NrI8ti/L84douerkl5xjRem76qtCzxJ3o63rYvewzuh9W7++s4glQhCfRkXHofy
4qyuOssaVSTq1jrMKZ+hcOzw7hXdV1zexr/rp62ouSLThW8R58e/v1KIyH9sLVip2AICmV4loOo8
8fFYj7zCrlnR7+sjIk22RRzOdk2QyIuR43B4joCui25UqRR9Zum30jTvTw3WNuNxx1qHliZ78eBo
8rTlJUaIvHkQz5323rfnFbB3+Ld6Y6GvZgyTCwjDzvGT5nOKp1dpp+nr3K8GcBaWTHDu+1AzeyTI
n1Ze4snTiMqTMN6eSBLgd09Wq5OzngU8sqEp2OSmRPTFFsp8KK6QORu+fR4UckfIbuYNS7iVWgoo
B4wJkZ3x+pkHdN1iGHaN0f7teJy2olGszpvEOpSyOPJoz1eK4TCc5MVrg5T9MqYE7CWzICV9f5gp
kvvzB3uNYO8KfkEAnmJKNGuAddil2iux+hqiKe4D953BC9rgHL5qKIGW2Y77IsdG9LRJeG4MO7NO
xKtMjHnr4s6LDEF7RrWuVHOe50tiJNOOEnUGrHUc8Hx8GXk58t1oVrsfnkWvSB9TuEB9Y6Q1yxID
G+/ZH2uibqwo7/Wb+LWV1h+3Z1YfAluQkSc7G/Rxe69ymIuBM/50yxFapWG7kHza+BL23Yqlj3ne
susTJla78aeAvH1j8vU3U9D+jvHqHmgkT3cz9de7gON/6xoNfqW2BbJjmuwzAKMFdF+iHXNtcPn1
n8vKNyN7QSRbkg7UsFVHdIr8Xgz2btP6o7VKRjmp8FkWVJ2BRl+0EZ5cs8o2rCGI2KV5fFSpAXpe
4m0OipWo9XiSYRGapm0trBXcSRycraBxVxnfxqfmRMeqOgmzDg95a/+dRPMnQWncB1gu9qkyvWs5
5c5mittmdbwOZzeT7z3RRApq7ekPddtphG8H7Wwe2DtUdO/BKHcIVlksuOg9oNVy9XqJtnkzuWJi
wF8MFK0s+azQCYKxvuPP0zuuTFwxAjUfBmTXU0DBxcPPYUPVOa8RJ/icnTllsSX7w7ey991bE/8x
68S7OR2Hg7X+ULYj4WmH6UeejMFxSGIDPi9sA3tlIj9/iMLHiG0YL8kKRk4l9fkiqfXxaVzMkEY3
jqPDE84RqnFGA/ljPUfh+yIqtSxSSni7dOMYS86Awm8wcPTWyjoM2PWMP9CRDztAIWvS99RlNM/E
Hputc3c9lR4HVY+7DLHBFMn01UO92IaDnV6cTtEbaNqwKuduOFIY30Wy0VgnJoc0sV9FicGyfepc
tJ0AwJK0pmg2XSociJA0ZWv9KAf6bLsA1qnXVEdf8I5JRgB6av7EaPdLtJmLI8dyHiE45Z3RKX9v
pON8oyK9v84TZPIs55LMa/5Lb+PQqFnJ7NlAe8DtrcjC2IWlz3Ue9AIQYKynyK1EBWSPgoxqotJv
adekX1MRHAlbVvOtRlfjdHwtXIbPosY1Oum6iCb08+OC2sBBFNZXEgHIJeFS8ZXw9G003YdKyveS
tsHTk/rFUSyjHMMcxpZ0potEmy+GNjc9KMMvi0+ln1vZ7KiG6SRkD+em6zCEjYF1WBw7OWc/KJeS
pxwdb1O2H0yZZoSXp4hUVtn4tfAyqKXzT/CZFr6z5rLxLSO+q1Zj0+nS7OLOzneHx/MLkm56mIth
80Tdp/FUXBe3KMFmAnxRU65/N27gX0dO9+26l9kD9ftPZ+qHbt1wx5pr4u5XTDcmiV2eD4gcyt0/
791tKOJbO8/Tuezdn00xpvQgON73pV5StMsWl5Ubv9JQSLMzjJKakdL0pDjpzHph2zm/lQvYRwmm
oFe8h2Mn0+9D4v5dhG+/OxiRcBI4f6viSxwuw1UWxFml5b0PbInycVWX8sB6CW9l6aWADFnGPqmx
ZerFZHr+C3pqeQyKs9YDP8655C4Bk40svAm/j5dERmfYJ/p0sz1nJS3RwvsIFnjndCI6eMkHUKSB
Gg9IPf7BAgWGFX3+xfJgwVAhOFYmHBtmOAVHK8fiuHqTnbY8jkwO1soIF2kQ9Z5Aeu+m+pQHNIEV
gN8jFbM97Cb2GbzDpwMbT5q323g+9RQbT5YzUXkL4BtLsB9x95n2zQqrpPbaaXmvplw3LMy731W7
ujdD33kZQiEeNHh+2JUL0gfVPUqT2o8kJY9ctLeJW89fUrfteFSX5bykDQJrED/IdX0pFvh1tiWr
XShK701XKCzcmT4mpolLatmUC8y0e6SxcfcCFzzcasEp8VHd07Smc37K3UudMYnmwwwhfObOE+gv
sZ5WU50YT0/j+jx0F3dh8q5mWlNDbuzDv8vo6PX66n2MjqSggUv7dRxYHiZTvuyIDZhXexrbfZKN
8vQ8+E1/zbzO4VWlWHKmQN6zIFwiWwaUVI4zloOg9HYhv8NN8XxQ+4XsCNvZc+LRL0WZpeRSbsSH
KiHrINl3X/7dvQKOjCJb4APbKqZljYQsqSnnJdTYEPgzci67jnfM6vGFIt2AAouij8TceZugKPXe
oRAKhmUxvz5vwlnRbtBUvvAJyUs1WMfOofAc47FxmBVv4XEhIbEUqzhbqPDFswWR7gRPRE1KoswR
3MtUTPRvclcKA/P2/IFlz6fKkBpnP5bmBEVjyi6YzrDZTPrccjlanPCox7R9wV+QUsIZ/midTLzV
/0fZme3Wrazb+VWCfc+NYl8Ess/F5Ow79bLkG8KNFvu+KZJvk2fJi+UjvZKDjSBAzrqYkGzLS54i
i1XjH+MbFFVCjlZnbWjboyZZC1SHF23pUsVH3gF/rH8IdJJdYkjtlXG8OHl5zz+hG7ZJZsl8B+51
B5exPBVm+9MGif1stb0JsZtiBHd2B1YMVzs3y0sRyno7RHN1yqvaZxMevvx5/NIm1WJAziTXwh+R
VGdwpYX98EIBITJo1oM8hqpMT/MMhazFEKxsCrvXiY2Yw7vZiOBcyFq/4CY/xR0t4wLe0Q73k33u
ssE+T33aH41wF4VUry6etA6H2HqspMLgAMymv4amzI/rRwWV4kdK+OSurwyMMmONnlL01beA3fw+
Tbsa/ZR97TycvMZrrp4Tv09CkwdtRH3E9dVRU4KW0tR9d+uWF5ggxmWR3SBTfU0h7gxARZgK/s9L
SF3cJYWnuHdjCHOrztCkc1X/+XD9HKsE/Fczfpo0StAtTAuPsR42DylhFtqHprvTVVtOcUB4Vfvd
ET+HVI9/KKexLkZFjbhbo2uYTs3JP1DfqrDGJtRXTNKZJ5dzevlzYkuHurjkFf+samQ1ZfXBVtPg
ijYG1zk7Reeeh85kNkuV7HZoeiKsnp2nLNaYNDSbsz6rlrt1VTUeZRYNt9Cbg42qIRHyrGDgZ+Js
oZXyLdOpvskS+oF6RhJ/Z17YJtAq7r3iR3FqJwC8Px0iYzAvyfJCEqclEqjsXZE3ybFY9FmP7clp
WsyosSXNPWa837qGOOEF4c4IDA7BUftZJcjmEaPNjUmIQhTVNU7Yz6yuikUeE05vXgZqVT24JG9s
LrY525EP0k+bJG9e3Qk9Klo6hac4bx9MCzMbpUqEkO5VHohH1Vb645DoW3vCwExXOG3NUFDuZiiT
+/qRtqJAlSlPsr+59NXBWUmnm+UEh3QKuXVRalx+1vhkNfvc08oXg1Xkiat5MLfIWF5bTdPJevJC
udJShW3gbGCZqSw7PY+ubp+4SZfqiHqjcWC6cyTXuIFtxKfMOzCDDuF6R82tUO1byIFvSkaipgMy
uIYhRAu79Gfnhjeme3tYK+1jT4L5Epv9r97jvoqNiuF8oD8Ms4tledC9PddfdO+zOrobo3vNKkBR
APBOwG6HF5WF8UVpij6IxMl5muF5b5dMbJth7KuEE+7MZRU1AbCFVFZte4kjMFp2r9bs5Odck/e1
QDPN0Xf/eNcE/IST47kh7Eiv+ukyvJD0Xx0rEnN+vOh4phf9bMxpPsQ5bv10KJ7zRPTY5ttnQj/R
SY+jelPaJl6C8dCmpf0UMyU7yYQxQJVp3hHf7XgkROw9ZpbR+ROGGwrWy1OtB8xOEru4YvM+iMIw
XmKZPGmulE96SuR61Vi7IBHnMcunTVYAYR21Jti5EQiHNdxEybl6xF3MLbGxw6Zhxqm1z10R5WeV
CxrM6p7iLI36z/V4og9QTw0LvwEio33LKi28RiYXBbuNmxuGPF9Gtgjsuo7ryNhGMNnA/QvxvTpY
caBR3FQefk3EYzhyy/yR+bO2+/NQsz0GPG0WEOhDW30JqwcLHxDoYbM3NwJ4t4fFLNZd+5Fg8G5c
El/UhprQYahZmMhOwKAwr52Jj3cgb9uB9SSJctDTXF4tOUjioRdzaLQLMxD9KmpWeDJfR9flVD4k
V30yFElMzYK5wZsx9dPNlk76kDINPXJg+lllBhNwT01EzZdIV6wTwrSkTWzfVq9t0jL1v3BgqDjO
o6ys8a5KyiP1sCxzCHbbJFDlYSTcyJdx/q31xmY8tHhqhhdiVTip4/E2NxWhyDTcJ0xlLwmmhMtg
VSFrvwecWTQBnZeOQUE95z7ilPo5JIzIUL5u38MsDy9tqxMzwUlg1d0EqiTAjKFo3oKkV3U3Wc3d
LVhe4GJDyEsVs3PwHnIbdTa257ZKd5MVbC27dM/rC7UrYNb1mdDbyJQJ2HD85g4OzuLe8sjTZtvJ
DrtjFE1fJUImDIaYqaoX800s7AUyjJPPHOwjXkqWXStzdmzyPM7WERJoGb5arVGeOfZyRMHwRnP1
cqkuWrPMs30xw66JEJW2XbRs/MLQ3GTSgunU6mKPEVq7dYljg5M1DrUdw6TU3Te7VjmhWPGCKD2C
18XJw5UTaHJiO6Gd2rwZmRjmEWY8DGxe6OpPY8ty401qPnYUKm6saaHNxCZw1KplHt5qmDg58S2+
EWgmb12S9js7nMUTeuI1NLrjmr4kGzpvUobsvpoZknAF8Mf7UvueCYMEnTETBWBVS0CCkSJ6BAI8
R0P12M3RcW6z6RItm1Kn8QUbYz8vreSk2cUbXJ3uhDRZH0mrT5cFbGiS33y2o+ZZo+UN+Cxe06Lp
nBPmB/XcmOqomfNFJ6SCD5F+R1yC+z9rUfSrtOzukXjCL+qHoguiXOgLa/AOQUTkPIvbT7B2Twbz
0fdUuD948Lh3TpwPLeZiv6jEaYhd8Yw+kFP0SeKlJ7unMDWxSHTTPmMDd4tncs08P+ZTnibL5gZR
EUX919gYe4rLT1HdagccQNaO5FF6LK3g2WVd04lbGVNDshUGzHAYRB+QhO6I5y12slV36xKzPEi7
7BmY2R9FBxLXtHvWC0LuO4QRAqZ4WI/0OPFEt4kjrrv/9aeWpkOzTb3WOnTJND1PIzTGyCPE4UAE
xBDwmo0lEc8+fcSKTDSuHMOtbRTmMWDJ87nr5k/HZrFzdO2dt6Lcr9fO3F0EcEEkX0qSJEOAsSn+
wrNb7em1xF9aI+bNznCdY+0oy2G+oOz9opaxPFb2xBY7bYP7NFiF3yvsJiJr4xObyQNvOkDqYKRP
sc3lU4/He2SPqZCgOWw34CLplX3pIyBpCu9MCsbpEg9N81yq8ncS4PHuRqxWuQG0qxhenSlVONoQ
4WBE9tgnODNavWNvuibpHqdlBf7jCsJo/ouaVUyaFJ1sQuGicUfuX3rfZju6ghp/UErtI4K8hFyq
TwYLxUkP8nJnGWm0L8aoOEwEfn2zt6YzwMKfmpblhOuAezeapx574qvS4hhkhaoAWGppV7Mh/WcV
Pauu8gx/DmBhtH2JbazJdVq88UY5KfoXBWAt+j4P93oINtTwurXLjd2AGANb3W2qKOuu7sSdrY0E
jlIGWYdwUNqxXcbsTZVobCKK6CwqhlLkHiUSzmtqh8adqchHig83w/F2YJ+LeXBhLqz0hTnkAYEH
kd5EvX/k7LxZH+BNmeKo1HJBkLoi/+mQiiUmcTP1dAQm3AEdBJ2xtcNjk50LZRTPBJ/tXey20ble
VtxeqkuSy5HICMEhb4yT2/Qog6VWUIuTi+ck8XGM1UVWA+HZtG52MXQHf2o5PWZYKaiT91gpXOwK
QZTSShg37Eq7vN+JpIBAugx41xcDsix5TLXMR79qVVnP3uSZz5AP3yxtz9zQYZTfDc9GpB6EzgMh
LtL0+CfUZLcp95Jmvdq2kB7mlAEJOujGrY1UbjWG9poHcfs6MZeeS7VXuRUzOneTvcm2DV4ylu9K
TOEhnuCRtJl4F7K1D8odiJ6hit8110NbK7UXWcXteVVPhaEVW80codPpXz1twAzF1IeG2Xdr0k5Y
NcvIhEViF5JvRJzphHFIdXEXLmE9vWVHwsnx5mGLxXY0PA2ZRnAIx4c4BCDIi+FJETiCY+nkDyq3
HWszMNjkcUGjE87bPlfW2a5Lel9LRm67KgX7rSGZ3dYX+lb+/ki3uVmJ9F+zrhPk6/kZtpmOq4TP
dKDw+zHHfJNYfXdBk0IbTsRAN1ca3/um/CQiwmPtt9EVmEItviJhy2RGBik4ZzKuGIH3WknuQEq2
7X1m42Jp6afFa9s+VxqlTHrze6KW/VbwdLolFfZ0Digbow26Z9o1i+1oQSHhFiZDuSwwJmnGKWTD
sgQWxSyMB5cR39SgEnRpUkM3d8pvOc/UuSQdJEPgGpjncOLm2Pmv6wsi8N8foZIRJOJGshadd90b
x8zQfSN18UxzID/hD3mzq3I8Qxj9vU5qbKP7nZu5tV/ns+AR5Tk2HGxDCfMzhMGnCBjPyVQNsdfl
KDFnrUOLQloe+jpots3EEVW62c/KqT9SzejO1sLuiKfU10vuwuMS338wNBYFK8KMo7zb+u9enWDr
i2xcWmdCvjeaMe4e5r8wN3KahBCr7I5Arl0hUIgg2otRud+8hCICC7XYpKbwomwCELROYihnTRzd
4V5OytyXgEv8P8umy7cDMiRsH1rFiDEEVtNNvOde5wLUzX7RjMH/TLcxEjkV+4AKaAhC8D0LjGQL
i75m37dMXnPrefVk4kf83yvy4M1EL7GG24ZRHQltMYjKnWsfuu6xEtWP2cu2bT0GT8KQV4/z9j7p
IODlLvAjrxUHO8USRo6MBybygmeRjmJ4y8imj59d+Lijrn8ScWeEDZ8g7Ws67azwF1Vt0c7B/7MN
KV9+adjX7UIGuwAeAM4LTWvZSDOL+vPPb63+gOkIR0XX/coZDVTsZM1gVi9QlTAh6J77RJo/PYey
avZ/mweWYb4YTgSv3tboorTYqIQSULLTFRbRdPaWk+PBSw1Ltr7DdFrztsAojpPyAkKkLL7tFEEX
156mFPyoFlc9Lkfcuw44cZpgomEP2iNlQFBABsMCxQISlJy1knTZwg+cGAsMOIa4rOPudUq7TNdh
yA66y5R6eRmmLd7L6hyTCsDiEjwRthzA4mY3nHtksfBvbuql8HauiKuaKnd5+sV7qWfO61xmxYHL
htzKEoYmuKQfczxiy5GZPuD3Jlkc1Cq6VfXP9U/IhSSDr3QjBBJi04x+NkqWc76lk8lg6Tx4Jc6g
dkALt9yHSWr39aYuoTVtptQ2j8msM14es/lQdN9tetbOaWeEh3oYLUAqA9WqSqqHwBz/fuFiKXaq
m7AKAn9wRQ3WJPOoZGR7soPT4l3XNHmaumLARMTnPAD9MrY4M1ZV8I1g3+eQ1/W7MDCXoUgcwBej
ZywYmX4ByqjlpZcvgdEsmF5WoA6LwnLWjPD+uzudDNRldYWY4h1gGJBkbJwbR71plf3ONySPrD3I
sfwFl/Uj18X3YpSpt/GWser64q7p8gy3upDFWXbZ4t1aEB2KdatOYuOAXOec1xcRmRhMzOkZcB2C
95IVh1P3Q/UtqofGxnmj65baFwkBuiUyqbeZDxS42zaY6rAuMAGnjeO1w9d4nbw6ObuE0v98hqq5
TyoLGQOkx5s99IT+S9ytwB2NfUHgzQ9aYd6Est2T5dBjSHfmRTneb8ebSTakfXFMLPM7A2XzW6AZ
tZ+2ALEwN36tI9G66O61bKdTp+fhzi1gEK+/njpPhNgIMCEBOT1TgUwDmWSb8sH2Om/nzBO2H2V1
lI8j0YFQC3dOkXxGFbA8EmmMn4PQ2+tWdh/56V374EQxpubHHgXLWs2swmbNOMR47n30cGLqSaAz
YMgQlWIn3Gp58ZL0C8syyn66i+s6ECXzVla41gr2KdfqhlnMaywY2KyrQVl3XN6i6ymj0RbOGeWu
CDHqef1d/j79vo5L+0lCQLPKFrjEMBOVw7zLkrJ1mefthkqi7zH8vamIsgkI56iG9qyeBrN8tTH8
VIlV3VKzjnayjTEltK7xUKZXJX+S7Sbi6dof5NAexIhDMh286Xt/5I4k7mHibDDM8TSk3DAyMuut
GB8yfMA3JwUcVgmRQd1pnPPqoML4wX57keqBSLgoOGwfHHq3dhq1Hlt7eVRJcbBon2BI0fP71SmM
vYmI3BQcGxorg9Cilb4Ug4CTkomb1Jls0tHnF+mEAE/vaBg4HxnCDJXZpKqJLy4WdyeB4UCZjI07
5By28rlzkDQCzxk2lin642pRbcfpu9u33lmqsd13qWkctVY/WG0+nVKV6+S7Gnuf2IjDPT3jNdNg
1dnt+5RzeKBQtzpWQYUDfI58ZNKQYmWqlFZ6FRa0eF+l/AxyFRBSdfN8iXr2V7oseD/kGG37MR3g
jjC2zQY8A15YKu4f7FPM3OCvmfovYVvNBVGp32caA1CtrL7QZL2tK7jpkjhID0CfvqMfmRs6COk1
tUy1m/FVAofwVTJxvKY61m9nNvdUyHv1OG9H13pvvW8odh1m5vbYqNLFEjm6l2l5WT81aS5mm7T0
FJDjog6LrW2RJPoTmAT9qWmsfudip0s0W6A0hN6Lh8TCLs6+9sp+cKPYe0qNznsqOel5Acckz8to
A5s18ymXtD9Z4Gf38SyNXVhywG455eO3gk28XkV2SEZmmlL3kC3NVLAvsqOYEC+nGV7TwaX84dAP
bPrFTDHTsITeKI7uqPSdi+OoBxP3VEGb05L6xpn3bZwYaNV4DjZiGi9u79E41/T7abFRNDkdGw1E
NvpdobeLPCCaU2nZNbgmxTRiKXTBrJqLt3q1y9Fns8nnND+vfvnKtTAwYvyJLSdmZjzxpvXiutrH
x5BNZuRQsZlEGSVzHCUxFSc+GhKaV2c9k9jNaOUGuMVUK7mKsbkShIHlXk0fokxehbDNC+kaX1QY
kLE4Yq2AqBfQIhnqY0IXHmFDrZ3yvVcx9u7N6jAlrr7rAq95CoKcZYlQXdw9M331SZl6z5CCdnFN
eCl6XOP1VSumPf7HzxAPPhEBXlBtl0V52TbmCqBtEz+EvSWeNYOcgblAiCchCGFj4DnQGtDedZTW
CqcXz3BlgCEOTX91bocOIWF30o37nx0NWtlH1IslFWORfEgOXejKD0NLd7D9uzv4nVsWfDFiYAoU
zMQWRfRaCGvjNpO6GNg5kGEkXKYR2pZbkx5iBbj0qake8LGkCKtlwETIpZzPi8YHrUxOjc3Ic7WK
8v4+h3MUHqpUUSYujU2dk7xeN98eZY9Ht6ggx6EC3iJt2pVlo58ten45GhbGk8U8vFJmDeNEGYzr
NRJBjFD2tmuCzI5ZEVnntF1/GzIbuDLVqMQlI+d1TB+cuSTXZ+Ttm9BEdxoZhOJBnds3iUv4bONW
3Die3bzpAJZdwVPPrOxmtb/7ptTBik08stM2or6p3JgY9bGBt802XNpALILm29FDuLRtGuBJ/ep+
P7TFEdwaGFTMRSgvjAs9yHihENdOFr7Zkr3Kl5yXVQksmWnm8gCPH70mjA4ZmOoL5VM2jtPkGWs1
xKsqMpm/Ov2eYxozxjY/Dl5lU7c+4ogbDQfvR1TdjbomRZulyeNkFkQSDHPxIGsH9giorMQ/QR/5
iU5rdRtawqehFH5Pp8ERMEpSPhmla1wIj5RDuU8U2ybMYbx+tyoMBBjxEho1cYAyPiYt85YWzPY+
S4PId5FbJyYRWIydH0yZCJvk+JvrY+nqFyIbxcnTU3QJGVu+g0N7Oy5rxfrC9xde2bAihFeRxn5r
vk7MR80lJlAwiuGgt2uXVTmX9Om1iaxQHGfw7hx5gl3Ra8T1GNaGOTGErnI2DkHgS2TH3ll530oG
xff1JWrFJwQFQqLcyBdTxdqhARGaTrZzGxbagpFw/q1jTq0GdDNEBNRHkfNgy4pysRXoU/OIHn8v
86a+t4v2KyPAstQtLgsc09VZYfhD9B/uwffZluWTJez+xMN+AyDmuxFIfS8N3A2mk47XhPPbVfcS
8HdRCdDJTPQHs3oac4utNMTadwSibZm1H5DBkNXJAIcbo6e33q0X/lEQv2EO6RmN9HSGheYXlW49
W6C8JPrCCyDENGGjte721hdTE+OxGQcOzFiVGFvc6nUo7iTcsXWbo1sW+dOo6Hyzm/Kq89HT+kux
G/wyjMV+YITvVZF2h5X+WQMvo1GDre6Qh6f/HF1wSZwrDwdWNiXfQEUAn0O6v8dtclg3z2IBaYwe
Bk4TXI80cAViKdrienT52evjs2f6Heein4ObHYOo0j9T0/wddNVfRVrc+0oPb+2IEQ8T6/SRgQMh
WcieRVM3LH/ZNuuhdtsTLhmtHhm3hLQG2nCqlv5pxrKdOERs/rfsGpIHfRSH0GzM50yY5jMhKG+r
sSFFyhk9sHxogeD8L6JwFgwRMxx6WTDm1XNzMmqRHrqZml9qkvqjiokwcIEsiHy2dSYVo9Wfz3Lv
JbXIUJs5qWzRLJ+mlYk1mLt2/YKZtpi7mqrb+puRzuQnF/WPJKsDkIC4Z708wjXelXJBho0L2WjO
weRkxsOcdpQX68OA2YHB0d8fBhLKmYciuf5iEkz5UiPzGdCCck5KIgQuBTVnmBDdpvZScdBJEB3q
nK3ghFtIuRybpSCOppiqUSA2A4HPI/OI1m8pld41PKr3rqW+idMmuwnNbaANJZQ+/udvB5SM232s
H61Z1owToiy7FzFnqVJgoFv/hvXXwtihmSJd8Hm5NPotD7Xa13SgGSS3RpywdQlSCl/mdf18fUmy
6sGMrP6YiurntALpYqNB5m2OuNOs557tHFIUbL/1qlfLybhfXhopPyBW0OQpuuyIs/62nkjsygsu
VLf//fLnlJLp3R+O9n+N4/6yf/0vI9yX/8Ovspoa3GZd+x/r14df5fZH9+PfPqGMHArDU/8Fn+YL
qab7j//OV/79J/9/f/O/fa1/Cxmvr3/941fZF93yt4VxWfwbb33pY/x/E9pvP8LpR1MCkPmf/yP8
v77uD6fdMP4pPcd2yRbbjpSWC8NbfbXdv/6hO//UdV0u/9mWJ4XF7/xNabfkP21pQ4MWNEPBY1++
jbakLP1f/7Dsf8LWdoCZSkNIIVz5X6G046dYesH+0NBPv//1D74vyzNtB0o8Hxm2acl/Z3WHCeBl
q3BrzgMI5VNlVhfg6h+WA/2zqh8KZQUnvLU+c/duw55oZMpb7rO4v2hlOu5jxs3MUNOzlafEt5y8
2g69HTIWkI+iDGC5iF76Anu4zmoajrsCJWGyiXxmNfaV2UkMzFUBvYei3jGOwYA6sR0RTpftyo7x
Z80f0LXoXbfooGtdpFSjAwk3VMkiE1KtALhyl2RuQm0gkCTuBQKUs1GfwnkM/dLWj0w7YXnDNtgs
hlHckkDU0+AEzra2e+29ai3mAe6eqFa9i+ihjlttOAZm2mwGFVNWrBOu9QKmy5z9Bj/Whpd4fAuW
8H4YhrvB9N5E2JEPIr6eBjYVuzwGRwAQEevP0sF4trKCPUOla4c0rbutAKLhx2H8PVbuNS0idTE5
10ztTw8jxdkB573pNIXfFYxMWefRcezVp5yfGm0IOCkzAGWnsjENERFVyG1EpuIzAy2Npfor69Sr
ySK7Kaf+h5vRiRY5k701sfnm4xclkyX2GwCfLKjEzzXQSt5fgV7euQw7WhKnk2dRGpka4iCWGgjs
A1Qxjz3UT+Bss/MrM5OA3DGm+WAZphJKmqHNbKcC2pt02DrECDMjKnYWnfWqxXZIk6KHAL5JnYoK
oLZ/quDymR5DYN2ObNhg9JTSnnsaJX4shSkI2Eflp7Sa6H0BQjmHbxyaIc/+CMlygbiqafhmOhCh
5nphKdvCh8MWkcKVJHbAu2w8WW6rlD6gblI/i8b8y6Iowdeb6K3LjA89wPYYc01lvxKzo9pHAE/G
E7CbgA357ME4h5y97mAgQO+Rbrrt4FnsWPNsg44Le1c576TF32LNe+yq9DWpM1iZ0PuIsJQHl6as
TOtHP1Lo24UgS+2k7iY1OKw2XWPs+iy5gk7AFBlFEHoMhsdMfrfd+A3lczgVg3cfm+gLp2e6nR+G
0omp64NUQ+AGsqcekw1yiIC09ltlpTRCDvW8SfZt+mj0P9m4/o6IjfpOPOVbi8MgovPSOWNah8kZ
bqn1aQieZ3renBmzIzLROGyCeyMEqBTFBy3ZIofYY6h/y0rm6sUIQ2aSnbvXScqiNNVH4mx+Naqf
UmaPhiTpoSfFduio4s4NSjojMsC29huWxHxJgNz4cyOabR/W74U95vtcHwg+urO2N6Jy29SAJsoh
NrbxyJReN2ghdCOAGPlgbdquivw5j4FIzvIrSzWgEAHGBq9uyaQSlFyEpQVTUe2nEBvG7Dk/bS99
CZJK7h0hkkNGMzl0PcpbW1kxJ/Ui3wHWehbe1jDNd6so0lOHwZeV2NiplnRbkYPLH4tPESU7aO0x
lxLn2CyduDBaSXhTRu+WY+m7qih+ZFr2qfBtkYLrl55d90da5ds+ib5VbDB2ZW/zI0fMIu5PtxtZ
LyC09TYqUCDtGDNbFfEuL5f3CM3CwMG3bzPOLPp4d1tgqeakaUeTFC91r3s9ObiRzLbDQGcP6FFC
D3VB4GtYVjMo7rUuAKHQtDqomgQPAViL2iszQE1BNKh2OpsqpoMuPG8m240C05pCytvSNPemmd2F
U4k/Dsg28WILk7LaqjI8ShF/TEUMPzEmPGTnNP4a4cxPE5hHALvAcWV16cbhOoqshw4CvB88QOeC
eU6HtzReznAaURodeS9dYLsoIzQZ1b/jXt81hftoi+wTe9ZyZKqvsrZOmPIBO7UZ79PgOQfbXGLU
RMaOGKjfsFskmxxtZz91qApPvcHR1h6RUEwEfb8ciKcO42uI32zTK/Z5yP85cuRTnWn3MfHYq8Y4
4RstfjNzRtHLAZyZ80j5rPZNZy5QcJOGlKRL42MwrqbeE3hY5rmj+yuQDFG77qQoTdVQ9TadjSTh
oldsklJ+ebMiDG7/7rX2FncD0qnb3uf+rBl2szHBQtDiQ1gbHlXV0UebByUVggbC4RSPG6nLi+fq
Bg534pizEz+hkFIKD/heHz7kYhYnNssjgprzcumMMu0QYc02PlIcq1s5YCaXeBE05aagiuTTiJTL
aNjZ9WZRbnPBOXt0Xtg0hhBLwrNej8tx6cMq0OfaHiZdLrZKfmbaPOyk7h0qowIyDArZ74BjNibX
TRqM3kaHG+8Xbiz8NPsIIv2F6DdQR4UVu0VK93sHeDgPu229MAsnlW84uJnLLUxtr49bGeQ1R2L+
nvxdOt3v0CbFTLwXpq/7a9JpBAsIwEH/NUDBAz3pWzAYiupgmRDlJ5NL4RsYkDFku9Ba9qai3r6u
FKQj+CwItjGQqPamL3lPRPHfOr5czsnNrlNMSriGSfFmLI528BHO8W7KSUhUKcYaezHPD9cCRMAQ
J97W4ebaRFNzbrrAPGqZa+OULPeGjvBRy+HM04mwQOlAaWGN7fP4WNCntSXlklMeBTmq9FROUTuc
RAmtUEbdVZrxizabX56bPFYwI9ga3fD2fVgShBqDGh6QXvdca7xvotpCawDLXDDnAsniRTRodrid
8Kdt1UxQLWOmYFtUZwms5SmWUn+U3xsHGSvMsAV6WfQzNr0HF37Jdh5HQsPxgHIO1iioNhH8iQ1F
DYBcF5T8WDSfLAe+GuJd7ohT29eOPwYMV42me2ZGxuCJZjcjRJ8PhlPQxtw0pvvu1rhISuHAMDUY
sk2zvY2aGGchfel9+zwoTL6R0oNNro+n0sgmJCZcUhUHnc7WHuGqsv6jeSV9wZTCs84EoJLd5HDR
wB/LJ6JrScvJnS0GBQIurt9dFjAAR3XYFSULsuukMwVBMFtnjOYVR6pN0FvoHYCeAlLpEgTB8j6i
eH3zNETQGWdfK9XTVJJ5mBPSlQbO3q65asH8PLndPuoiw497+1eJ9l/TR5EGiU71H3gqCSfIy78b
GWfplvSESdmBFpa0WRZewhRq3Jc2BG7HRoBiTedcn54Zn0ZUbqB7Bc8Wj2XfnYcKPb3zh9BgfFLG
dKXn2s2bjZMbcJXO0wdRNjI2E4Efa3knFJBj8jdX1+GdzcO2JYyZKUJ1Lko7UfQFteHRUChJVnOC
1f12gVvor7UDC68IKO+bMJHM2neLlcqXYfgu+5wuNodsxAhcleDJUvlyHQcfQ5+2MYbptwNgqfTa
Z0/3CyNiG2EHX6lJszLS5gvjJ3om9+MQfEJCbnZTpZ1Lpry+NUBXGUcXW5levQSKxGjyA+jGBONu
HrbLtiZxknuBLNWk7japQDVObIuhcmbsPsD8Rqr7Czl+5wDTJYctcGyO4Fucn2zB2LVG7TlUOk7t
UufdlEAvDe86Bq9OluALt9Ifs8nwRRiMJqdvyNjlNjLxFdjET+KmocYzc10w+8Vr+cPLzK8pqkjz
Qs7FY8kTJ8+xJzF0CZwXF8qQH3Qi2BalBLUazT6V1t3GnZJj4mjXrm2cI4rAByKp38JR2AwV931Y
Jr88A7NjFn1PF/8HGyk20FmxMceJ4vO+fTXL/DOr4oDy2GzPecfYYt/e2TPe0tnEgZQ7HwJYAFgN
sKvVoHaF4f4Cf8QzE4uCgrw7tPoPK51foq6kD13Ov5NPkblAuMfgIFzWxrpKSu6vuIOe3sOyEu3N
HAP8pzj/GTCBvAhRXw1gwgGU2zawv8Y8H68mF9CpVTwWKUJwHPb8GVpflbE0aOUvGYrfNmdKCPSV
2udBy5OIPzYF/U5fwIptnN1lWsT7UlGvTZuNr/Io2+nOT0dWgreRvAmVDIfU6olS5DVPIXJYu4G9
rDFFoGfmLNuXWc8zEl4zFPhk62UdfoXtpMe672h5vNNdIsqeq479PDK6HHmbeioL477Noc5faJE0
D0arLqE9ebythLetpDor4zUpbZueEaoX+5aJaba4Dyw5/7Cnkt11zX6xKpSfINTWSn4z2fnacfio
NHsHgwP3o0Oy3f4rz5sXWn02GdiQCTgC5wHuUVKAJtn27KHlp7AxlheV5ZQQDGpfSfWbhFcF+Di4
BQKnsWp588jzACvRMjCLLKwAUQMHiEhewMrBMsJV010nYKP0ixlMmbxplxrxiNG12EVx8pSUGQYO
1gKzTPKt27kvZAYeozp/SxWZBAzBJ0lEgHf9+r+YO7MduZH0Cr+KH8AckAwySN7mvlRm7esNUaWS
GNyD+/L0/ih56YaNMXxnYKCRGupWikkG/+Wc74wzGZtjBP+ph6aNQO0mDvSNjRg5cdxLQk4yBtvb
co4/bP6cVbjWoUdXpHJjl+vwkKfMqpqOZ8ON4xu3h0PlfucxanJP5t8NtQRruvnRF2JLvgM6Bk5B
Ofyg8eWcTsunGS/0TqbhVz14X6OPrdxOveeBEzFty5a2jTwrSdcNoiMiQThKD5mtjHWbnF0QgOTM
qEPgL5mKTpEcvVRyXprsnBVT4M3EAp7u1D7MLjD2OYaUwN9vpVmJ7yCJ51S62U7Uvdjak40gKHd5
64kbX3dwtJrS3DYjEAvd34H2vdY1U3ZYdO52qABATPCqGQ2uUSajpnXRCDO9Qbof8CJoUFEMhIr3
vHgMBdF7KmZuq8JCFA9xokzgpdtVtC0Gouso+jeq6dTGm/p3uwi+olchBuB4FdnJ8C3enI4Kp5HD
vVUjD/TqYAOtvj+O6LWp8GcIB6bAGDqiX8dVv+5RLyPPdNnPF9wRRdLf27NDLpR6iDPeGbgHYt7V
s41MK3njhr+YcfTiCLw1cXfbTP0h689CiD0LmEtdVuuex0M92GFGYiQtOTCHTQOpsQZh3JZrzr8H
Md2yDqgEFqIlKIocHmAoMgsYrruHy9FJfWh3cKIB0i3eurvK6Ldzh6DPYkErH+0R97/yISB2v4B3
+nH0wLomWQUO0RDSio/zoOBCn3yTgQ7AvSPiASJtZXOpo+AJD/ouYGFNYjNK01K9mWP5hTiLXWZq
rmLBkMCgF0oTO8PqEHxVnS/2Voi3ZSTOhnbYXvFUbk0UG2aUbStkwZj6Ptoqb1a0AvedIFkt8s6E
Ov0KqG2dGUTD2J1HP78vOmBjOjv1A1R4XoeCmnAOkGgDY5rCB+2BtezEbZc1P6kCr64HZd3z72TI
7KlO8xc545keLoHoj7YI6XDV3jCN+0oj0QrA7IO2apJppTUqh8icb11vqFdtFf7AC3wYZwo7GMvo
tI8VL34QKM0uclaO2cF8zx8qszq7UYV7bISiWXqvlkPcwGQ9LZz3ORkO2qHDdErcHIiRmGzTI7PC
UfNw1kV0Jt29IZxFWXvPDmZoOQRKiK5eDQ7lkW0gtF/ef7VNloMyTEnVseBZ8DuWTuHsWD1Konk4
1BtyUzt+RkmdnK1wSA4lJI38wpFfbyYPWMLwIOaKCQQNuFe2p0B6z0lkCd48JY0Br61VGcMeSEFL
rOrc+DJj4xtdbkoJydyg5cib5XcHc4ucrhs1BDujhxVWdznZkPamMtn6+nb0rh37hBLpA8PiqsQB
jAas4y087VSG5bZqf3q9f5yz4txDWkv4Uyv4pX2Q/5pNBjiejanA4CO7FfJ5BxXUQwGTif9y+Eip
dtYtHG3bsF5kejYnobawiS6yMbhWVFCbEFsWFrgtGMr7LPV+5BPZDoVxpHHbhdIHkVU676ZVHN0u
OCLOyWX+zLp+m2dpt8KnvhVFu5/UfGf51oGAP5upgLFJmteIhA343bgG2AIy7gQy6xATZvycszdf
PYBr3fa294qtc9hiKd0gUdf0EZIAkDjmCALDbmsmk724VxioL5VNeIXfvYysICd5l/f6BjEeSFMW
UKfM3Y/Am4mbyV/m0NBrUS4hZzSFSZFv8tBfK1bua0GXZU567wuoUkFxb6fGC9Y+t99Xk77z8yhc
NSVqlpaBUuyYv4KOjD32D691FmCUr5joMomnR2EQVIdMYfzxraMbtnx20jWYhZVZD6CkgH+sFa48
lnf60FkBiTwz9Sd94i5NJmedcrA1VpCyluT+reS+4V7DWbzpq64HJzO7R0SUR5viALQIDrt5eRUI
1M3a4gLTz62z+FVW7gGLSblBRPCg825H5Ad9JfSojzT8BOcXrVGj3TcCnZJPhkTR05/giCVrkw/b
onZnHokYfmtndrFJ+k/U5tCngrTiAF1jKOh2SPIYD9RAQSlq8rUYbXIIgmuBI2cK3V+MUM4m67lV
27Q/asljFs243ByqSQ2ZYR2MiMd5j3l4JjoM9IZLuMNUqF04TvxJXfQlZ4RDSVwyJOLrtwNUIWCd
iAUr9LeV1h8Jo9sDb45tV0+cYBzxd0ThQc0vks9ENHeIrjdBKp505dKFmsy482Cqj1XivWI9HS4m
bzoSxcnWidzbBjL0mV7P0XgCqFdSFV8luy5e6MRHdHrAm0WeuJnyURYt70HVTbR8Hdd8TK9uhivG
yDSTZQVCJyJVBQvxkgzuphu2vtOtBSrg0Jjjd8xMLpqrZLco10E4t18CB+Wqj5HFWY3+kWEc3seh
2CRzBYhON3e65+HtMvPDruOvMofl3uPs3thJ8J1XLsDyDR5dZMA1Z4Yhaep85kRDFtZs+aie825Y
JezC2bk338hHn5qGkyuUcmGHphtT9thwUhgTFkv9NuYBmXMajCzhHeI2Y7jKJBfVrTu5zRDrE8QU
AZNHo5YWIlhVYWhtkXSGMrlQof0ixokWGn73ZpF1o9wi2yLJJ28d6xpnTbaoaAKf74i2NmVAwc5S
xitkJJRAMYirkqHJkDL9H82J4aMtsm2AlW8doo1Zif65TJVzb3CD67ki2iZC1I9ejL/74pTADM1g
dV1IBkMGU5n9wLoc61O/h2KLFqAtJO0Oe9cWtlwWyc8IXX1PcNsOL8an7TFPNPmz5kn0q5i4u06i
ltIgLTjM0ZiNJd6w1p5Rb8dPJSjAQ9npadX2hLzb5PaULDLXjVQb0XBHdqhDnTT6USXK3ArZ7oKK
RhZozgyPQ9Csj18yBThlR1i7is4k09BBVtQDOq18Rh8SOf+2cqJbclL2UOztHY8XN+fEjMytGyhe
Bp5k2maXZmT6DsiMp3qTxwx/Ko04XSHG3COj5atiAcDAA2O9kaqa6irOAHVuCtV9W1Je8OTeDhWF
5tAVRzxHFWk1+tToIeUittUmI5TbK+cacWXPE8WIb9tJnyRYdeMn5m0aUvg1dXrNXRNRirciM25Y
Dw0PNaOfPRcI9oazsg85JpadpCFcGfiqMImRpNVWgLGq4VpqIJCEFHHvxhQFrhHikTfRk1SbetSv
cdWdbJVA3YnQdaRecNDWfXgLFL+7Y2tGPBxfIOso/SRznwRaeNYMnclDc9MfUYclcgj2RZxNiIPu
Y+TMaO/jd3hgeCq7VRwSROMBfxhmr4SAM59CcD7IiiQmwMwi4kKa6SGFu3JrzfLBhnpKe9aUxJEB
Y2q8+L5F577mhlk1EdGvviKzqbiWEF1vSuuc+oV/jbDg1QGPfjuxS2GwQD7m5G/coGcChMvTkC4a
gbLPtijaNo1PckkcwtJj7CrWHvbg2kKa0nVFsPZi2mMkQWB4OzZHvdyEbfaIqZdN2DQR3gPXmanq
SsUXq82rtXBcfG9WevF5e6VmKs8Tz1410EbHFVNvj+H/eqaMdo3aXGZndw3I04YoP/61nR9tZgtZ
pFnUw5qtnaLTq8Z9YiDQrHqe004Z967gWe0LwgqkxOQTkMTr9ixTVep+ogXtT/ncd/yFPiPBFJ5p
0XjAV3robRNXsDmx5Rv5SCJ/C4xpZYD33vTzqxn46TqPapuJrXdwDMGigJt4VY3ZLQoQm1eUXW1G
sk/o5JbW4GfayhHiAYaumH2FKWs6nqDDxEz0bTZg4psrJqTjnH77anzW8XKSUwSC8gvWCe9fIDwQ
qIMaVS6luNvqd04Ug5FBhKY5BglqEdfmNXg4irSy1kk67FrHQ6bWAXBzWZJkqNrHEyYP2BCp85bW
KAjn2QpWs4fsA003ks76NijZPsSN+k4F6qWWDqzOk5+VXYSnED90lRo85B5NnsPyY550sLYi44oB
H4HuFGmEzuo58jQDwF74u06b22lyHiaJiThBmkIbbu9CtTRnCRxBu/Q/UgsC6RByK+GENVehl2Lj
D/WOlSQz3/rSGVW7dhwkcTEdOxA0dY7naq0ZJcB6RrIZoQtD86wBvDgYfywu5eBjV/L4B/rNkrwN
VMPcV9BEdq3ZnJK6/VEgvN+Be8PJpZtngoSYyRBLC2p2UfT0o7UBQ1GwMWZP2SMlPsN9WOU4/6YC
PZuLL2IlFK0A9+zaSB3uBU13EzGYd+t7YdlMOqr3AD/iS210T76KaOnDfBd3FE8qdoyNIK5xNfL0
HkKsndx1mKvAlfJ2JdI55DToNCsJTJCIfqm8ghxSXyANAkE7xpONSa+aZqG/s3v1WBvGSZaWvJja
+akJfSC6SngrEAOnJC4e/aiRh8r2P/qMyaxPCNZWQ16QVY1bcpIpQyXvvaGAhQr21GfhrWvRFQ3+
s52wpHSm58DpbqciffAUNoN6l9tDv+USbM0+RNLocfBj0YJPFszkbGyIkX2IvK/Jd3MWMHTIRhw/
pBScecX4hFUK58VwFwTbuKbSU0bubgH8ARq3eTl73Y+y8Y5GXD6nPqlPOKxwhufPuu3PHQAMi4Tj
Pi8veZkgM1aHqikutp2Bmcl/aNn/KhvsYFb1znh61cr50WZqv4oMZlrgSwlzYOTaR1Z2iQSjQe06
m1aTrpYMXbStbIvGjS6DmgDhUsVpbrFCUyTerY06NvfA/1+SsLhPzehlnPVB+VAaa/Ip0maAnWA9
JFWVMggeSZWagp8e36s90YPCn1RkTCAIq0xI8lfGqo8dhONDLqnBx9GweTvD5S8roplg6KAQZzO9
rnJN4whINPa6GwOD1XFNUnjJTAZmg5VI76gA9oGcE/ZWQVMEQaHip6aCVs/a5STyPtjCZQfwyGTq
1ipY9gKN99fxOLXnhshNaar2GjZUmkQL+AdH98y7vDQmb6t9S9JE3niZ82SWKepgXn3r2tHGDndM
cI1MiVSS3ge9zFWilMvBLhLQiIUEmvVTNhMTzQGxFzIpjujjUAMSFLWLg2UD53fjNs/n5pikpH+g
+mVQSynuCURYSUywg6vaZRtoQl40n/sVzpVpL6fx1SMKad14ISyHMn9gSzTvTKg/LmbJg2SXQVHa
7OCnNatZ1RC/+nMWQ2cpsWinEMlXA0mHXhx3m8KtQ+7KGmGyJI6yyeSuw4sQsghkfM+eamDcMgXI
4BkV6o7eYeR2ijsBHKY2PhMP49og1LtNcYTAvF7SZDCesydU1JY+ma1gPxyx6UcqVJFjuGK15GwQ
obEvQugCNKJ5JdUc25DDeC9OIwQldZaSAte9BaQ3Mkc0uPliYCYlkZh98bhoqasGXLVlhtl+tMzi
jPJ5XuVjTL52xgVTvEnWXufCtA/bDbvTvs52MrajpyhqXwML41MyOOkm9Pv7Etgfw6LxiaUMYxgW
CH6R7lABotTJwFPKLAajuhiDCzmd7WqEWpLrfd9E+UsZ/TTkOJ8wpFJkzNXeArO05T+NjEAPQIdI
/dKg8LY984F1NTg2/Ww2c9yYeI39rjr4U3YciXWreWMffTCPXth5G9fw1spv3R3E5GMEdugQBpSs
dSce9JLmtJguB2cRpnoK2QICLsbpqIqkR3JdlLLZq8cKUhg2jqqZ5qvoiM0MqtA+tzNv06Sz8mMk
YR0mCFTDMbrxo+E7GdinGTOKTeyVqe0tEiF7xU6bqUvNcLbMh/GMg/3JbJhGuYzfTlmYrPHUoqCa
MiZnyJmNAU0xCaHJLpuPqRDGURcvbjg+D2HwjPub4olD3YpE8BBpi5e3HbrrQQIvCcGGYrw1Lh21
Q5Y0NCYeAVERVfIhlfGVMXa/x0hOJM9M75xE7JII/CHxcw7XVUYxkdvJ2cYAdclNzz04bFlvoFnO
N8j7G4YqpsHmMZ1PfcnbP3bGGw1LayvDjrFUw8bcK8h2MsEmbDNzeCO+o1yDK8F31t+NSzlrNU29
FWJ6HmoWEGHVPtrip6xJp8PjVK6DJkoOTdihkEXwmjnGC5xH1sg1c8UxnN5TMKZbnqtulwzRi4yo
ko05BoBLNq7Mee0zrz0E3G0H6xVSy0sTyeTAtBfz4zKh7uz42EfZEnFhMcJg6jOxezbgxu1qHn8K
f7nXCkl1VvXIjAb3zo2KHcA4Y59FMAgYBJOiDCLZ7ro1LmcOiITfxgc3Qtdbm6Qm0mRTwPZhsc7j
dmAlZeE3KJCjd9nVlGjW+xbalymPJMJAOkwCKgt/YqBsINYzyzuvIkF2KD5Hi3zdSR7hUB0Bgx4m
32vAu94IKkLEV83nrBe9gRKfEf59Pq+xtSr/NCJJn5bKMDGSV899hZ3DlAq/NiRMTCdE+vZVvksi
KtBgkZ3YbmNuXE992cSY4GAAg5d3zw4dpWYOLsrozjcQ1loDz6vV3Ju1v5XgMmNNZGCTEegX7x0L
CPk02NUuc3u8UrycVaEF+8C62FEhPDcJjqUZZIrsRMfUzw82GVt8k+jPPdupA9kix8x7SzgZqjji
NcIl5K7ZlHidNipR+TGgg5oNtH92TKhN0tcsp/2JDbJ6Iw6dOGqHrYTbjv4mTTzGWK3cq2nYI1AP
1yo2uo0sp+1QM+dyiKZPYxyFhvVO1U+QQih+mVnh7yMvvVXjkvoyzdExMapp6zJ3YRRXWMkOT1W6
ka29R7Ez7cKCO9SMGevNGmkYhP31aKKSx4S8jWe0zl0ysT4Fn3iKsMRNk/sI+emKF+VA60URk9wi
vIkIDjJvhYkEx4LLmoqcOTXILGJX7lgTUSxq12Up1e6NlFW6C09jGo2vjAUG0h8+QDfdAJNZ1Mh+
tXGs4lcr3Ie+iBByOQjhEE5smgmqRha0ROilexsYwxHpNDpNjgfY1ViImhdlMiNNSx4KE1xzX9kn
Wbt7z0koRAsYm8q/NnUWg6LTvIFM4Pc9O968acNDBS00CNdwRo7CyWwoRoHke4U4WDsYvT3uAldY
F+yQeCSUcg9pq8jEYmEsCx9Jitb5nuPnzoxKfzVT+80+ApSMciKXZDMHtVVsysVg0ZhNheCpjmGV
GshgWI2AW0UbT6BasEoBDd9YIqUzn4x7RUWxlv148oPgJV/q1i6BGYOz9jMIqJpw/axTVHwrsjBe
/ZZFvlljihqMJkYOsQTiwHFsrFsDNvsRotlOcOqdK+YlFB76CiKTpoM4jDQ7jWny6WeYFsOERleU
grDqOHnJgzQ+eC3QQ6qYjZk75k758hoGaB2snHGL7dS80WX0RF2sYafhHNMtQoAKiJ1DOG1lq29T
ezEaQpyh9kvmkaOhBgVSzScLtq4ept68zThRd+ymT4KxFJgSo9l6Jilz+CJbE5favOTl5azdNtxa
323KIpcO/7MM07c6Fi4WdAdQgU+pFDeetXEEhZ4R2NtkRkIWsIUNoIds54CXOBaxep+FRKcP9NXo
Na6aSSGCBma5OmC9ljMhKMzoXuYekQq1Df63jZ8twgdeY794MIF38pdadz0wBrOFMxNInKYm2+uZ
TnzrjhxNviJpZpZsPRuhRqqb4T2tKyCiGU4yvvyMDuk38b3DtlfylJWpke5V0G9z7Jx4nOab0OZc
Eajg6Cnhl0XtKu8R6QcDnr1M9+cmXOdgZjd6mi6tk/Y7xPUrAG4mVTkDbiuS+3EIts1kIrdhTZB2
LYnYPGvaYk1dhsrdOiUWUPxDPMZwU/Fpu9fc67JNIYgeIQOJVcaYXymkId6DcYuy5A3C1yMenRpR
SXeY+/BioNUmATG6DXINyUBSNOoQVV2ajO7GcsrPAovxOtmzXbCscpvXPqsmjr9BEi1CYgDSGfGY
zijGnNFSDBR7eTDy8mypmu0fJ22o5VnG6n0KK70Zw+Ejm+N43aWITLEaMJuP1xwG9050NWH6EQYe
3PeS0jYbbNRqJtJt8PQo34JkByVur8MXmGUVWW5MSESf3aYd5pHYYrnGxCROnTvd+l9l6lzYviMM
gEGxkTUa3ClFDpXkxp7VfLqf5gx1GWavJBfb0S6foG3RvSYFI1LupVXWmUgepuipm8jkWELrlxwC
tkgWGOHAunM66DIY5OKzk3d4zKS+15AFyUoDJG1gDulbQ19Ls7XZLjCWiKPiw/UoJOIAT1vgMTsA
eYwZp2+T44RP0rW6z4Zh/2r01YkR2mdTTc6prOMn/v+Y4115L9SvoELGQGTNO2RRzPeNz60aNKSs
F93TjOrRQvLgpPa+NUdNxW7v50KiT+bCo85cea021lHFKDgVZNblIEE031CP4G41Wu6+kGrnj/Na
qeKASw1BU238sgXQ0JyCx84uQUWAsTvXvP38j8k1kbQQQ2eN361suFsHOlHh/6J8JXI7Q0DHvNsV
dH9qZh/mn1QTECdpPGRoVzgIwnJdJQMqnoFdFNYVFWSskfLwsSg4vxPD3qC/+Db6fOcAqJBmwpO1
tPWWdo51Xm3FYjOayDTAZ4mOrK+DQ7mkvZAmui4dYZymuHhTjupJxoi2ruqecbIjV7OSDG2EUpsM
qtB9xibSGJc9h9eSiAEyz0me2MEHiKoj+uAZvyx6er55OO75BH+hgZVFVwj+PlJcm8a3+/1gwyca
iyXIT95hoDe3UQTVLCTtHmgRnvvEeJZZteukwUE49Zt5QAfK9ANeeF6ssQxnGzlyEnKJgMWxHbZ1
gz0CyaBfcYRHbnVTetEv39QdDaf5RrjEzgdPvxnL5tvI213qDdO6sbyPufyEqPANx8Hgr8lOZzDn
gxgiJr+qvstl/0Hw5W3roUH2+vKhcZbvN/B3yaIQmZAIEGWVbBlvkqrrHLr8ue1NXuNEErQRegWu
7MpNUNY2U/cjqgkWI7Rn3lfOz2xMucpot5cUH7XIm8EFsXCqBipMl3o+pw1KMUUux5Pb6V+xJGRW
6ulgzyP1AQZHJy4FiEoP6UGkX5aJTzNkm1yl67SaD4NC9xr26WMzG5rdm1hCYQnCFM+Db6e7MWHx
ERRAqwqLt2RaIDMgmW7rgIx0sdMc4ZyB4goocsAtP4XJ4rtWl4iufihR5FsaT+YEAzCjAzKdI3eu
Rho3Z2st68+pZOczj+1RWOj1WTf2h9yKPowBNwQaABZd4gs21EePRiAptYmNHmxoVX+HJQFoHZeO
9Y91TjLrGbGBt/d19qyMEbi+MZ7QAMS7RrD9JiqX1WU2nRx3fm0t6IC9ZR7q2nSvQEOOQFBo7qL4
wXe7lwBd1iYFWbQz+1jv0waoy4BSsZ4Iy4GDBpzNiLFOE/TVspvDqi5QMTKiTkcDHQRPe6XkvU2A
5d5Lg+pQ29WCmSLrb3ZQLmqFQa/kgQYCHnFmJeYhmljpBSWJi03y7tnWVTOrWTm5/HLwkyOui386
frHqRezum5ziyx8qeoj5KbZ8dUEjyqxRO5feOwwWVKmSVXWIJXuo1VZ0yQ4nHNSFCFNNQ9s6MmRj
RXiuG12x5GUmRLRYZOtjiwr0N0xt0ki3W5hc+ZWknqex9X9oWwYnyc1S8s/dPHIPrBuXdts8t+BL
V7b4GPAzbboueDUW4jx+IF5m7J3c2LjyDSBJF/Oe6rxiSTJ9ek5/l4/jR8CoCA0PelDXHTeNK0kz
QU6tcu+TMOeTY3j2yRxB3VdGMJIMan6RxkYVOQXRTk3u3jGC5KYNP2zlzjuo4a/xFDOqSytyLqJp
gaVvZkJXmYQNIQ+uLxTd3jCflAbOXBg4J1PWQLuwru5K13v47TD7P9nrDtuH7T+1113+B//d/0N7
ne/8M3fdrv4sfvz8q61u+f0/PxfvXPAPLHNYkSTOncUeJ3Ct/XHVGe4/LOGR3uX5eNd9aQnxn7Y6
1/rHYpnjzHUt1xLSs//LVmf9QwCol74jhSUcT8r/i63Ocv9mqnMdz3F8zxTSljifHeCufzfVpRU5
ZxQv5go14HToxQhWnKdu9RtXw1pJ3YAQg1fVef1j6YNJLD5EMhBlyuQJtcw8T1cA0cNNOeOR+8tF
vPvj7PuXogPcExdtg83wv302l5qc1tAGiW1yFbEd6h+fD3ERLb/7X83c0G1D2gtmFzqtiIXZxg3b
O3LQIGdSz5bxZAMzHgQluT17uKx741DUNbCQCVdWb+Ja5SWR3pACaG3++Ydbvre/uBG5VK7j+pbj
8vUu//P48v764Ti44xKxZEfvMAMEbYS7Nue+vpIRzHz+fWhNdU0E0XSpHqdNpEGypYbLKPW5B8sH
yu1TEx+0+x24SV5E6ErxXIYIJDyrqo6iSgTStCY6jrpGBzUoRizZQCGJUHafOdHaMwZ5Erx99wuV
FMg6kwsG/YygdIAhBLza7x+CADhPLEzBurhy/5eLYC3fwJ8vbrFkLhchsKzFkOk6jvCALvz9Ioiy
Y3aKXXv1549mAnYUJRnKc/mqvNK7UoizzXWebKhpz0u2rJVzGJkDc7/ff5u8MePLbyJHmsBPc5X1
5xD6Y6P9H+4hlwfl759Q2g6PiYVjNDADT/Jg/vVrijvJgLAmmn3qXaNErdoF+wjiXqSd+VLatbPT
7NUq02+5tKq85hmTM7xKOP6xyO/GbGI8uqB7mYXRMzVgusaxm844LInGifOvoJbQfcY7p47rY42B
8OIarMHTzMI1r5ZI7IXMisXnN+KNQCAXtnjG1JftpcKHdgPyknYTFcEz6qvTrD32hF1rH6MlIcBC
KR2JzPqq1PzcKIj8bYz7FGbvLhQ2Sa+Bm5CFzmLHiTJec4mNDLHLn0Q3z7f//I53/9sdL7mGXEnp
cGhxWi2X+i+PozOSWzBIJNJK1d+9yWKpQb69Xd7jJUKG06Tdu7Cwiru6VpAt0jK61Wnzy6zC4baT
KHuR3yxVYVLswzp4wNZXX3IZfPDvyn03TfUlZVCHFKO5kH0utnPPGj8aUrkqfUa+LFo3//V1DIJL
RBxksc2qUT2Odqt3su5uHMe4zcLhRhAjfAcuP1tiuDErrTw/fCp6Ub3PHsatrmEcOo9huhu03e58
v4p3aXE0hdE8eLK+7/uxuK3z/DFGe7eSY6yvqim+g2x8zvzROqEUjW7+l+sb+H+/WUkskXhhbSoF
z/JdYUrz71c492MZjC4xU9ZAJsQ0omysW1yWI8Yw8Fy0HPh08O/Ye5Q1m9BWwdZghcj4YxW1N3EJ
PcRgf3uDg/fDRx7s4se8aPdH7TnxJVTk3jqlRzk6zNskDrxLBm1x1Vk0Rb22vpAhwGmCt7WRyv6l
lgd5tsN3oBNbz5u782zBomN6vE8L1p2eCd280DD1ScRlcjFjtEtosfldN6yOYaVk3ZMybBA1KHnm
0n3wE/+5TxbJh/FRIc056NImGq9OnmsQEJGuTqLbpvlCDFu8EIWbg5bYusO0rRUD0ljVD56ZXmKF
589yvLPT2IzwmJw6zYPKh3sdUFVPc3VD24QQGFSRSP2vLEn4yrJHNlqvRjhu0HsQ4qZpcVnI15H1
jMb00bMeZw0QjXEyniWYrIt6m71Dck9r81lOD01OOP3MsdukFoGZ6heGawenN/0v+xOT98R5poP3
DSM5om0L1rovxHGIZ4Wu0gWXXbQjMk+Br6tsivuCJaxJurub3o6MBOe7sCfvPLdcPEQ5kwqib/kQ
nALWxjBib11LaJ4McuwtKenlHVzWvfaNT3AQwQ550m2aTvZtoot//8G1GcYUrndbars8eH0+v9mB
PnkVOoKRcKGTM0eg3CInemhUMmy7QOlb8HvJXlSWe2OVNIwYy+5c1/L3A+7QPZ1VeOf74PctL2te
LTX/UuSifBP1umY+4DLPJI3QUre/fwja0NmPrHtIgcMeauEG7/OQZlEWjiT7AoUhyn26F7UcuSUR
EHpMnZ9O+qrLaBmD5/oI+C361mH2nsDA/ohdBhI425wX9D0jBBx3ePT7cGMXJMAxLW6uYNXWY2Hl
T2xDcAnrwL7xwpOVOd4Ty953B3nA1VqCyHMg2tkszvBj0dUbbfcU9yne58p5TStkFERv76pYVPvK
iJpnMLMvUP68PeDkGpO4Uncz7/sgaN179H74ntvgD7+t6gokd/hAGQ2l7IBs/0gPizPSBz2SxaCO
cBqoXTdp+7FuySxR3EPPThh94kUqP8LKXrTRyZ0QbrOOjD5A0of51GnrX79/9Yey8/unDGNDcAcn
FggMfMqGscSfH2zjWokoJ9FsZFUPaMy7VLGOT5lX3HdlfEc+VHEb2V11UzmsKAh4DF6D8EqTHWwZ
0bIXDOZTCffvtm2kXMOxHXArLtEejd1zY4+RRko11GvPMf2bPz+4rHKVYOrC9LP0wIn/R0DI7581
dpgeCDhH34os4akHkxjZ6fAGylAeEj7KOi6UTWhDFd6kjhIYJJz+TBd4kypl3iekyS2Ovu5oZ5AF
vcB5iS0kg2ilURPtxji9L8BC3np5Jc8uSGgwgtYNJmP7E4tFOar+K4b7vLLb2QXFzgOwr4WZ3mhN
iorDlPL3rxDPhRvtTOMdfpydkfTNPS5Ii82ge/lDnayccxNjqo1RM6IVmhhMu8gj6q60DxCDfjW5
bS8FTrlGgPuKwPBRTybeB8eZ3vRsQrgNJ3edhZICzTS7Zk8oc3vqrbQ9WX4/HRDXkrPYJDmTsOGh
SVj1RK1jspRHthfod7Mdflp18/Wbw64E1YrlInI3cPKcEBgS4KRz+z5qipMeMUNiaK72st4zQ2ge
UoPOug0eskg/FAIzZrzkJPcwV7AJAH4gUSQ8JJAwT/DSI5Cp/pbtiHWyYJAgXsp/EFKd3oxJaB8J
NARufgI3B8IHNsAqQ+H35rpJgVgVSRnmvRBIaKTesgWJuKtFWzy5fUs8tCjBvyy/THO2PeXse8Ck
4599x7eXz/Me4HP0bxydx3LcSBZFvwgRMAm3LaC8IVn03CBEiYRJ+IT/+j7oxcyoY1oSyQIyn7n3
3KOXiGd9qOfz///VIwrDJdzkb1bnL2EJteAyIWhmx90qNr9+sxf+jKcfoHmDNGBgrZYSDiC86A+x
89V1wY93jbEtcYqChSW7Xj/wKcfB3IrhbrpzdWpFV6+OiuGusS2+xH7+PuCOvVda39/dgtIdfTgi
Rxznm0EkzXGJdJsAZQACTYZWRKf4RNQywKKGdrAhJCg7p9oqKNTWX/7/z///yitRNoJKINKgjx/z
EWXk/98aehLYCOK9tZrhj5Gpbut5407xkY7I5S52LYqwTuGXkFjfIEYwzIPVrFaqRPdxyBh45I2J
PBFroVrlMiLmNFIbBFHjpZ1lu48dJHn/154Lc1YvN2c4EhOS/MW8UumQa94Xb01Uuk8sQt0nP/fs
9ab79//3ycDs2GcEbaBQqwJXtYAFUrd9WkjODUWT7A041FvI4NZrwniKkBBk4CskzB9PpgHPNM1X
I7LrlaBwOw79ZTj9D8Qy8QOjxUeZNTagLaMGf5lBjkYQd0m0i102jlqCvKxAjfa8BkialnEnzoDs
EtxuPtMwhX46bZKXBTAWV9pwz5al2xce6pIs857qiXiTTB/LYwLQZdMsVg/aebm1NbzAzovPyun7
y+oRWbK4/iwGecKua5nD61zW3klMXrvrPLvYVVXDTexZ+c1dmPTVWk0sajc/+7QLVxJaqntc/nS1
4bxLsYB8mab8sTXrOlwKXT1rNh6qcor/6Tbw5P//9aI1UxK61upDjd+9saQXAHHNcyqNr2pOh4vf
pe1zX8BVhGOG99eodj3kMp2SNOzH7MdbdAzs4iHLlumh6dDDMGkquVXquVB/l8z8Z41V8mLZqM4S
IRjO9/YJUcytHdpmA4XCu7oY3y6t5OqiAcnjpNnFo/tJqhkofJM4yq4cHvFL+eelxgS/EFidWy1m
Vn04UaKMN1NVCVJpCfuWBbHNhIrcDqyjrB7N9DkTQZaILzHhCxpNj78zpUQkNSTdDd6DNfZ+UIGA
I4+QwNOiSK+6T2mat6BYM/kKaO6K2eEJnxYvy4jYsSJ7cIIKG2KCfCOp2l7jOfj70QFtbGU+O5n1
xipcnfnZDQsingm9CGGu50bM6akeY7Aj7oCen9ynK5CtauvZBsaeZfj2+XPieNj6Bfa4mDQSzCXF
durRbTU42Uz2X5F2nR1t6+v0hG6PO9FpSbtMu2neLvX8wKKeYOpFC0s9cw6CKAImzeVBsTuTI8Aw
+Ccny8eX7vf+dOvjO0SJaGf6GkUsybqb0tTONcSUfVU9oJBAyaTiJ3xQCBAaW1HvoSfpnwEJYBKY
frVMtxAdnCJ93QgbBNpS3IWz1EN/abgFJMxZfZ6/dKlnd6sAFImbtrozBHBPpm6ZgVnxpfTJ+NQs
ajetDKUOVVkHCe/kpGvNpu9Jl3fxOJcPtCLchi1QoRblgj5sUztsaefD0kQ6RYzOs1OSMKQtxi6u
K5RFfv9FyLUb2EX+0yPnF06VkmWeB+3UlztTxKgyyhDzAAnaHQuEKf+3+HWoxajD2S++JLFdHZoK
odwEISPqiE9I5/zSw2pXBY+li/SDNSpiiCgbX4xeMej2P13ulk2b4vVIXAE81KjeszwZg8HXUqwf
lDGyZf/dfrWWj37BjjLuw086a07JEbVqSgD8ks8//iynYBx1YnKMN7tw8doirzsnWn3tde/JHHXC
La2oPuDjZsjqX6PWeHU7K4ZAYkd7tmgPGajBLXT6X1ABHtGpONtYQiFZMT5Ly0TZqbKPdEZJISob
xGq9nCwP6ZSIJhasYkGc3gHx5F29YJ5/VPLv6LS3FM/ow0wchp55e+q66bko9S/9tee5P/jjlOM1
xUjjK2uno1wY62a5XFcZD5owL+xd9v6idB56e6ouRP+VG6K1geLMB+U0EaoaxTKTkfhpMkrsfChp
85wWSnYBynu5G5IG7Xdn3Y2ZBk0C4Jtz3J5FXdocl2BGEgMBbo15CQe5fsukd1VG/YIYvtk5jXWz
6745kUuxgQCD5KedFL3RvAXlw6SxnM+I7aaLy1GvgyoxSSSBmjT/ZKw8zdiejgKgJIhXiMuuD9fQ
aixccSiHLa06MuV7TQvxCA1/2Q0960eokD/ZPMLlYK+iqyLely8ugs8g6cyvuNKRL7GdCKOM4zTG
gtqzRVEzAL56JjZ2YIWgL6OPlTpGWUaLmS+kOTOjJ9k+DmpWoxcfNCo9btaGg50pSv1TUcD0Lurs
laW2/+wP6IAyXd01GY+sviFoe8X3uJSrnwBxg5MwtiNTcKP7sj+uPRFSHMJZdJcPP+MlQTDOUFgj
NT2Rm2XhEfY5jjbkVeNs5fJ24uiOL2c5O00TbSA/HdqB8x94LEgnX/tTxmUO+WSBuoIKO1fsuQsf
OgPT09+U2QKx0XYFCodIduldKraX3AbWGYx09FTWzhNFlW5q1R+SVp5WNrVZ5e9L5T4htosBBIDQ
st2WpBaPagSUZLjAZCO/gkEsam8whyPNFMGbe7YODAM745IMzV8oI1yNNFQ8kzPK+75Cs41GxJ3Y
3CHXlVdntQdSBlmV34Ve0dcUy/l0SLrpb6MLhwOhOUo3ViH0bYGn4mZnUD1Q7f1jI3+P5wrb20KJ
7VgxWTpVwVyIrzwAOiQov0n6buaAJ0QFHSv5JYkIOK8qosQXjogSy7uXFcdhnUdETkLUD6iHtEr4
kxx3ZAXbXI0s0g+LlGc5SHGcRz4zu52Ng6Xb7KPtVXIUlyersz8ZCqDYWr6UMa1re8x1HdkRuQmV
CtvYMVYROx+xYBNaikNtR/JeVs627t8lIskAuZfaeYv9RGokUx3quGAyVx8K9udgspH41zDlAdji
ahtxjMxrng5DO6xHk4FbCgNGUKiCwbeRZqv/ZJOvtKEStSuEoHRbYmRBtz4djCHN2TTRotM+h603
A0NBOMGeL/3AOpIMQ/3dRSXvrWbunMHAe5JUPvs78TxhwTxqljp6/vg5aKGM7R9CBImS7bGWs9X2
8mPVIkVbGRVLQgsDWzMwBuMorIJQc8djRziax95+z02ZBnZFYJX01D7TqV97MBY4mNAxzz4Wo0zs
TQYLd7een+IM7aEn8UwVDkeCWWZA7CLOspHgsD67xqIBZyajDpgNI3a74Sry9GobE6u+2twsHFbc
3Q7UeKnoWWqcwhi1dDbj05rHWTtbrDEeK/QoOSA6PRpMAVH7MoFk3ZB6TXQirxQZfJK/joaL629p
Ay/HGKInjQwRSvbh0m0MfayvrdqbhqF2Y8FPfSrAmAqlzoyGnCtj4XbgIE1Ns9rZ4N9CodenzkvS
LboHoiK54OuSn12PKMJCNsSzmIYzgqnQ0xeuFNO5LAKVg24RHdIaVEYSfTwWg/g8GrwVHlwxg+hx
zlMcjkOKoiZfn0oHxOzWE8OXWQxgmfOvMlXdroLouya28ag04pogjiwGdg6e89zNhtgJT+954eBW
wxQ21bJN7PVAY2gukEGNFhETbdHBe3l37ORb11zMQWn3gk3wueubNyhioA+Gst7SJIX2zCdsL65x
iNnsambM1RBdBffDzosAAHQj7qBy4Ma0AZNltv5tMvoKG6RLW0VAPPgLxtyxkM/dEO0oTp1N5vik
1nf0Dgt10AZJn0V0KDLDEV2unSL/mdI5FJwOq0eBXmvCoGqidEEUFgOXYTlblDC9MvNVg0O7yetF
o3RzSyTCFrosHNyG1uPjcwl8HRLOOE8YvENzf4ZdLAErITgsB1cLIos7FdnTFiiyRHO4Zszp/B5t
eLX8rDslCITZ1Brb0VAyVAWtLo4Y6lmSb/n9B/IQ0LaTbTWa2bDmv6GZpqy+qKK6Kb2jhLStgWUO
f/tSaTgXUa4WOlGx9sg4EKl6PYIhR5OcBgUH37hwE3b2AQ3RvKtryCxOovgbOmcNVsYcO3823vio
10xXYma6TGLsJzVPD/g0TgAlCJDU8GJTb84RAmEzcVFiwXOK+jNLApsjTaq9l+LjsQVaXbixhD06
i7gxxt/Szr74hrcwT+Mu4VFqGm3PMq0NG5cpCf2eAnhb0Vy0Wc3xEzunMnegOUhUUar1yrNRL+XZ
dqOJwpwDsB39Q0x82WHsIT6JDOpi5NKKmdG0hWuGNBaZIz5QTGNwTk5wtj4bPp/rZPVHaSfHCAbD
PtWg/09yCXDhZic0AGG8el+wwp2MDr1y7RS89HoB7gjeU+bNb1Yr7NCtDegitJdRzwGshlh7pL1M
YYlXCZwOop4HND5abNyAAhwrfx42RDNgZDTyx8l5lAsSrF51v7EzwZRykpttxmFvj9+a3d5oDlDC
bil7b77H5ZcM1R+lG/229awbhQakapi+3TXpxYdq6j+uTEiq2zlYwDaL2mYAyQAKzBgRioPnzChd
xmM/c1I71Uvf2H+pxu6S3pOLfcidn0gdEjYDnzUPuLLE1ouHN2WjssXofGkKvGP9+k02U/nCisfY
uApY1DgDd9ahNuWR+5nN0kVLSH9sZz99kd3nxrwg03fwSSLz2xJDwVgZ2JRrQBVYsUvO33oU32ow
WFvGYH+MiGRqvbzPf92J96nIp3ejmJ2AkuGlU7Qt9nw0Z/gPdPFryF4RZtRlG6fg24Rv8i8RE/NE
44URGM8d5/iAciseEaWPWlJsE4cvMvvf3cgl1DVOOM+9EQxuHYUMTRqpv3aI4wMb88KuTh/E41AR
0hMhqtlg58JQmuUvHcotrXjKoprKdkRP3PkZ2CVvsI9RQzikLJGtaoySp/rWShzZrYeMy4Ecy43Z
EjkqlAjjqPsLSPXNTYkzY8i0Xn6Cc2V4jkrZXm1TOyRG7+wsBI9cJAM7FMNSu15DbDzY1WlUCWTY
wfj1UwcFK0vAzf85xApdrDqodtJZf0n2wzgXmX7HHB3kaXfoknBNim9qnQnl/zfrpK01euLB/atg
ZQeG0wEwZCwfzqncVqxf8OtSl2qrOZV4354q9piN7OBKbpfNBFgsbHJK89yfCDouqh/CNo/OpK4A
zLEq2G8d83O+nhpXhoW3S0K25qiO2iBB6z4VVXxDAlRtdQ6wp7qBPZs8zmjqrnnc2/uG39vN5o7v
tgBtRwJD2nyNkRbOhJY96Apx7STyn1FnnKDLP5hfuAHc6aOmP914ihCJkj39NlKiOJDTNaDaR0Xf
kYbaMgsPYoTAuwo163Y2Z+D8kfYOM3fnWooaLNLSk+2M72IcIBvOyJarJN0l6JyeGqu7z2Za7zQi
U4IMevamYwV7UcMrd3l8UJW3w0ck3e67U+mrMwl51/+PSojlW6PGcb+Yb+XqqtaTGXzK0HJJKn4m
eTKhdZ0ngrFRgXBK9G9JQ/tKqDsU4xm6d/JHtMxTiU/HbJggxWUL4RLhvTdXXhkLYx4yUzUXC8Bq
QTyYN+Bp7cZvPTMDixHIJo99JyzbhOQkXhxVZ3AG9cp7dt38n8KJiHl2+cjy6AyazmNie/aqk8lY
caN37mUysw/w+IyD2+cuJ8QEkuOuShvtUYAm3KieMlxAl1EmlrG2Ku+VyQIAQ3SJlhJAyhrZOhQj
OHnYVlDTglaBWIqrqiAyAc4avFI6QdmfUI8AQ7Z5sCxXFJgiE9grGFcLY7wNaL2d/tWtCAc0JLY1
4cC562KfyYJHsYSTqWsJoeDEysAmwC7sUV2wMg4bjl8RgQBgzxiJDyuu04MJG25FWxCAqb03LjYz
aeK09EYydnz/t0v8ilR67dUs3VveDzGSMgaXZUmLUObWQ6tdrb4/Nb2+iwcUgDU0WNW62EI9BMng
O1eehePSehRu/IJBlWygZK2Yo9+YsQzmEU7Cbty04PBfbCpV3XgqBvujEgt3kRQTqIM21Hr8NanM
qNQZn0W+vYM0idLmKULKCRmMQ4gP9z5XDJ+pYz8dl9qfr9gP8OPwgyDBBAU7ip4PoZhbOlcgEN3G
aSSzMospFvkvHhDKcJwRx84GsY6d9y717m/etG/Sq5ETKLVXjI6gNJpqP6b1Y5ln4ZR2pCJHGZ3F
QHUyjfI8DNmLEykAQ8h1J0wNjW4DAGBftxtqHNX0T5ZEC2iaA1WcxaZvHM1tmZUl5Qi8Kr9F/mBa
7gD5AidiIXowtD4IOrvDsRTXiInwMZBeUpdMxzLUheZcsUBjJlNy6E5LJi+Wym5V2RApB5FiQtaL
NbSGcABAVjJa3URTXQXVRqB9C2IXPGWuY7Lw3xPwzG7kGwAfBu7lAY2gOVYUmRlx0/5I6o1hPiOA
iE+FxqZS5PELfrQitG1yhxbiI33Bks/4H8FIkEqaWwPJfrAYokEEg65gBpaQRXWO+avBYE8DaxNK
EluwCFfTY12qPXa9++LCo7BWt1KNxDRnXO0bKRm/u0KhNGHmZygAw7Qjd6W5X47Z/XI0oExVSY49
gBfNL4wPrAMMCsmC3GawjVz2ypNBvq/JKEl/mV1jn2iMApAEy52X95/5MlxsYgwexnlTZLN/YRCK
yVAswBO4rgSOLbimp/SboCZjX9vVr0MOBxeaHm2bKQZFhegjZ7/q43TddN3aukDiTDyqVzaiGIRY
GDsy5dwsToa2HHI7/Y1Jsw90ZLBjtLIkgCfkKa3YlHTOYanB+JkTL39TDDki3rqn62CXEj2OJvAj
HES41hijlQ6SgDxe5n2sxq9ML7f9yLbPs5vulGNlUHNebB0eh9PUT6dqAbWUiTTaA3zfVIRDuW5M
kYJwmfynP73W86Lp+RtQJCNg4jfGVegM6tiUfCVz9xcFHJAy17cZ+/avCW+GbVDlueZsXk0rvxCH
Ke2vnM30G76Bx0YV/WY0dLHHK6m2TTatZL8B9QrUUTnh1vPBTdrSNW9xBU8YFYptaeVxeIzI0NzP
zLg2U9e+UPELLmpn4NNw2sAhmeZYC5eco3biDys1jMT+g7QntbcW3Aq+s40LH8lV8luxWVImVhWo
DAA8OvFcCtIA3Yy7kf8F1UUVo5Kwbdt3rcnpxAT8zo71EVr47kRym7P3y/zZTrInKQvwyzPbUbYs
29Grja3hd9puOS+M5L3CYylWZWgtMlbpPbIc0u4VfVDlQOFN5UkV71RQ5bkfgUUIfcKextBh8bLd
MmrHqgFpWA0jPDGK9mXDEgd0gyg+pGIPLM0bHX0z+Nec5tFw4r8JmvUZUTMOSOQHyOAJwIXevmOL
DUA98VBC1YInsqBQET+03KEymOAzCqkAmTkfQAYcdIOoPLp+sR+mON87gh86FNedvzrBfOc5KRgI
OW5dbVcdnw+t/6D3TEpn5CDK0166CMOGB9JjO3urIYF+NoQ5+YPXhlFaA3YkZqvoM5HmX/8gLaOC
sK8t+95DdothnvIBU57HvvfYvtQyqa8gr44yb1vCUcgi4mmC5/qHeNlHbwI/gn2BZqull5cObxsj
zC2RNhPG+QS1RjnBm06aK7ow7TJ6H41q4ospwUMnUYymt+kf8hEdh+/8K1TpntxW/Yn956QiOAxZ
qXfKW0e/2joIrZbnMrW9EX1GMtyEHz8lLRMOcAn6R2YWb5ptHqCx4Gfq2PjWj4K6KxirERxbVP2T
ZZg0zrvSkKR0VB7Cs09mveArsrMLpLY46b/Bg1HIRQjg0oRfqSj9V+D98dtsEzv4wvlZnrl/Lnnp
dBimOKtTSO72LH7bxEuOSb6QhZfpQeOD0bPT4QaG6TA1FQiDfnwE94YTHmssKauacfDb6Fz3Y3sU
5cQqEwWAZT+U3az9mSUjMi+mnpKFHT9N/j71OO5ZEOsn2abDKWnjCPfHtO0792y6/qnoDUDhJsII
zOdOyex4AYirLd0NEdyuRme+A49lhV7cgCVKoBGREKZCw6Pp1cVAcoGnl08GEp2N4ZQOEUMEpdaV
tms12g6ZQ2gTiX/tiKbaWBqwctCuG6XcBmyihjXO+2xYMZ672T1aNu1VbWIaq7KKREbtN8/SR2NO
9iMP9k5vFNGd7NmqseHdWGAIptyG3eqdWky7ObKvh/GxTPwQMS4T1Evg2rnGV8BxBYYtN59K3LIb
XUq5w85uhbLxzKtS8iZzTCD8p7ezw2jjYG8dygBLZ9zrRFztGTWt6nL4rZO8ZIU57ZgkRKF6nTPn
Zfbzb1xOCmOsfQVtIEJkTqilmBEHwzqV1aRaGO5DLfe6Y2LPr6TXzC2rORmnzMXxk0fkTK1U1jzT
vvGpJkGdOGxiaemSBiagnD3FPAqjYooiInfhUUfTU6J1j+yNzb3ZZH/I0XvwGTutNlamtWZ1Mfvq
Xon+qnqZhpbeID7BKMu685sEMgACGjQ5Oj6ExbSDurVyqEk4jfT+ugjq0Nhvb+SVnfWsP+HrYX3l
m8VFs6MbSqm7RY5aJR3KLmf56Pmgq0TXN/6Hu/ay7bZvNKIUNMu9ls4AebgwW2wwtKqdkm9dt9wa
3Htw0WBaj+2rtpzgcr5xTIDnJpGhY4V4KlUqKZMAN006h1VKaMnYXoXwT/nE2lZlUNHK+doZ9Weq
WZc0L2q4PuPLMmTlSTTtuZ8z/+hI918jMvRwKyq8YFa+GQoXNL9FUrof9++OOdOpNty/WeolQdVO
SPIi9DUxrMhSZyyeSg3btOPvkVYiL9bE3bYvWDlhyC3YsKK6P1REoukS/qhEtnWg/w0itGbAdSy1
xezHIzcXLbnGHYydtHoEsn/wWv8PxRled6f22ZIUiI0oujZxwz1gLHq9KwSOn0TbaUInsAk7M3Zh
8yd3Uu2QtugLW/9zbFbt2To5RfldbgXdU48or0QHw2UEj8st8PYpV3tsIRw4EzLIZPGpG7nHkBCc
LMZIjBu1sxLtexz7PLR+TJnqesd5cRifoINJSR9GChRhs8BvFrNlm2Pqs8LvErSW9sFKDl6OVLFo
tL9V4k6bCoDWlNlnhjtgzTVutAZVPZ5+YCOMPaMUuA7Z9TVs51KeUy9948MHXRkDZjIHcR9tXDzl
pAdMyUVgI32g/cCwz8kLbTeDVZ8nGFycKFx94RgEfdbnKS+pKM7FeLV75ADO8lOkxpXzeA4bxJm8
A19Sue+dDd/Xi61j0tNbdka2jRUM9GQsqACTZ0/ENZyO8q9X2I9pLWA6KZZODYEbeO5ujZY9Dd1C
muUINAUVEJw5bVk5U/dC134jVTqPTGSNxoXgGYdrlhoSA1SOA/QryLHQnW+eTkBMIdk1F9wcXUIe
gpZF7X6Gy2BO6KHIZuaFd81LZsMp6Jx4Rwf3YhTeH9gDP6xg1jCaskdBgrkrN070USKoRgtuQVz+
a1rnxZ3AlbkWDyBLz32S/IHT4/MC6Wzyc6/jGIr7Q4afyTMYyy1F/cAYfJjtZt/mBdoeK0LoKqdu
+9NbQDhKJfadY7Ct8HrM014mNyZTRHY/DCN8HW6W9EuYw7yuoiEUQWek5kQ1Jj60gCPkP5CeOFFT
9erEY4tHkNO7YbuukbWdmQZqq7U4Fd53a0EVXdtVHwX11u3xIelQV5f8N20sd6fGbgczViURcDgk
00hc/pUEvLDP/KQwQ6I0juFAhggVpGKa1jxNWfYdr7MCriPyflA0hXiA2Lz4NzOlb0X2w95Hwpn1
pxSu4VK/S8aMeiTKnd0yHo/jfttbxFSUnUCjYFbFQQzvUZtGW/TasG6rkTvILw/g5s5TSllasEDq
XH0Io7jBtdybF+mM90p3+23dtfOm6pvPGbvwpp41oPV+d9HwTiiNuadmUfgMzlvDkpwV2YdMfiGa
xodx5Eofku9ZLVUgXcwVFrF4vIj2PkqJ2vBzuBg1SpeNNsvfBhZumADAKMTwUHlaiOz2DFew2E12
f+fK4KCT68cljNCprb+zm6Bq8XihBxTo2HdRexy1Yd0998tr0SU9CTJY1vH9f8xC1HBGOqoyY8uW
/qkzkx9YaucFDwtKFPe3dDd2y4PQd/0ailChVTBp5ycuh5C1L1DfdYisl39F+dS+FeIHMdNrO+oX
Z2TGMZXgd10v/sNKb/QTdLRZ/zV3JNn4U76GSMoU8buvCLiQbDQywmR9S4aZ5aCplWdGUIQAQ6Hr
WvuPn1BqYkc6ZLOTBJ6WXmFesh0rM2M3dmuQhjv9ygFCosBI7wFWPOzchS/YJrOXRskDud98e4Lk
xjYmQ4CkY0ir/jabkKxVjvMtWR7tBmd5Xxp0AhNTLohVMxKQrKJCMv70U/cQIUUkp6c92jWqK8ZA
a9B78hb17c5A+RRqvJ8qYv3Sz9NbP7BGw1qitnckzh+lARIht125gwG2rpAZu866ODGLT29ppt1N
fJ82L/QGa3/0/v8+XGnzs9FNX3lPlK2RudCW+/aH7f8bPzUijdDfBA4FNP8f2GebODBsDURSBdNb
TTyFnxm3xJXurgSwgNjBPlYgy1gK8gBalZ7vF4eGlhVvHXLsnrSYJRd1q0kxU7EO0DnYliE5mjJ7
KyVPROLXQ5h6giQ9KpO94uuhOEyCfHY+/FyTwcTpVw36S9lW/wYu8JDIqKfWpE3v/fFtPWo3MwhA
uS4jII0u7HYst3s3RZ1sDY+MTMyOXnU3O+ZrfVF+ahWk1mjo/xFq4oUL7sx9w1FzrZrqvCyuBh1C
TGFNdDUhAiao2h4Ye3/LvPjXidtvpoX3sdcJ7Vi1xa1Fao1WWMQcXXUrW0fDkQzJ7JxY+GZbF7RL
IDuda6QS37aBDxYmuuGqJzZaeJz78Z56exu09sXznF1ET44Um/ZuNUSDhnl13enRVHay9wgQadv0
PELS35Qy4VXRSZN0l63U3osSUFtluEydMZejriWdtDlny4xGxtoKl++gKThWm4bgzXgVW0L/kao7
tLE8+y1FcW2ZB7NuRmRl9JTKb4C1mWWAlOARXKl1YP180vnZL4Vz0p0p3vllypQdzBRjm+ZVtdY3
KjCO1sTn7m9L9q8FWyOHXUTkc66lgO9ZBTE61cxpMylC0Yu0uQyo5boh7Y+aP64rIlYwrfE0SZkA
rUuyvU4fYmRpv48p/2FyOOBmJuYWET1E5biPJdp7AcY9FD68Q8tvXhnAr7HLvNaD8910K4FlapHl
NcYLTgGqDGAzrczuWLLuKU8R9XvLFHF5iYiiHWrc1ubE9ASX0nVkhwzdh/piIa/joZHxR7Mkzm6c
lltaZ2+V3LIfzY/4efYLW7dz62FRXTObHHwK1Cpcro7XnIsOvqcGwyKbDOyruZkGql/q0HTz9lyR
wMNMaXiokfXvEI1z/Gkn1VA92fr8YvK5EBGBmHcCzEi4V3xb9dCVi/K1bfwHICoUMdyDAx3UnCDo
59pWguQ4g1xAx6Sh9Mv+27AWZz+S9hBMM7L4gSqUqz3X0V3PMcx64X01MQDxTCsZe8uKjDEXOUBm
9DC2lvnk2PpVxEBsiWnQGr+AjpR8OxbylnptrFqzeyQsmQgq1pObaIGsXCi2Vl19ca3p03QnEiDw
uQ1xNx9Lu/kAkXADSR+DSiqpm3cUewRAX2sx9DtPg5bAKbMlNEUGSEUmTCrtV70q+9H4Bv2KY3Ns
RQ541geJ14c5gQvmUpBsXb4Jqxx3Q8YPGqvBo9M6w166GLWt8p/C3YN9qXi1veVZjbApTI+/eNHb
oKaJQ9DoHsngOtBBv3TCfF4WwJSLpNDBwvzezf5+StuHtMHPwZWwjUbjLbGH96GBqUppR2wD8LHG
Yb80DDG8IuhgZvGbiOWTGXkSpLK75dX44MEA46QodliIosDjgQSPwIfQoHy3DSOIKNoCfaSQbVq4
mf27TXjOFVUEYWkdcw/PHQK4IYeqWOBjA2hFGaXAIav0DqqBz8Cdt16uU6fiEfUoITYzqYcOJ/2m
pjqgJJveqaQwjHGR1TG36aAj3s4wzu3LaUYmafyyeOOYAvaxUeJ9MloANhbobDneiQoU4JCi8lJY
/mH0b1rLjgugLGP/7yQvnxwpYubMTBmHhqibuZ0D7OftNqoqUNm59u7gbtoJt/r2E8pry8uuidcc
m8oSF59hysGeWP0vglwaLmNGSDAoXDADgS2uY4TMviNQW0QFcAffodJweIBqqlg3MzaDolXtbV6w
oRIpc1KCxR0Xa2C3kqMsCXexREgQayPbJzQmATKYv1bn3TJSdUYHBIlg21GiCkViiRAN6WnoNhTK
FXAx0ri4tXEVSthHEK5rjxw7cq4C7h5m7gs09NQZHtnewGRhdhfAJNr5GrSCwSiYvfZ/Jzysu1Kr
vy1A7pv813GFDHRlJEEbJQLzbKptMzfpmetTOq3lM0CHiaeDTUafpSev9tmD5TNzX/EXG4t2Jfjl
OtO/H9Drv7K4YbHkbrtOIk7MH5NR3ZLOpgoEOVNMN8wp+ZNc0qe5zASAsOx5IGDNn+5uP1d0QOkZ
pkRBKiRw/Nxwj2B/PkbELcdJtnBp5HWWwCuaNtF36C2AoFdZtJ+F0iDdcSxo1rs0k3JPubmvy26L
wfAys1POCauWtU24e4xEVSavgyNJvAOxOdlvQInXOHHOaz+NA6h6Mc656SFF2slhVH8DuBVdzOtI
9lEbIay0gbylsTGEMFLRchZky3lpcS8S2wULi5Utcb+y3DqQOzozCELuNXtgrEaCNvpp+nbr/Qr4
P8d5fBoZpq/P/l0Q6/nEJIj3zzuW04UEvD3RpC0YAQY2fQawM1Vbb6WNCy+Ie+9iTYircq86DsN/
XJ3XcttKtG2/CFVooNEAXplzUrL8grJsGTlnfP0ZoOvefeq8oERae0siie7Va805JjIbhpbrIOja
k5PWWy1KSf3DyYbQFIh9HfKFSPwXHz35qMaV7gUrmCc1zfcgPYz5Wzi1GqM+2I9ZUJ6IuVqKNjBX
WvU0bF8LT2TkR/O3NvoRfU+2Vioi10jF67AGHU50ZrIeinQfyGzH93CIjAC057ZJn2ZWF5dDKTck
BgP/dcjEolqfZTHyUMxjgaJr7zHM14xh6jwtBaTDGrDoNIwSZr0kkJIbw6NKHgZhLtrW+5mh/1lK
TX1ienERjQ/uX9tKzfeG8ZoZ2eTxAGNIWuQD4TSetTa8pbqkuwMElZjX/jq0IHhgdpKT0+gbcmRe
SFVQxNlT3+Tmrzh0aDcIXdsIKUskR+E+xSu6jsq1MRA+BoADpTPUSJf7ri0XGmeMWN+kfnTQmvCW
TASh5nY0zyt5wxzFC40dTMDh/qX31p/ExLQczXn1nkyO/E5oKy0jA1pJlGtZYkhxaAQM+q42QEih
PNlmbvYbcrEFdZKseimeHczfOCceDRXepmZrXeoU2JbW/irs1TRz+8fKBqCYD2LduRra4YECmcwl
CLHpK3M0fPrzLLMcq68qzRGDumhLTCJoOCTA7QqjAob2l2Nw6ArxRpG7BJWngRBkFXPaZVKVNPBi
6F8FQhNL31ls2vkc35DTBF/Xllsto4k5Y5RTnllJ6B1TKk0s+UiAyanIRcMJzKUDi5jQhHInNgAH
AJDUBdJBAcFMy6fNVLMzFE2JXalOOsZmsH5zmx9mUlIZ6E0NHQ7OupY+4S7+BBvUH3a6W+PQGefk
TH7aQpjhGW9LUqBpNGLjD3mIOaD4Q8aiw2dt2urmLafbR3+pDVdoKPpN0ZIYWam/gH8I+lnoAzml
hPdWlymAHsCqoPUITN3hCPQGvSRpv1Kug5qxhgpIH7P75qzXxmfR8eHR+bYpak/Ca0+jZlTXRNMB
9ylKsbipfpC5aK4rNzzTUrbRTbUjezrKxuEVVDVIao36DXTuw2DcsPUkiUcYM19x531Hpgz2Et8U
Z2FjOxo012mm4j7se+cagaVxaf/vcDx8akjHkBM5RnSJaYOQayrKtR4H8cUXjGyHOLgJzbfkTsuw
tlSza3SSjoLWTFeFqM/gmim2mth3t1aX875C8b33HV4RoEFfHQdNmkfBAbUJYW6th4BXlvfeIxcX
ZdI9l83ZG8byWHhNDY+9GF9J49SY7tMfYVR7YIstd5qn4SlBJzSK5ggXND+4mcYEyTemDIdeA3Ct
GgAtZ030ncaQ6ix3Auo6ufHOtJAXZE334NRTIQvosyWu+fBnGfeQy3s5XBXm9EvcmD8lY/EsOfFZ
TvZOXP1GF+jvR2s4WZ5LCFGefBVqwFIzP+qI9Bgtwz3mcaGf6xDES0dnm6RfYkowtJdDj2jSKpBm
VbRxAgS3azogKBRJGll3k5YdmjyvAWlbfrJDEu9umGKAXozLHAQNl+dXgH/8QwWj7b/nK02mW4z4
yS46c8qqX0qFxWdCwb9sEb4IRDgPOaAkivVhW3cSLX8DHJd+cg0KwCV0u6mCbelSPaBCtwjEbPxV
Koz2hqDQwfrK9+E8YuICTpBcVWNNyS/WGk3SBXYbB5di6O30hpqb+K09hIQV93P6heqftQ4BXKxl
6nVMJ/Ty5nz+rm3r1cjcn1UYzvWPMb2bCQMDXcThRWbF9J6xuvVh2jzC3lZvhrN9SvkYb4Z3EyzH
8z/JHeGAriRMGgrE+IBpsDUKkqJtCxUiaE/z7X89ZNu7aKX9XrVGd0+rPeFr2cOaLwg6SDDFyKUj
lDDHVl483cmPJnjOzh+QqQn32IJCvLRpY1860wSKMXibDBXm0ctcuSfB+jWNJ1MtgtQh5ypDiw9h
/uw2chmWwjqKybOO3PG8sAPrbkg64PG/y9DFzrGLYLsLO5zWeCboUTqy2WPKk48sbtVF2Grnlqmx
zNKq34UqS94K3O3kpJqPodeTN4AqFxn3JhlaSXBRRvdejrzxSm/Frmq04UF6XHHPvI94nIZHPZJX
LVOinkYjss+akWPpxcxRd86jsMjqptL3/gjuXkcm6UGCl9nHpLAs7NJJNpOym7WyHG9nzVImcLDW
uqE62UVJXH4WERuhU6UfGMwOeeda2xijB6yuUHyGmMWJTUpZpbCZEgYgXPR1NbOrsL4nJpSmmaGB
QG+2+b6FcY5RFUgBweX4oJeji+QyNqxsVwYi2rWN1E/PS8OH6N9Xz4eCEQBxIcVO0Azbab3rIoVC
iUxS65s7Bv7ZIbMUxUVjrYiNsJDv6fEGa4SOmEb170ZZhWii23KvQJQGbdEeU9Mqz/9dbI8PdVbO
f2+2Fw740P8u/ixP7V39XKEb3mdPizzK2JqjETQDJc1giZFq5CiAxTLpm+aEZmndIi25xGE7/7nF
UfmMHBd6jpHIclGMI41KgpNK6x2WdH8nzdI6aHUgnPXzSxJelil+2mXtAowQfR6PLIJsEBY4lrqo
72OC/C4rxvQAnbm6a8r7giJUbIV0xNHpJ+hj2g+jgJywdrvee2Nj1xbcy82dAxs6lmiGBSGpKk7W
eBy9Gfuq0ZzVB0Nf5lYWX22T3hn5qEKw2zwnCWXYHFLcyhs9KU4I69tvw7TOdirVPdenH7kxFkta
OvqD1MEl8nRnnQ6TtjWsi41/6J0/DpydNfQni15uGskPEbc6nlWSn0etRXdc0jl1MvfX0Afh0cI2
znBhZFToGZsuC8d9h4WAsiHgGAOCdXax7EH9ILcbhLwWRebsjJRKPMXWt7SzFP3d/Do8L76OBKct
h00tdcqP2SzcGeqMot7Yy9kD7nv0aEMYlA8hpnqZ4FfZxM3nv8UiwT0wDeR0AqZ+ZwJDn2CmwJQo
Clb6RKzK853Xp5qoEJIAeQtNBP5Yicojs6uq3hmVeI9xJjH8MtMbg0a5zrglqYgUGT+DiUc8zs7A
k4O1MwTDUcd3AyyQjmvNeBapiXtE6+sdhYHrdYqyYRUZOhbhuH0gIAe3V1r+A8Xcfhh8NnB3Ss95
oImlq9nhUUNV0bc2LPpqW6iLqkR1/3fp8+Ia2jny4axHAlDeSKfpb1E16fSzQzDJ0/SpCmXuGsvL
tgalH50y+5YS/Ig8p+1RDE/FaeqjnJVs2EeFmbzzRgUH39CCDZ6AdJeU4tCbpv6+kmljHf2QtHkn
96LTkFfQg0f5GRc9DUJl9syd1Gul/O6tsMkxUhN1ZSPNDxFWeAXZUmVmdVuQAvmLsBgbMVkIG619
twn4MfsO/DF2kB/mYKpVXRfJ3mqi99Cc8ks5Gi+V6MNLwofIh/fyNSXyBh8cQLtguuPEffwBtC1Y
a2OdbZDJLf1pSo7m5CQcRB1svRB2UJrzkPyCcjf1zU4OJH0AW9n3E2cg5O6s2jkemZYsxsyboZe2
bd3ykuTDsa9hGeZltW1Rgl8SRJ4XTCT8Li25qDZpCdgQELpwRFgxMk9PoNHRJdm1sXjimAAt+zfa
ejhKaXRtJ2u0XqtwAEbsYNtKxzQ+lVrqbqvQplRKBzKbMAhwOzLUiprxEjvvmBf7c6Zb2jLpkYmm
sSZO3IW1G7w3eq6dKUS7V1NrOVQX9250jDUNI2oTReJNqsY+3pE/C/3wCT9KppbhWvPL0hrrRUZ/
+pbi16IxTRBfCd0Hr5yBEJJ1IsAml0YcdPPoXM6AB3yoxvHf4hODX2hnXBGNw1earrQSvb5GjRPk
VylQneemvkABNv5USD4M003W1XyUGEiPZ+QvwgMfTfIMsFsJ5jH9Pkhj/ZZpzR9B7gTtJFOcqhBg
LCIt68Uo43OA8xphFtgGiXXVLskNq90hPoANyG5TBKhYQ2GD0h+jgSWavzbx7zg1GHaRk52eW4gR
uyo1H52B7aiuMvxCeecdg97ck4L3tCHTyOuAmShHhw6TW5TxmYuJlljzPsT6n6MxWWAhM1bPN5YM
g4ep9/jgy3Q6emoEfgwZmSrNNtcs2B4GIpcjcNBqp8Acs3lxoA2q1+NpkFRgkfKQTBBoVhts8j6H
gOcK1bIWbqiA/xoidEGZO+BKJhuvQeN4exFk2hLH0URR3GOAGGuM2EH46UO4eMl9GtgUf/be5nyy
1DtTwHzgQvz1PBJmhY4eHaKkq1PDK5YsfZprJjjFBQThJNEPQ0KHvICqNgSAKwQtwefiT6IEeUU1
94GTILXw3VYcn5fBmGON3BSebuNSJseELOHg1axtIPsfaDgwh1UBa4hrQUcKGrTMjiEOAaNEsr6H
6dTPF2iQ9aGh1Wl50Bk4R9vjIZpberEZXRS9O6VRE/lMhq5s9NBbdVUdiij9kcAoO+MuyQ4ZWh8I
0ErnJiWkXtllxyaLgsLC7bdN6nq6jPlcRvf+DdiPu819If+dfWoIcG8Z8IvZ1PgO3MA6d0LV92za
VYrq77nkDEF9sNqmXGciuXpEJuwts6cxGFTDRe8j9MQsRdumcZythu5VX8zdY9phjGK8NAYfLsZd
6xenEj3AAwm4tiz4rq1vokOvMhJ3slItkoDio+6i5uQOqucslrykLDwrDE39OwUNsPxqmkOLFCyd
bjxhdtHALNfWBgOI/egcFogpns/0Vshhk5g1pUAzGwmEWK/byaoLHqSCp2j5OIJH9nIqw+pUVzLY
mDP94t9vPoQ9YZq8l8h3b5NlUGOOHHBARwSAduYST0MeXEaY3LKqIMJsvmUERo5dMj80E+JORy0s
l0hNvCNflGjW41VVkuTbRqiahVW3VHw57LLaQ7vZ0BQkSQOZhj9tVYHoG+dzfGLsGe39MvvIJY3K
IXDMQ5Sq6MT/keNvWciLbifeyk6aATNQ+u7glNvhFkw4+oPBcUaU84VHFGsEwYt4h1PXf/ZTa1+t
nP6FTqfSx6h3fd5ztlGIVWQ39tnrZXYIdOONhKtDrw36R4+gatO08gUTbXWVdKoNpcB8UZUu+NWG
m0rSZFWW+azixSsCK3xBFsbPdBphOLnJtHN08iNHblgagtFwen5VB6dBfc1eoEn54RXXl7oJytKb
ilH1ldmRsBeBzOf/PY08DjAT2DXSMznGD4Rax1V6aJMOnLhJGuGoa1s9VOZFNQzGOCmYu6hzzZuo
SxCstXGmi7aty6g4RZNfX7EgeEe7anfSrih5YFussq6Kwev58VlDI8hytpoIkyB6p3OOfS3VMqSP
/TmSR8leBz49U3eHrvS2bTALVKoomFeG3mm02vJoTFV3c6I83TvU8gvR+d3teSmFefb19JswlrtM
bWbeFJeuGG6JN3nHbqzhUFkobdyxOIaqIZ/Xyo5V1Lp3S/Wb52bQT2W5+vdZbXP5A7bZ1dD4OIgm
jl9Ly+bN8A1nhRZYbuu8JWbAtazVAAAKXfMInahql07RW0ejTSDrDNzVE96nY14IRuZuTfEHPQ+5
pJE9onzSPul+MrOwlL9VGUBkL8VMVVbE6IAF8i/PizKFf2l8OR6quNozdNXJICAzlQYi3M/QHBBr
GJF2586jloi9hyuQ6IkWrW9uTyUDQzzTUSmmlea72lrrwvhhytcEYBwKb8V+CC2oYUq6Ja2MZkpR
xpTQsRTHVjDyiQR7dUXTaYyC3ANjq6mNzaK9CObPNB5YwA0gMNaKsqPyq/owhUNyGuaLapNPFgUS
C9owPhZ2Tpx2MWHuRofxOlI1tFbLiHRw6k3Rt+4O281d1cI7koviLiXS60ON93QRzj/JnEV4pV3+
zADNHS2zDV5C3ObLktiEXdd1gGwQT22RDKHM1W187LSaNjYIIKSvZnLrlbyQtWJBp3bHDZkWyc0V
6vIEQcXdQKRqp4/HsEW0lYfS3jYxMwGV1DDWquy9bMve31sW8VLW0OWQv5P8iEjMX3XuRHwmZyeC
lJpuU9A5zXIjvaSp1d2xPRXbGQ2DdMg4e6F1p8VTv5gTvYwwSr4pfQkVwJvUa0kCEM9lZ4WmpImR
s5eRlAfRu3+j0axOTVDaOC6YWzHfnfaZh9IsrUSwIsmwvMlat7c6/sxDpQJgF6Nv0nnXlhopu9fM
A3+vkUJ6iivHWTx/9ZaGNm3KhFjW+S/BYMOKlgX0eRukFQiQiLmco+Faha2J3+mM55h2u+Gu8t6S
x1jYOf5pEyms0tBOeybcVNszLyy7oB9KYItdis02GrT61jUQxUwfp0fRuO+mpKxoOO2txOSgTpgV
9UvTqGApt0KdLNML90OQvqgy38WeG96mTPivZk+E+1RH2lYkSAZzMVVH0r3KDSkezOMdWM66Ef5A
RQqYAoHmhWSSX5GqoZ9bVnbr7WD7XFA1sJOxIBo9Me+F7+tHZU/xSQvUGan73E+d/8oQ04nFnrLS
BMKQqTXr1yddqUz2vTvIC6QkeUILBmfClv5ZGiGzfZdpMarUphxvUsXmNXY+PUujeiG60TY0tUvC
9iJESseq4WdgIGTowumFloppHsb6WKSRAh2pE8lQ3PW2Ywo6d7U4tSzomGgX0TYvbuERyVZbP2o1
TnsrwHXM/5FkYnPPudZb/TtoGVm1nGgU4H5x/W3lgLin/ZL2O8Hc8jgYDpsa6zTNZHCN5vRznMBq
PDFQreHeClP3j6lnBQeVUKr7tdobfvJdtt3KtyJ00iBk67WVzInqInevhhdGZzfUAXBw9K2MDjCD
nHa1iyoHYXy+6jm6HJ7cNmXan+VEcEaLG3tdl05zgjj6HmCAvETzRdXqOsgqO5TwREy/35p2Yl25
AXoQQ3MjEx9feihrRcuxVH9qA4z7EPfBy/jVYufYJBnfqentdBTkwtsde0wBh3NshPZemvTIYD75
zEHFu9ek/g1IUvixJMGqPJaVkWwMRAebNAKd9bQiZ2MWnFvWtST7ZUP3aATaymUtQuf638O0lJC/
QTP9I5/FeuduC8a4OHkSbxuoZdY2xZsw0N5amjauWyAtvKGyXkq9cbaGy+Zbx8iS87mg6OLSB0UQ
4XoNizfdnw5aEKEKS15mxeoFg394e17ikYJAxYV5xJOsvSEOWqT6TWvs4AtgKyNYv/42YryJnRZb
O5GTCSblNuh9+kcwrqAIYPtbERyEW1hzQatrHTGTbUHDfRrb7uB9l33eHaqyaX4woeZedX7YNcbT
ghThF9cpTqTrcQ6vMkjmsStRfpfVztK76p5kq8EW8zll1D9z3eT9cmHVE7Ew2nX3GsfdLps0YHYl
kgAnsOoDEQc++441njl2+UTSg4fzFPGCiMIx49hQDU2t+lH5bbf30FddQw7Hy4TkoU06yOkYh95f
OlVoxl0X0hqLJosx+jPRBQ7aoTa7gNe3er0EywJoWdMSZkNUw4Q+SOMkNZgeqVC/MrucHlZoXsCs
yqtA2S+g4v57RBTl0hRJvtGhE/yYsgctVPszs3SaqUPSb8yhtj9bekOwJ603+mnYVOUHGLyO7EPb
fElJVlhojM+PUAzAwDLzJGDu09TGcl9h4lllrO8ZlJ8XDR/U6vlVGDEofH7V0/LDn9uvZYNMObJC
4/68yLBCMWijYpqfagcnucxz2Uo5DCnL5kixmD6adNJvITt2G5EusGQHp1quRoADnY5ObL5MLoAB
etHNkpri3qtU35BGM5sbhxyJDpZ8B83ACYmRvYgkiAbVB+4+DSbi2IlxfjS9yfxX68+5M5zEhKBT
GpRDQ7vncBodyWMVDMM49pBO+6ogHn3CIPnAZ6xRDICoCEn4O8cj1XfPfH6XgJ3eWCUKdhNKClYI
+7vEYnPrKKUL/w+tR2J/5wtjW7kL5l/IJg/7pv8dbCyfoeZ3xOLiSQzo2N9RLXO6nKuyeICvkgvS
yPwo/R2jhaXHXsfXEjPBinPt7z5XxWunkXNDG3tJjLcLPUyRnhibNwvlmZ10c3ICqei6+z3UaXYy
bb/4WMmWYgrBqvNQDS9iMYB0yOebJI/LO8cr/6vrqMcqOFDoE+qtbRXpWxkxuUdxIJBRh4gKwVXo
U7MeBg3TQm07gj4jyRXZRNwCyK0QzzXyj6QDN9ihHCTFMrBOQ4H+PLbLHzHutqUZfFeomY8VFYJV
V/dMx//7rIO7vL5AQ+YAoLWuRLxVkIwlOHDpzi9sy8h2iXZgtFx5627Qo2M5uBFqehuhcc8q3RXp
kZrjyEhoAyPW3Qdzt0xMQb57bhx1iMTFm2MQEy0/dEk//pBkyy5JzWbcQXERa5Ca60knsZuozMMk
XYTnGMsPWLAMfv63XgIK6Qe3erVQS0I2SefcPw0W91qVfr8gjE4exjEXrzbmpHXU1GLzfNgZGQy1
SryA4YKH6DBNt4LB+SqL7hqaXf7e10W1rTUHGTa5fa+BM/4ya2Fd6phsCfxn8pKOuJsyNDW7fEKy
t2rzIVnHo35mFowzZO6LlgR43GeQDOdGntMsv74PhkoOsIkAk4U23+I32q5LeTtTrT0Z7jACFqQX
miaN9UuPxi/q0/LRoGp2p/rKclfsAHimSImL+krsJyH2BDluU4PeOI0oHMvzgETWHMiAIeNCHOk8
95PzHmnmuZ1U+ruGmuVLYwMSSH9Qt4sHYgpk/jrKa+kyUbBhDNyrfJZBlm78S+TttispGnWT6YNT
xdOpkzamo/llTe3h2DlAhkwkdMhhCTIuzPILWwjOwNzfs/SQ3sOYd+VPdvei07epMPF+MMRFwCKw
yPt1ZBxpsaTrCTfubSi+HUZgSzgh/QdFAGxq2y7llnQhVpY8bzetkYdnAEfh2fFyJqX/PSYI5KWi
abF7PvXf88+v8qBhpqKBVXJTr98As7FwN+nT5b+LXQPatpX3JyIvavd8PlDdwJBAfOtGExNgSBP6
OKBePo6qNvZeK8UDBmn31v6qDBSCOAhwalbNeOOVZlrn6MmCVa26etkzBscNf3TgkVZ+IOO9mHn5
VVPvMH3t9IHSAiKK9fA878zmMP7oGIRSZwjgY7n7kkdIeQzzT27iq/D1Vr4ZERt82Nc7JUB/Pc+r
SPLlvh3sTc7cltsN1Vzt0jJ8NiVKHe7HiCfmUZpac4+9rXiHT93+LkbRLY2IboJQeXJESsHHQcGF
7OjVPS+9PpAijsCWF/yNtsDezVv3bM8XrdMLfTXUxl8+lxLsvpHrq3//gkN6W/c6RvD//93gviZw
ARNlSFcXt8Ge/tDwMPbPR88LaWtix3ZYsNPkosAOhZarUsNRiSpfSRPXJblpEvlAZR5om9/r2JPX
51PPS5IHgpsf3M7/+Qfba96EKq9VAXrbaYLgrE2mD3El+XCmsj10eifXvLoThZbxt4/G8hP3Et3/
yVf70krTT8I85/llLpXY21Vxo1ilM2wb8lGbHafvSch3FDN8wjS9eAvt7DFVziZvi/Fnr9yaQGdO
8Rm8vj1sus2Io/dl6nP2aG80N8/qOiLAdiCDKvTNQ5OQ3ug0ibZIxsoTOEVZ0ulV/ZEOCVSpkTWE
6iCTgCP3F47VbLyrcug2ZvWh6/pe84Fn1SJ/gchSL82CRyBHGXoDamKEPmEZI3xc3mLCsUrd/Duo
D1r/HE0Nwu+IzsUnhdB82crIRDBPJqZpIJ3W9Opgz+5jRlouOsJkXlPRqJJv6lXBJ8cKwsoHi3aw
bG1UASZKEG+VwkPDCDpVGy36MpkE78zQAXTHZBzRyiqwIamqCPe5S7npoJljuI2howCmCJolP+pm
ffP6BklTHRQkoqOtbrhB8p4oUttFEmxp5mIs3WHBENlcopaM4SzM9jS6dMjem7vySobh83+Ygfyk
RRGvXc35nc3dT9kiymfEv2xFBbeDg+G6rKnZgoAzcu//Geh/W9SZS/zBTGmAFFddVl5wXME0pr3n
udfR1AimSh1nr6t4H0qQJQxAi0NimVsHpsrSIaXMV8OJHmZ3TTGv5ZEsF2UxNRhTbQMdYRqsJ4uj
dYsczRU1QEwMLyqigGIn++V7tG1IoCYerp6tn3L89JC/EVcoivNYIFX2ZdPtGuzISY8tlAbkYahl
ep8algvisr4KSStstsC7Mtp3Xnqq2+xU+nW/bKjTF5NpQsEI2SPpv5FS+V15JI5QUwPYJUC11Uz3
pBMwUjgtQJWOU35Y4NSmmqFjqQ/kQGPjDWxk522+j4S+zQeCT6RTa5vc0sH6hEPJgo+py4JGv2zS
8qeuA5BIOpKjfKPw1p4s+A5am5q4hDYBWoGPhlWhkh6UKX9qerf03Dpa1lMEPFjU+xQlxy4PcWh2
5i1gdvvmBArfxdjSa0O6btqIFq3Gu6EVpvk9E0UnT5ulV+xoHII2ety7+7IzrvRgki3DyIUGkn/v
5SEJu6W2qjjTrBxyBjB6gV+bEiAgo+d8BlW6bKTZrHvSrnZhsQqCbw/f+MODcNm3RbifWlgB0uFP
brAHHrIGj4IfiUUyy77xylgN9ikgtKsus+NTD5GxIqFQDzEdlWML7sW3B8CtjJ/HRZUPFeoJgubn
qg+o2x8wdj+BcIwgFE3CtsrhOhSY5DCIEvCbLgXKrNVoD5+ODCAjxrYzq5wPjhW/IdiTa4hnrEUd
hWtvfXOIWhuG9UehiVi5aqKkGTZyisXG7Gpy2DLGWopD8MJoC4mVLN3oZucdvBLRZAIwjkkfuEUQ
hIz6Joo4M30jV8zdZ6b/iUOVVmP+TR6L3Ni90V5NdKS2hJY4Fc03jnPrvWChzF1zO03eR5RiFq1G
BpUWRszDEBqfmo2NLlfWzQ9FimkOA7YWyO/QtnmlA+2nS6N0kw3tzg66ewFVmLI42cQVPouDsN34
6nJCKib3JDj2/zSDZhs1kb0WrL2govi8yfK7drpv4qDbJZkh7bLzycQoxnILWuBXYGdfg5XMIJAZ
jAR1fRmg5jrn863g6KZYW/BkEb101R4Y8MfEttwRMrFu7deC/sHVjCDw+waoBSj2GyPI5SkMPYTT
1QBAhcQaNgCWKqOAbGPC+yrRaasRR4TeJeRM5mRG9JIkg25Zq+KLaJhLaKriBlmdnnEE4IiuBqDI
Kv5Tz2AfxRyRLq4oV6KykWBb+0bX2kPbq+uYyVMhkMEzI7o5Bpxy6U7hvjFUOMu7Z78yJQdQUJQG
3bklm4okT6Tfepc+SNDB8+4VP7sSHcZYYgL1pq5cBYaxnqpMHqAfInqOjhno8VnNcxns7Oa2Tbgu
lH+MS/FXo/WzzvpiF/eJRmqd4x0Utx5NnWlaYeDv6exUlB15j/C7RY0MeP2vBvwR9Jd7LBsnRJOu
f/BJ+ihDuIVo5zaOgoMia0GOnNNn4Fl5xWpRrXIDFZ/MUaRpFjyRNv0Dcw1WYbjMSh8ztTDA7b7X
BUDZJG1fYoLXDo13LSuc1vhECLNNW1RIFhMMNwY5OPT2NSkh0ox+jwaOdWdj3rSavYMek/+oXLSS
BgN56j1jb9ZassdkiIs/qE6kMrsXAp/CtecQ1iAfrU8CBGT182Rwr4lqjM7aoP0dkuZa4D7bFjrx
EWMv/hZZ9kHnBV2UF/8t2u4tq6Yf1WSQyoqXHYtOIZE/UxHOpFMT7o3LITuGZFyVn0MDmqbV+x/l
qOyDqPGm9TyPsRaubULFOAnunSAfD3d3yhnEN6Tapzb3h93smLCv7T4UR26tF4A+nDKIc++HEUMB
hDjE89to1PpDhCTMiTK1Bz99UnZ/Uaj/D+gU4IJ74SF1BxIqfJwmjVZmhzYM202a8VmKcaMOI+cM
r0wvca82GBn+TL5+a7riKvzcODt1fCgrf6fCTHw4szwEmU6CXDr86bohvxTxyRH/9tJ7fkbTimUd
zZxBC3eRa2G0GYgGvBjj2yhGxKXBybJ1xIk5a7BhYlEyJHoR+Oma/sCHh3cdN/RuCLMvF45PpLX2
2mrSpa4bdJuNvNk6BpVHqfX60ht99GWNRcCnps6y4PyegYNSFYHlLZKRLk+/aRF2F7JZl6T4HXQa
WMRYYsdHZLmCz3qfFPEXkx3dO0xg3nCamq+sIEQiVXJTp/q2SPyfnl78yawBNRNYBFrvcCFEdMl0
Ge8YKCxibatpLQ1ezU/WBv6LLZOWe6cZ71DqIif/MqLiZzh0v4vBQlmDJWdDs7ZHzDye+wpErJ0U
f3Hk/Y3M7I4bCicCM4GdM1ARdo3LeN8Ni4MYquJAzcQI+Vzif1kULoQfsyJfACGitXGYVbwWg/Eh
oAtj5c6qFd3lxAO8ncW5h+V5eiCuxUEdZ7s4BEwadM49ShBFu7kLkgkYxdpwekRgFgoyS7ZEaQ/7
tKM7awvyYTwKwUclmR0IHZ7lQCw6tnJGV3cyex0KU4Q1luUfm6qW+17rtqq2l6pyplOVxqirKldd
rYLu7XQNEMn+6XrtjgF83RNH89awclUzgNJQr3ys60uJzH5KoPyqztn0fwksbdaGBOrQoCLJUQo3
nVvsCb09OHIITlGdcyn9rY09lsDb9uxSXC2auCPfolCbykoBNGr6L8cvxLVIPf0KvrtxNH/nwpA8
iCzeoKai9Bmn92CCMFrJ+CeWH+1FirrZ+4hdFoOnPhrGdqvYE/9D3nk1x41k+f6rTMzzhRZIuETE
7j6Ud3RFihTrBUFRErz3+PT3l6Weu5KmRx3zujeiVU2yXCKR5uQ5f3MmgeAARrPTHUgTezc1EjkF
LHFcZsmOQi3qxiXKJL45DncZrNYsa80Dx+X/Ew4UhqxESai0eNkH2rCv4KLGAa4+k04WDI25CFI7
FpfoTAFUxyYmC8pbqH7mk1OUx95FDWs0V6B7BObVGP7ejXkY7/LI3XOW3hSpR3GFUuYuSHBRKOaz
k/gc5C1yjtPm9/5ZhoM7VpFOQZErMzryQ9IUDkpKnuEKG+U79fwP/mQAr1zk9yBo1zNOM7JDOCdM
LHctcdSh+gWuxGVHBDQY5OuGrgbdDEIg7+SjmOzPQbOUIjIpmoE8SaLx9vetE//k7SVNW+cLDBM6
pEMJ9ufWIRXD2WdqaV3AvoF/M2r9Qeo/dPYGciFd2bjRxs70dZZY09kwW5AN0YtthDdsO9qmKVHV
I/t2gjpgIM3CSpILMsuZtsP+Q3+Z4fHARS7/wpTMMpRB3k+96kndkcJ1HVPXXdJoP7e7bhykf9IO
6b1rwQQd2uQWvjf4M29yTuC0sjOL0xtU0nw3E2F9x8Sgl4M+mGbhHAR7jsK1PZCHq6eNNtXOYcBf
+lCP/Ro0UvJkieQp8KYMp1b/C0WrbsMq3oF3zPQzFEf93EHs0ho06GbI2rhYoIygVxKRxvS51+3+
1OXxAJe4EWg/2OHKbpEEhayEGKSFnUFRIC/gy+gE4Ds7BsU8ripYFARK5rrzq+K+7YzmkQ6wEO7C
AUIrEfpq4pJauEGGMtXz6Bihe7gEP2dDnRwiluwRTZo2jlgVUWvbNchyoSEH96kqpeTu2qiyVdDQ
OWu1xz5HmSiJDFXgRXez8Lo1EmysDSLxDgGEQBRnkbTlMwQ8J6Ft48JsbmanCLdWOAVYt1vtBjx9
dbBLDQ1+9XD9FRn15xgc4+Z//pSGebghd/aMVgN1sTYhjcYmgR+Vetf1/de3uqGDjwG+MZY/h3eO
eqhyKMBCdKe5LqFgFBxNDWS6V3LKKW9SZmINEO/V0Mh7AP+LSiUT62CQj2SHMPcwEDsXnH6Svp0Q
SechbdCd6GyQ+RDYbq+pr9Iwp73RAyUJSGSsRy1PCcE7rEgiQVahgJt7fXAM5yN4ZGsLVypew+Yp
UFqp3J3XaO9N3GfwkFH6wPSyOFx/tZLobqIcIxt9PMxZdu5au9qRqyWPqt3OLb5Ysylueg8oKApi
nwxiwf0Umii2G9j9TuhPL8dmch5EXQLdkDg9IDvhn64PeZUiUuE2yJpaoXbK9IKYWG9xjiHOeqiH
0vwYIajoafH8OOfYjFfFLFYBsZQRBu4l8MQAbwsJFDPAo0eMlJraalg6Ec41KRlvapwg/CfuhTdb
96K8SaQn71pRWPfNdOsmlraxu9Y7yBFAwVC3CNeazsiR2jYPuNGg8l7W0+l+ZFSe4CjXoJztAP2A
pm43lED8bjG7kXVqOZdpqlgK1Ss9XHGYbLZkYObjqAX5LYZiFeXD+iuio3iZulkLJ6NcimowDqOJ
wbwpJu1MtoSyKNnQJSnKmEQ1dgp5ZYzLRM2TVs2OfO0FTrrDya946cs8WQSUt8w6K88WsoLoZMxY
KSghASpK3smGALEeWM5x1KpQxsdjDGFd/ZM0EL6wegE9Cx3r+zSALVDkhbsKHXWGiVLU+hoXINuc
NUvXHeuDgG67wHmhyRrUZWsJkToGX0E5NjpMMvjSsEOATplO82yB5EWrXogKowyn2LcyrvfCKwnN
yX7ttClqbiO/gUtagCTzK4+KifpbzHqDfxnUk7qRHFUIoUGAyqrivmrm0dW8W4zmElpbhicwFO++
nYwUs28IGqyTb2E1bqf5K3V4++j6Q4DaUQ0hMGmydW1BiZw4e/qoCJzMEkd0lp5mHeHCtR2zHACG
ZnwFTTF9CpVculdkFtqCAwUcNIIbe4RqDBo8A0oFzlN64TdYu2JH3bLcZ6hIrgaWm2UzaWh6Dnp5
H5tzsIMye3RTr7kzo9omWC2Tj13IFNHaQ2Fl6QlwYbzpG6nfai5pDll76cF0QfFaxXBjwgKHkmpi
6lLEKNtMh0TG8WunBJynpHOxMTDIaoB3gI4OlkP43ecrDwjD13kRay/YDYxoVB3kBCgI/Vi7ewbt
eyTh5u28bHS3kd5+68M+e4jSsbrNDd1dtKbZ3YJgtNZTa0Yne0imXS/616In89EPkIVHd1xlEDMn
32lemvxTZAHZDUzOGPWQFsQnKGCm/W1rd6q6ohVb6Br9nXS8gx8aNxEWKne+b2n7KZc1hiLhQvdN
YgdUs26JpajIzZw6jCHX4L/V/SYrOtWhqlRpQkzTMFMg/+98KdEWOsUDqlFtEAyHWj1YZNCWXS/s
NWom7KBuZewotmVPM+rcO5cDB95AhIqmjzRTKtAYQhpzH+GPsdJIF3zW+h0SO/mRXE21zWx/XgYT
aCVy/CCts+zGohdessFH0NT3xwOFWvHd8fc/fjLUbf77P/n9vSinGovw9pdf/3v3V6beL1ESlV+/
RG//G6y/DYEt9X9ceyT4Wqze2re/fc3bCDT7W/b1v/5+eMv/dvM2fc1/tP++vue7/7fmfvCEZxie
zQiCpCV1PJL/MAD3PhAQGlDiPbgynEEN7JVzaoYh0azxwXB0T7oc/UkYoeTx978BALw+pX+QKs7F
+tuk1Gt71r9jAI6S+E8B3vXjLSmFaRqOhA7/a9icj1VbUwSeOWhVX1Bxm1dzNCDnXMc3SCewgyNv
t2BfXdYV9e3EwWLBv2rVDC8m+IVcWLibjmgbj/6TbLILEES40NWmMg30Q2YJdX1WkKqV3UNCRa5Y
w5WMfKiF9U5ZU0ZgV5snjJcJ7ebwW+Kl95zdLw4cWj+G15ncVo77JILxDCIXn+zkWw2zNKuxOrKn
R1ATKDKVJHr98JvvTUQR0sICQ0OzsGlR3jJnfaENArRM3X4qqndra7TeU2COZ6kBLhQIxQHePyFA
vJ09a4cULmjKhOXpxs6RTTK7s2lQqgst+JlRl0L4E4+j395kFgl8zqzsgeOc7PusZ4UG6gTV2CFj
PFJ6kBr14NS1b+C/D+uip2aSB1N5I6OivElLpDp7DDhXBVErvgcukG8xvWQuipOjk61dOX5yS0I/
G2w4tFKVDWlu2gYVgbyk1YOVfA6DryJFr8oJvvX18JKgMbWwEeQeJKgku9tqI/huDQsNkrEhsvp5
9pwbABc8AAIihGwJX7U+Ieiqbzk9f7SR26fQrE+gFM6kRg32p2Lr4L6xtme6EE1rsZ5m6P+t5Pw0
ScQHgIQfEfbNd2RGPs5pUm69GI6WaX8RDqiU0hSgjhN3NaSoHFoy2cVUInYtvEvT95ZVb30R9MSK
cP0i6g5QX/eIzfHHqAZnVbQ8oHAJ5/jYgP5B1irGO6E4Ye68G+3+acbbcp51pKR1L0KC6iUlD4U0
ZIgRXFzjJ6ABaM+7cxRFlDI5PGFGQ1WkD5wXq9cqKjrBe10WJ08pUM3ewqTyvUi8Z4lcfxZ8gQ23
g/DzwkaKQn5ok+8DvjK78Kx7G9SGqXwUcaMxJtiZWY1TCFjifNGP6TFq8GeZouDcji1Je6sHF9UZ
OepF/iZ2I+WrZGPXMEPKopqgT6twIIvG1rDsdf0etycqpSRPxwmvMIUM7PGaWAW9cet4Pecms3+e
lJxrVhAgkRS9QbhY3wwWtTGhYayEVw3iumhVDyFidL5BluvUxoS6Q+U8jg3yU1rGpcQWroQu0Oe5
0ZMltlburhjjDXTGcxs47h5j871dhTXVbe/Zsv0XdHv7JYgTEmtx+ayL5BTN3lMsGNpVjCRN4FcP
jcNr0Ars9P7OZUEA3i9WWghrIfNjMoR+s0Zd+pNmZhdM1aHRtajNGVZwKClH+OEbKtE90nlwV+Kh
WM866gRtkkULLerOQUiu1Tbsjfo3Rqa26Wb/npIhBfYObLdgabF65MjwwzyVQEYPQ/EAfNA4uPU0
HK1YAnEfzW2vPFh1UkQmyqFr28guZOG+uX6+doP2zrbSe6sL3r2Z68p8prHNOUdzvXRZZUi95fUA
5rrijsy6dZ9XSHvbjanOOWhI6XJf6zHFphzB1YZSK8LFIN/9PnyrGtvcRKcogNMS+94b/B4UnMy6
h0FePg29Uv2aObERbN23dY2JRKh/rCijL0bEJpWmzYl5DDIjgCRWal8J2XdhMH00fONYTktpjDaV
TBjxcey/ecEYrTNwKpRt6kcgyG9BBHSxDzjv+Hm1KsFVFAWHJiszSWmXAlJmTESXpKhhjgcjSdHE
9lHbSGIUitkhABuUO8v3iSQ/WhPOULPFddRm/nXM3xJlFDG1WA+Eaq7p6cUrmLAiz56KMP+kZRM1
Ok5KXYQsaQVs+Lrp/ltxyf+qsEPlWf511LGlyJo3X6cfgw71jj9iDvHBsKVnepJiuE6JwZT/L+YQ
H1DYka6OJblBVOGqp/6IOSzvgwtB0nOJSuC96SrB9kfMwVMmYYrnuoZhSIOn/52YQ0VQP+SUbMu1
yKYYKuQh7HBxNf85p9TXbsHpnupYWKCMjR2RK2Bvp6vIu2dMLXK0In3nORlOnXkfIJfm+ffCBvLG
0Rp7VzN6iMFXWSBp8l2tykAkMGv9OZreW7f+PrB+inf/lnfZfRHlbfNff6c7ftdUR/+5qQEKlCEC
ttTP+ksDA2m+9DbQA/YlMFlGEf3F1wn7T7/QIigkXLQ9oau++yGLmU5+Vk44hMC5A5Iw1LBetOvP
Kcz3WZzyk57t+hqpW4KbnN3rYSSdkmB9yokzJSn8MFXvGfpNZJDnxoA+eMooL2tKhLtaPA/RyzBo
CN2d/AiiOx+Si2fR1kv6XqtC0ILPExvjFL640Skb3qmXgqF4H+p3J3iAnb3yo3nlCfTWw9MAQ4Ra
31J9Slc+i5Ao41SlLxHYF9lhcQgrd3wfMdHRjhjNoNm1Ch+rdgNFfnbe+xH5MfEuumdpQ/cQ72RI
hvEZD3T12eS9oRYlJLqHTeu/07pkfA9wBajfaw78oAuBfFHsuKEPUvM5605mcsLjGwWfYNmH4brs
340xZgVNFilLdmSgDYPTKuKlafHsyGcRPcAQhDker5LoXQtOHX8DHTGcXP3W/2a3z4Vzr80nnkyV
4NIAFbp8DrsR6dmjDxg1jt6lDjWyfHYdbWFHaz1DxLxaMi4tzKKn4TlA/iEITjk3w4QwKx2GdUAe
5lRLNFyQizW0Zw23n2xTcWS3VSlNfjbaeKtemY0aUt3tgtOef4yn9wH+M3ND9WMPvTnc8Y2qeOXV
zzUwJd5h+c/Y1mn0jKlPpCfxULcSHOWm42hFSGk7z5Nxj6tOX57SBMEgonoASVxNTlxgZDuuV/WY
STtKzOAGZL4MX9FVUELKMAwAlufyr9KfpReD9jjW7bsdPqgZqNqvO58px0bMaM2712kmX1gZz+0I
Tpu8hxE/8PU2xwc1/mzzHYCRmv4lLykeuPd1966+msQkqPpn6GeEucxr637AFlGruGc+UJETreca
GJkMHLT2dOedRSJKAVBQyaRqzJ8T/0jKsoJ6xGrBh8fNk/KGRROzPnHX+IsY+OWYR2inOmL5w0p8
/z01/uOKIX7OmH9f3aRhCkOnEOEg1PvzDDa1SKZA22G2YVwVobsxIYpw8sWFAAZFK5qAyCSJ5ig+
tYgVGWnOOQBppOxSMX5F7SNTnq24EzEkZDs/+fKSpBcLY9HfN1Stsv+T2f/eTs/WHcszBGdN85d2
hiAzetAtKH1S5y+aC/+N7VktbS3Vsv5iUdD5/Tc6xp+t/J7kBEZeSApKCz/3TdtWEWRggDtSPyjV
SCVqiQb4sh22Pn4UdpztPEGf4CWCwyy7QIYGHh4V8tzaZxROIKFfewLFaLRCwcBgykSFYdG1FyA9
NUi3Yjqrd/Fb1BzTYOdSsL2+OiJFS03Y68/wlFYtKtGDKingw2jCH1SfXTVkjQBLu8h1FQNsHGqR
MXzIvLlEELTxvlk26eOMuHsqTgXFcbfEpoqPny8jFAWFL7JXuX9u24uBcQxv4wWpf0H0UjVL07lO
qUOm5wIddbDBalhkqMESlgU4WfUth1ckc4M3dUmqPwKTOJwG5iC440e+xzXOdfpmR7RGUvmh0bZ9
shkagPwXBuAQh6cm/QKyfclQm4tw72NfSYEB7tSZO6x6t56v95uujLksqSraXQqJ9oSiiNrneCJE
gkrvLuoPqln0P55hi6yiYH7m6VrjwvFF1M9RfeHecXNUh8nyUlRob9AeHaEz1WxCkY1fB/ue0oAd
foEhjmMcLUwB0nBhtMtIXEBRIE1GzMcnoP/bfr7e6tw6cxcVWoveQHS9DFZqEpCdJqXWLmgenVpx
LbwKV80YkkcH4/T7jCukDWzbxssYZW3OF1GfLYOEXihy1GIhQXNVIVn7LshWqkfZCjTKsFyb6neS
JYCRMVfammhpqLbTmOsABS+RoieQIFGmfs+QU2g0ZgwNUn9Xv4+Vtm5hp+fTpRzlU9gvbe3NK8AU
z+9+eUArKf8Cd2TNfVZ3rUb/kr6vQqB+RDyavlH9p66E+62+Rw3BAarxSv2gXj0zWEKP62KcqiHQ
ZFxL3Km9iztcsxDyE53IXQNfvyjoaAjGBowN9YSB0FFxUX2jwpeEPUVntiG/iI0AtmnjmZswOhcH
JfLZoZByUYMj4wja0qTEMFc+bhIwgRam2sx39a0fX9j6+mpbllsTLDuZkJVveYvgZmSMqA++LnHc
1BeruagG9wCsbSWgrUMecs+uZPSll9nKsFDh1G9SSGZqshipFtJYsqqLHiFXXiRoK39RzQ68cy6E
UlGAZ/d9vugSxTc03vOlWrzUSEuZw+pT0GRZFygKakpdN0QfxTxjpAAqChgI2QcWXvWqkmOmGotd
xG2lV2WJ5DgzSo2cGpk3GpvWplqOarStuWpt4A3cDtyHmNdEH1WwGTiJMy00eQlgpNcsKuqq8jpb
kSJeMdd1Vgrui4brTyrvaEmCuga6jOSaVAPUZ3KA2qnPs6KLz8Es4s7bEbshukkd8WdInsdUvn9k
TpR5Us7k621SBdGFzmFmqItI1UQZtmq7SQz/OgvUtXQMVfU0NIKFupW8B+wxcObF4BB7q3VPMPbo
cs1gHZzOKKqhQM7izHrlBxDBNwkMLtWZqrU0Xz1R6zdSfNO19PqE2tcYRiZFYAbUnD3SqhBXq67K
UXQ+qe1OrVAMrkY7FxpBhYKqxRfVlZq4eFg/sgd1vAT47krNnQ7ICIuG7Elp0Ey1S+WuTtUJ7Rl6
1/cAbqNcqvpe3RpWIsESHJSP6lLV/WJW4C13nTtqp82uQ0jd8xqxVbWg0q4GiKSLoom+cZIOk9hm
AQIT/LK6jybbNHqGqCpvGQVcHC4IC4lLmvTeYu0+MoFxIoOtGqXe2A3blDmivj3GJIbzECnEJ1tb
D8JQO4PHhai+VhuYFQA/tamvpuZKXeTMhlihSkrXphJ1A8WXY79QY0ztH4LIkKfUqjg795a/Uv69
8E43ToCH3nwTNJ+Q+VjKQt+ocazGruoiboFqzcQXqUXQYwFUPU+ZizF6VmukpJ8Ldt0KkYDr/EnM
FT2DEjvbj3m+3g46Si2d7BK19X0dVlvX902jI1xVm7INx0rtM9f1lb+prXIEJaJ2dbUbhfWFeaf2
axYz3qrhdjnYdLqhtk6/zFYhc4KpzOI3NbCMWezpffXRPBGMFx4Zly4TQk0K9ffS5rn6MjHLA5Mm
BibatniwEZvOQ7J8ZvjYfBGZPq6R3Ut9swoTgIpBtmZJYYtWF6LWtaQDjcc6pvZwvkzdHW4YEicL
tXD8PiL6k9Oe1EmAAQwRiDV5v6BCQDwCme047dEbTFv+U4NH3Qx6Qm0qv/+6P4tNwZ46tiUtADME
qT/HXziIBrKPvn+f2twDjjb0JsuEumFEDGp5bvEjMMGbV80BR+OipltYbmVxxxrFaqGiKIYDd2ti
Zn2jb37fyD87AkuH2FlI3dYt85o++OEIPAblPMBMR/PdbxeWzabENqmCM1oKMnzRYMhAT6kWq9BV
zTMCEPUjvcgoyMgOTMHjbJ3Ulq7WuOt6N6UqYGHN+R5ieAafxBhWb0cF9qIWM7WeAqn37GNG5pil
Sw5QmhkALPVqZqotsMrqtYpBbJD8KvpIWUdr9oohv9gE9+NZjRT1x4olh5kVtExfBg6+TN+Lcf8y
N2FSOvo1gpeOqiDZrgGiWFej64eOEqHILT3AiicLUYvk+tn0mU8qEAGcsu3rV3zu2Mvt+cSGRGyg
Igu1NjuEMWpNUD9De7/+v6SD2YG8SKCmK4HksRuzSKmNQIVd9KtLOZGJ9Pu7TZXpT69CumoSuJ60
fsl4iH6kAOsg4KMmG3ebpkbGay7x7LvGstz1EHFiepQgTF2lppZh9zKxJ6lQjnBXRUK8jOit/KK5
IGkJ2ngh0bKKAdyawIw9TQV5nKf4GjF1Cw5katUgcXtdcOfgMW9Ql+lxnpgv6uWDc1H3ecCXRg0+
9U/tImra8EVUZlfuxNGE1YeoSgWD6hkVNTC+1EY20AoVe7FdKNaH+pPae6/7EhtKmjyhgjlS1eUT
ciKDgsqYipZUYIym3yb3WfOds4rPr1fNy1SATYTHqOMnQj4OTTgc8KvaglW8oOKKa099X7BU6CYo
kGka28b3oM90bgUpdNZxFUSogasChzbLVirKUnur2hTVXkqajsT7FwCgbM8Xprs6SrFxRvS5OsO0
XJ+agxqyZOofCoCoqCwccge956MGeFafzJqrVg8fpB27Hquv2spcdG5oj6EORskic+/VPEHvirhA
7UklWzJPEwDChVlk5kntbLwdvYa1rp/ZqdU12vQ+f9SiRxWdqHuJ2v9OXZWKJvh6llB1+9X+wVt+
P2z/bNC6umNj7OEC6FPJ1x+nXuh3JsBJE81lKF7E6W2wUcGPiiC4VL75+nX/Vn77/7O6u0GX/+sM
+L59S6O3H/PfJKb/kQA35AfyGqCkpITPRnXb/Ef+2/ngGNfkqmmbhoUuL8mbf6S/3Q+6ZwvdFYZl
2viPkC/5I/1t2h/IV3i65+iOB1r03yu5q3b9sGwzXBzTdiy2Nkr7tiAT/vPYKeysmluPstZcmN4i
sV8nNFTxvBvwoQhmZ9HnKPOBsEWV2s1RTSyzhgKMg70AFAeJrCQs4MfamrfzEHxFJyn8qwzWLw2k
WEp2XnquretgDPRfV+QafRAw65AkxhZnelcRIpGzGjaDUWWcFovXFpWEe7PF4XYRDWQ/S4RnttGY
W/vRr8pXIXuDyloMPzXBK8fWX+UweJ+sGIX0vis4BVsOvplsUzIg1szmGK1wkYT7rrdQf8kmvGLL
Brop1bnND6PkT7Jzv3Y+KGFPEP1ILlI4lmOp7N0PeyaIHArckTmRjkWQIKa4unNzWe5i3UgP/CCA
hWmSdWuS695vDmERvzc5VemoyqZ9ESXVxvVDBI79ycLdFLhAwIfsi7L59vuW2gzSH4cJDdRdTwgF
GXYZl9d984eWproandi1U5gey9cicF/ncIJg5GDSDMqv28dB/TCVGiSZVjovV0mZZspIBA8I7Uro
EgAQ9Qi/EWvPkMsfwD3trAGO4JV3CnYT+5tXvxnFwxUY3ZrlU1CCTANDD0Q5zppo23rT54rKZph2
/r4hR+Fs/TDKYdE1HdJ8n3TLcZ7GKm6xMk9uXGuSR79zNMAfCuCXQZoUyGeuo1wo9bUUuOboftNa
2d3baY+MTC5xCwNzMiBTQaxSpTPZfq9+aLu4W/++P/8EyQygxnRYDqQuOHr+cudnDeU0CirToiy1
u6EjxkmScuJ0qSFtLV0KCr63jyt/3065QcBkP01hHu9iHBIxaHCmB1d2n/6iTf98jw1KbqYpHYuw
nGXh59FYUTZFWAcLw6uq3VBr4ymf5+dynNvbAYIW4O9VkJKH6ZPy21xhugFWZ7pkhf5SoFDzF8cD
45+bQ+JacjJwgdED+v6lOTmqNUmFZNCiqcpnS9ZihdAYWrNh8LnAB2M0R7RWsm76KP03C7W54yBc
sclNDutZYdd/Ed8Cf/plAkjD0l2wSZKzAJP2587xQPChaG7w/VfZxrA31oJxfD8lOtq2RnyPuIu1
/4s78uvaZwjqn8I1hBolHqvgz1869XMcMyGLhVvkHzUF3yxI6iA8ZDFc26mbWeKQ16bKDVfPz/vH
bq69TQZ9aBOln+w0oAoESeGhsoxPwgj9fWjA5socaf3VKv1z/p5tir5l0AiTvclyTU913w/rQ452
T25YWD9NtvkSADBfVBhW3BhG/9rkqFsu9FJrtpXCJyMMtRoDzz9jM+Yf4q571fR4JnqyhmM3ixeU
Qnk9GkxYawF+vmky89CVfXGrZ/VZ9t3IMghiv4U1OZbjszfqza2dBYlSQipeYEqOfzESHevXm2+w
8djwuyybbVJt2j9fXTSIaEzMFumOOvH2mnC3Q2vWQM8b7dhG6MdVk/vkw3V/xH4YKzHNDzjul1+p
JogH9dxYRsVjkAvtWLhIBoIAJfkSlvEaXHR1r/sT2ShSmEnhfO1gh5zcfgZcjNDwJqv7gxZBSeps
CN+eVnyCwpvvNCcm6z00T710t3MyHv1UHz96upFv4lM94kSbuZO3w4KIA5ZAF8rH+e1QuW6ONqZ5
608pZmW+KDamGNhb7IRgVa9er6t74gSgVpEzREXzVIAVXVRWYuz7LjefMvvmqgcBOw9wkBneFBn+
Ctd1oPZdTskzGquNgXRu2eC4LYHfQDErOoLzEHOmsbYfm0k+SS33NqnuYHpReSZCAEj54WywKCvk
IFlZ5jsI9fvRcAANF7G3YiUoboEPF7eumKgkUpsb+x4fnKlxYSyPNRyeEeOQAVH0AFGq5VSjk6Tz
5XtSHaisRncdu9teA4x2U4oz521kRnSihahMMLKqEcwvTd/ac8QN151jxbd9H9VrGeEC3KvBN6oH
1GKXnkyap1Zgljr7jn6agsxpNoallQfkScXOgmeCT5Q/AIIRnyA0+0dE/DRcwBx9UyGZvRB2jbCY
eqjmEbUkn01/rPJwFXtUbspc/0pQdsjtL0ESXApBhTDzdHnMHB+iQ1IN5LWEu+wrmT+Lurtr8GTd
wxby+WBh3oS+j+J6iRVqa30terN67SQOIfncBkgcEWQgfHwMSuQ1Q/VTMQGjxKDzoY1fm8HLnhox
KOK8WmBAIoGEhrXwkE9utbMLMuWYf6zAcxmfMLQFh5DX8wPGMwhOGYibJmUuDm3kmXu3F1DZFQ9T
m9IvdW7VD7JcgmlPt4Ma6CmI7jtPq3fIF+7FXPWvlsXOjtUmfp56gzS2EmnHc/pzidTFlyyv1mmi
3VwngsQW7oysYFgUCf616bwdGcJYDCNLfg0WLAhrd1rg2uDgB3tX9MbHOIC8J0aSRYUjs7Ud65uQ
Aj5sboeMahINUD3gPSQDO69sC+alB1a60iOkK6WgCg/0MbfyZC9qWe88CdqZgE7BsXXepd5auab7
oGE+vDOCECGO2HWOmlM+R4D/ThBWnE1R+c5WacYHYT0faq1F0DFl+EZ6FBzmykbk0QtsXua+lvpk
Hx0COSVfmakH+CHJZqxjlAQRJW9ay368frfeOs4pE33FGEblUoPnAhYBLYXOnJR42fjVkFb5moAW
X86mi2iRzOuP7CntUrcbZ319V27U9jE2C8hQXvs1gu2ImQzShxEa5xhAa8AFitbfXcNpU4h80QA7
fFQI2gy4N+JYDjxh4IFL/PzKjeUgEGVkESsKbPZlX4eH1uyypwTS/eMY3QUWkhwmwvDH6xUEXffo
NQDi8Qu6yVDwhOatu/f4YZMutf3wOfep38coW61N0b3HM5o+TV8326toclnNxy636xOed3BsLWgF
QZCiXGJNIPuMBE2B8MEkh7nFreFzUKBbhgvLaxVEe6upp/uuiYFqaGAQeySFQ6TB1zBmhoMM51sP
zafbuch1TJCxELzq5Act8VmHCG+jYZVmZqN/9Fqv2+H1mo7OvoxK9252soNfVvoRo/BL3PfQAAw3
X/VDPN4lE8y6QacohY3wxoWoDTVDYWrhwHLqMtDaVT81WTg821P/yYj2qe7ONzDL81sMBjGsu26P
Mm+cXRs0xhruP4arSsncDbClN83kI1rAPQmS6dW1MQCrRGtvzcgIwHoKnN9sWWC0Req7VDreVzFv
1yim1dWMybedbNO3BKbCZWMyx8+RbY3fxa3D0V9bveXtmTb2MVJ+IGapeAbXDT4JDtBftAPHhxyj
ZLtaa2mX4Nc2ejdmFCqqTx6Bdy63AvH7PaCMbzDuykMQk2IyIiO6RVOxWSVBe060/hn+n9gH8SAO
QZKxvsgxOFsV9pBDZ9bPvpt89huW8hYCT2GjfNKbeYlh9ID9IUDuR0NzQS6PhyYp+idnbJyNfaiV
ehhMUGMTWuZ0iTS8sIZb/EXJ+GRMctGEW5JBYBDMeTwWAsrb9VwQosZ0up5KPCfoEIWj1BO5w32T
WphjGs2t0KMBPGwid30rd2jyJa+oZtwiprNDlia/04mrt6Vm3l4lBEN2VLJ1brHBSs47WfZxwoRb
qT+UKw9TenRkQUX7IBOWjmGOK9Bp0yY+MCEwsbFzpdmEybLUi12Mb8SWlCzGGjYmRGXUpBvUzg+B
25rnkrPEKsWpbT3FxbDtJMIxbbkL3XFpJz2i9OoBCeQRXU+Se0WIYfcssnFnevCFDLNELD7GkVWO
8U2qp9i8J6iPZ3Y93BxQiWpOpXqAZpospTuOG0NZ89iBh6hTu4Pdnml1iL1Cb36EqS93menfxXFL
ZOdVxjbBs2XZd17wkRzV7A24aiLCwTD07oa46e9oG17SbTk/otB7V8M1Ue7cRiG8zwPBEyU1uqhB
cGV91TgNEQBTvD0qQ+F8rIIsOdt40keWHj4i9p0v5srD/BY65zJDZmdTygx30ZIqNTv6k6wwpcjq
NN3ERqmtoslEECFERTvRxR6wK79VEvXPwH6HPp7dIpiBDg3K1s1Q4Mk5TPXDrAUfq9xtlmQLjXPZ
usM6yYxklzk5xlx5Z2FQQ+YX6beRKO8K2kuKo1AfCz3XWMZd226HscF5FBuSFUTsistThV9W2eVI
hu+YQJl/YUJvHPxzz36kP3lVm93VfmlQpW7UahMHD1lkMg5gQ2LvYKzT8jyOTvIw6+5jF4TZ6noa
wHsEO7AAEZhpKIf7oeEriGLmVVd28bobq/kZXia1WtIodwZO51+Q5fMQXD4Q2xDwBtO8zHLFT1OX
buboS6ikQG+lbAOYM6CP7tzK2MvvUN94MsIe2lwcBjusOpp7Yd6hSA/1VhS3joMGO34B2Rp/LHB4
2JAbZBVORgXQjlSQD5Qmwiqh8TXm3wBc25o/ybj6AuA/34jaYzT1BRi13qktEjTzqq/SZl0js7jF
VkNAARibdZtFH8exwyPDo4SS50+N2o0axKkKinONN51reFbHKMKvTiCctrAtX+y7gNv1++Oc+PVE
K3QSfSRoddJsjmH8esDO66r02jGGo4ZE2JDDJvm/hJ3Zctva1W6fCFULPXDLvhEpUo0l7RuULNvo
+4Vm4en/ASgnJ8muSm5Ylp1sWxSxmjm/OQauxxRTxS1tga9CS6rOy4urV9WZHsU/vlx+L5TcP8RM
FmoyGtzwc09wh5kVZW4VDoUJLtyxbfP+/QJ3Z19ilPlf38Kcifr/OS3ueYyyG8JyfW7mNu0e499v
Qr5DmcLUi1mnF5/E5Bn7vKM0zkU1Anwy/mW2Y30mF3+qa7ifPYiM7aKJWV7CDDmmbYX3tmt+Lp+Z
KDbME7hG+2gMDRMs0/+oafztWkrAmPKKyz/bYOP5z7KVMdQCuOlgcBvN1Dqz/PBiTAi+2txtL2Uc
XK3e6fkBVOF2QSj/9x+4/re/3rcp09IS8xlocj33P27FXuVGvgHQbZVWErVNFUc7XGrM7uhIjioh
CNRGNTb10gvPCd5OBCm72ttHZbUzoE889K4+HdCngNLsUQsgneIW7DYlMZfY2//3f6z5tx8tnd+5
1sp0GB08Zsz//UcbBgyGyAScKAgj7hepQ+yXI9hY9mfTdfozKdin2gjMTSzD/nXEIZqBdXmbD2oP
aRHGa7fP1Wo5B7PqR5tpoNVi5Ol4RB+GgEvDv2a1gzoNVf9riNv8OW/hL8PmjXdRK+yPxvXZ5xuN
Y9ik7TyiaP+r6vb3b9Hn/o6L2qK4bhAe//dvES9BMuapNzEOxaF4Gtns1wpiFyOqTHd0JVDPhfip
uW29tRAQrmHgJuf//kb/rfanM2Nn88HwbP4aV3fnZeJfaiURjmbche5E04sgcKeRfITxGRELS7z7
N9F62d+SyTdWGsV5aBkNA/MjUWOytb8m6Omse3HxPz4Bf6u4zf8whvpJ3BOw94zlz//lHzb5ytAK
NoJVQyX8QTL6WxrwhZkehwoXxs+lnn11usGdtYjTTUbC8diBEqFnBilcuGb5P94p+hC8Ff+63BjC
gFLo2p7FLADt9//8TEZl4bTM4KyMpAX5X+6/yyT+2lCy2jAiNpxqnekZBvjEh/SqLyYK+ucWrNmx
8LNip2jolSE1RFElJ2lkGcjpFsqtb3eHiWGngQnoO8QG/eLD28syu2tWLWx3Coz+j6jITimcEAb4
2unmBOXvuHVYakfvua0bXBAAiB+XSrfzF8qs8pqUeGvS5ZBja9YBBDiplBgQf0Ir9LA8Gctd0evp
Kw42j8cURj+/62Pfx/rY0+N9HGvN3ZX+B+/tUyapvpZ6MHBdPnuF5FuJY+sldXwoqxRLmklmd8N7
F1DL5yL2VNBCr7RKfwkHobaZZOB4uWeNuv2zGRXJLluar3GR3spqao/BrOpByZOR69qJGRhrzC94
zTC9fV+n+8g8cu4ki8plaVuNkjp1Mw5sRK3bbjqofavKcccvq/jTcrH8PfQ9WffCz7nP5/G5JPTz
2APBIjcpjrBXy6NK7PyNN93iChmnQj4t34rQ/EPvBcbJMVgv9HnUMGZiDJaOXZ096VdP5FP+ZAEG
lcgOymOhldkKQ139JADontrexsgRuNEus/QAeHYCj12rfkvykyJ1GWVSubWG4lluR2/IL43fPDnA
Kz8tBTmY07X/Foyov8MmH18GvwElRi/3TvbJHLnWm1Tpt2bYqPdQJdBoRj3dCTBJiB74DKkx5PQ5
Xyt0r8APSfXGnOoDSlQKXjzfBncXDj1ds83mc1znDu66dIcHE+njxWq9MxmX+uyGZAS08ebKbHww
IiFp5fj4ESQpIB65cW3qWH/nM0y6TGr/v9ugS1Bz0UTOfa6H2mEiUzjjxksi/6+0jDlU6l9+pVc8
rpZAQjbkyC5NBsHj0aID4bhHOP8kXIC0C0cNR6uB4zQzlmPqVY3fu2tTgQWr3ZKPCmAo35AYdUtq
8murbr6grRmvfTGF139+JXNsDlPSVgTwfR92RM8dtx/dH17b8WDQ9Y8V6sPlLxGaIVaM10k+qOqe
tqDAGY7/7WimixgyDs/2aD4txYeBe/sJzAunZirdG2gd2q4RGQBHq/z00aVuYh2NQmD2I1hhgR2r
nmBGdvb02OR6uPleXJGKzeMK6LJNqzgrpC09fgR86o6xaqIh4wHU8/n51OHHYBPui6B/s9GQjqnV
3AA0J+shMX7ltPeeI8jUh0paIckcf5+hh3nO+4Ddy9d/1Yn9Qu3CuoYJL6KMUa/PvtWcT6KuxFOg
9e2xh9KL6KIJQSpU8cOUZhdAAOOtGVJ/5/oNBwB8ZC+eKduzW0hGQwkrtecYuUkJDfA0Wp1gGMP9
+F5A3NrtrpOt++sy4iQRE60oDKyci9EniFaNWdkPpT90R6GJi0y8/Mauk9PGYMxaTzoenhDNT2Kg
A+xmT1kUtuiuHGaJJ2u4j7OGbHlpm7q8hNz46QhmBjzRPH4GdZPnTv88qsTljp0g25gPK1pOEdps
K3tfdOGfvHNB51WacdQ9JifRwYQV5ixvor26bMuOZJkYRm/v9BpeXy3BoDJ/MiG9vyQ1UInlq8K7
YtBYQ3z17kF/TEij7i3DHX94RnCqJouo4lyWmwYmPGlshceJUuOpd4dZ+0n52HMQ8I6Ks6rQwWDh
dllu+LlLsbjz2vX3ah0pg8Ems75FMncIwhh4o/intJ4Hc4+f9gq/xfTAiMQM1zojAcS7F3l3YSN4
dyymlBtfJgcwjVtHo88oUDSwbBFhLMzm4glAtxLE6B5YvNiAMFJ7NsetCK30arU9j3tof9oQY14T
GeRXNbmfk+tG50YgpKdN4F4AfbgXU0dbY4iE35t1iQth2W46nRlkGJ0ZZFrc5E1xkEzNQEbDZmEw
CvoQpXa7kUWnDlmG5rYR2Au1NlYbPtfJE3QTblLet16D291ckIozU8MgaE57OmTVR+Wypk0NiDdg
wMXZi8J9ao88CYsuSHKmpsVhPpP8OwWcc/e1i3HM0s2z6vDbkRar1gokppaMYquVUbXS+vRTUKLf
jm2hYa1Of9gk+7de6ptkWZN0z6xptsGvYJzpGjwuh6RoSPRDbNTGoR2IKBvT9GANVrpnpLrdhVXl
3U003WQLByaa0SEhMJPbxqFWYGVgcgMvEHeDKuYO9UL94GfwdZdLspkLQKP0ODPlZV+QorK1XY5g
0ZbKg8nstj/vnH7VvRvOMK0gQTcbmZj9Wy/ew3q8jm3EZHKf//TSSP3OxhfV9y9FPspP2DzXrviF
HFisRV00W21ZJMyaPrcVF+2HVAyoZnpb3BpChHaB+duu5omuCV+HiRTw3enMJ3VI6jF4Mqq8Yhwh
NqaDqp3H5V/V8X2fIS2tojBLd02oNQ8cbsszs9F8y4P4Am7qnVpz8M8tF7eyNSgodX137mP8KG4P
1DaAL9g6TfisJDE49oDpo0jClzBisqPI75bCyUjbpF97fuBtXC+alavkweP4Z64GYIWtgUnOmreJ
CpVWNu9jRtbLfV4P3SrpP4LUjt+E2R6VoJeKBB3fnhW6h4Eb1TqFNUbyD/uIXloh79LwObEUUhvW
o71R2CJDAgNjVymq9Hp7X3pSVhEdMy8+1W3fH8RijzVJqqxlg7hO92t6WoP1B/PXRRoT+zwd012+
eG2NcUKIMJQPzux/bJ0kP8aGCLsjj0N+Wq4ETcQUQclJeMcpy9nEoeasl6tYKEomqDr6sxxWVxG8
q0cFnPmxkBYTfmI/DFPJFGLIiCKqLlKdRrQyHZU+dYH/NoIb/YBnHa1xFUYvhsucm1kCPxCU+Kza
j57Liin22mG68E8I+4FdmgMp/V53A9exO02iRH0jgft+G4ezH66DMqBXbvUBep/4ZKEj42493Irw
2SkUquhG0YE+VlNOa431DlxEFx0K/TxkxkgxLqRiBxWZyaPM3qWzXqyb/2mdL6k1Zm/aaGWnzoZ/
GsXhpXG18sVAc6L1Q80iMWt5WC10U4W4TJ3y4uq1tw6x8R5h8bG4pGC596BMi50l0o+JQ8OOUxoB
PkCw+4U/U3V8skRX/4+QHDer/7z+cZvgJmHR6OPyhWPiP4oXhpWnjaVLserjkuMrKehxvqVywEph
M2pLma5vumm/OKoc3cZOqswjK5k6X1AVdD816vo/pm4aV4PLBFaT59Z1iEZBMv9dJBYYijYPP8GU
ghVZ66M+PYx9A4G2mDluIbINGDny7OUCibvqkWZ4jgSPzJeZ0f/jD7gj65zE5Y+unkIuIHp+dKIA
lUtXazvp59gcc46isTRSGidoycs2g3DpzsL7qHgZapSCIlprwnRXi1hMnzcJKtNqO7ouQHGHJht3
nhq1o9/fDKzCq8EKqmcnj/6C7/MbrMmc6OCEamVmfTdVJOYYzw6vDQ7Sf77EeUJQTIl6389VOtMH
KCY7X5NH5h/c4mh1yv3yB6igo+p2ZirTY8D1fI39w3qtGclFYav2IWjp9XKrszUPTRpED6jgMR4T
fTxDgkrhPlC1KfiO4pD1e8I6c4Cm5EG07/SXUp/VkYG66VEJUmz+EPoDUsSmpxBYOPlnPssSlxfN
jNpLjKpoEMQyAeAzUDW/M8vbQyPu06uZcF5WADATDzXH82OuiGz2vvrL9hLnmM9ZCidUqEhK4KtV
++JH6XizkrX2ZTfM37pgv+5lb49no0h8prLRtJTk0Q5LNZLGGs2K8ZLnTXyupPlbVd10U1HylQ5s
UZ1lZI8uONrvzhYl/SvNyvnizSByDowrtOvvGsGEyfNK4vZe5t64HXyGFHjKmofAbcDeN+PBNh/6
zNL+antAgm4G2t5SgKGDWr64iev/KOz43R696igQk+/oylIK9gHDQmkdgbnXb10zuphjXT43zMav
BKWto5bH0yHxW9psSwv3V+g7xXd1L087BYh+1nroSb2OKCtf2jkOgIYr3EWlsJ79pDKocvjp1evE
fmn2caPeOBba6qBTBBEiYbwWdmmsAad3R7ohP8dRpqfIGNrHSbB0+sWE6Exrt0nfpXcaCIiI5F7r
AdVUTQfqpay3et2P3MPrdaHn9lfPEgmk+x9nY+WL7vtCFQ0W0yTgiNidMjd+TOa/I8567cSCeGEy
4rfvZMObcOJjUabH73Y4epLhufKcdySAZLYi/Q/jV4I4cEMkhPFyTcAsgHTvir0c/eGchkI7NPOv
6NNph6mNgzWl6XAdihxvjIoQ6sVJevUbD9RWnW4NbWrPwu7Vzl4cw4ZbIQBTLJqMPdxVPJpvtmxe
kR4otjfd3tta8JxqAfCyMXh3U+3Zj/Lpr8Y2z1C841fk3vopjrlBo3A/1HSLXkqLq+7EKeMxaEVx
05gR9dvmFVam/VvQoe8L5bDD05TRZOz91h2kxlVwMUonvo1j679ozcYnji2mBrPRIEP4mPi7T5BO
2ZVAST91ifAOdlJYYHb9IzlWSu0E87ZIZeyt0SjkDKavnxw/Q4HnWQNO5QBin6PkxqSAuAHEE+/Q
aDk0L3Jv1ybgd4kFUrLLaheuSm+SgTosQRJm+zgzghc+WFbrnErpOnvbivElzbt41mBM+5nlM99M
U+9pjoa3cIYfSToHXKG9iRVHylvnoS5fOgKdCwFtyumFBZBWQjtVN3+yxxtlCbn3Fydr8lmNjXxy
YOE9TDhQmpTRyha83KoTGhyRaTK63fdm284RfTlfklqescvyq9gwLrVl6d8nCnOsjWtpHkP2D/yz
iLMkALVbN7nI20bQxZgW6dnNX8amBdayLPqjnpYd0Q5FkXiQL9b8OREado0wZ/aKmGjPHddHMjWL
E1VFIDQV6hg1rnxhkvGnqlH2OF4b3EUrt7WtMV4mzYJbQNUcG8af+7IlPSIoRQS0zG1/PFDHSa5x
1xHObNL30pHhhVRCTNumM9dVmzMxP2xNK67ejKjeGWnnbZsk8K5RHgOTp3f8EtDSr6rkddnclxdP
0aWv3Qv/iOjSu23/EoV5xyhFTtfL8N+40GRHtRzgUCrIdcC4omGF8V51xHfTYdx2NcGAUY/qrXTj
gBpUrD/YlNXgFA1ik5m6iWRNYzU0+ozDq1+sY1snb6GN7b3LMFawkRe7JVAUls9Gq1UXjqrrwYzU
U6HC5BRpKPH80TtlnNyA3UQjhYwwfNLVWxMYFvGNIdwYHrkiJwGjEAdqWwgv23oY+6gljcHBS6fs
EX75Rm9788SNw9rYTsmj7lUtRyOb/mabBRAoy/TJ1XQEmGENCYHe5Sq0lTb7PAtmE0jGJVVkXKmb
yQcr8D1sU3SoPTl9cn5fNb3ffjSOw+7seH/G0k63oS2qc0JaJyA14fwCe2Kz7bndVpiyfCGnJ1bp
RURV/M4mXMDLt6JTW6TJu2UbOyuhLC+a4LwUmMZwSfyqAMy4F246K8pv9dCjguECqo2de2durf4w
KHtswxr288i4nEg8nglpn+Yp2aXv0+UKHlni8K0E+VZpuvcKxiSZzQLT2snbn60+EVmB0VXvTEpF
qFv95m6l4o+RxfVJjsPJt9Phyq4kHz1yM7UfOhfN6H4kBW+NjNsSj5puPOa2U+DNYG1ZIypScL4A
U0AqJT9APnn3fT/P6DxyqW431oCnq7cH/6SM6LlfnuCB88yKTFu8Yd9t9mWeMsM4/4qQEI9gI+1z
FMmzw43tbczbXd1Faue2UA7pn/iXaEIgeZS2Xe9Aq5o3okj7ygj7i6FjgPQn/Ed2aFyVn74b80Gb
Q9l0dIvozSyCe5UYTssW0Wz12Eru8VziczWZcny2X/sBuVY986CXlxY0o2kJ/bZ8JWvHYs1n1lJE
7qbUmwh8eCK5mNMoWqvB1nffXxeIeR9bg2n1oQEx7rdvbAaBS98T+qmoyfhzb34kcqU9Lr+qYQNv
oGhD3iNVsQ8mLg6w5uxnqMkIlHN/Oi9uYZVBfYQK/l72RbjOZawFEJlSdXHGischXov5u0U9VT6F
PoNN817Pc0STYcTZ4aI4rarB4/OdtY/Ly7IjOwCHdUwwc492+b/UAcmscQRJnbX5zVAZuajyNpiB
+ZB2RnB3g8C96fVzV7jxIRx9coDz6tLoNKvcNspPGdvWQYSJXEs+JFBaO4yu85ta4AXc65WjyJxu
lV4GvyVg01XC0zwqTT255ZRedS3cfef9JCbdKVNgEJyO1MbUi43VghfEy4ILq4UzEDaLEFfa93HG
+rkjEiEEXf4x7asQhD43szKI9iOe78NExuZq5dWuzRJ/O4iakddOSy+mtI2VPyXvtIjauxyh8tkO
J1LhFvbzbDkTgccqNvUVd3MACnNwYXmJCvOcyI7K12RG1JNCZ9/ilO99t74PlphWFCKtS/+m62X1
Q/eCTS2L4TFss70zu4eH+UJoqzhh95mIKVoggMHOMgfi0XlpYXotcSR73mbTGfPGbEC8W8z2y4tR
lc3BNBSS1UmduvFatmHNeWiqSNUH0ufaM9eVOljBm/iVOK48waqEnVTVLAOpLKxtw58B7LKvlqup
w3fZeq509tKVD9GfsXW7czem/dmpNY/0hv2zIzx7bnQEvnnnrSojF/dezw6h9mTgvN3Huk+raCCo
N78gc/sEo1axWhq5OpV1RsmTM+Dy2TNzkiHwhZNj5HisJCUfJhLq0VZvbWDxHXtopdn1U+7FxsHt
a3trpli+EzCdkx6r6/Irr2LwnnMT1bCxXi2LwfKiQ97b0jcpoXz0n4kX1Zeh64dr33YfPsiy55rN
iuONfIJvs6trN33MGqzUVRqcVBj/+o6KpiOX/GA+nRDZQU885tOmlSX909ZVuxSKob5qnA4gopFs
x94ftgmU9hd699G5M8DBiOKTeQLrfT5arTuy/muTTtVmSKj/GJBz97i8WMGL8d2UwttkTjU9woQd
9pGZD6Qu+cNYBQACIy5mQeNy4Z2q/i3QMN6X3mScli9JbZ3DtqGoXFGJZHBlfOJHeU7mvvEUphpV
lindmDVp/bC3unOdybciytRLHwUjUnqzwiaZmz+Yx3iQAhNpkhWcP9a1Tjp31cy+xjSMfjtD8lqV
vssgO61yGZvJ2Ydrt+yjZ2kn4zcgfN5W+ZKYx8ILT7vIPZg1VUWT864Vd+6H32AGyN1Yv45Z0d+n
of8ZSAdyHXe9HQjj4lY1ebTzO8tcL196pgnNzq4utSC7pjouwzrn4Zc+CflU9TrGibQgEmkCgcrn
7I+RxGfKu9PVnos7VW0V+5QuVp907TqIlfU0om99ogH/riFNg4vFb2F2szEwWQX2qnn+c4Gd20N9
hvD0jy8hjNREy7Wt8ouIuWiba7CFQLyfNMLkEyGsSIzbMPep2jY5dzOibiXFkpVJQ/wlkNK5s7mu
l6/imYNPAdwf1apzLblflI6LyDEs4i+fZAJxCj6gbRV0p2EyrpOazu7MGU5yZ+vI+Dd+qv7J8WhY
53UbnMu8OS0auVokh9afDvmofqu0Sai+lKmiqDc4a59jB+ui1PeGYF1YFu4QEdamYLHBrsvOvmyZ
4CfsBw41xXcjE+cQotCEmNG8XHf4a+usrrZkX6wDJT31PlrDXtlVcwXd9GKjL7w4XMBhRDTaR+7A
eVGd6h/h8jdc5EFxtwlX1pKG0CGuo3ybKXYMOfu3w3B8zJSWgjge5JoDHbYmZpDWPsjsTwf0f50X
6rVrO1x3kUdnx8D4Oh9kKPQ1d07exWOOhKqeZSmVp+RpWWuZxeDWamdy28lN7uYUK/75YtLUWFf6
p91JjQ2ckh7P737SRf7aZN3wMPognEc71u6Oy39UT6zdEpcOOY6xs+3iodA/JupTcMrd4SRk67xY
A2odZn0bPlrRyvWLFeNz1R8zal4ETvFnI21vThdV6wBE7D1GAH2o8tpkJC02b3U80nAuom2bYMhc
noBsfirasKsvcO93nRnuJUBQjAGOeUPXbt0InkZEzF34HlF+tNhj33Fl1f5UH7/30pgxN6Aj5aUb
uAqtWtBwa8Nsv+QIOJaOFKSiUqc4oenReAzCt3gO+zmyTh/GyPPARtb4sZxMf8gVbZ7aDN5HrsmA
dIvsZsdDuRsC+Sjn/rwTZ5dMtgTqK6feMJh2j/JK7l0N841da1wv51JTBpZyo1iUcYVRz5SJA8JL
J9DCEco8Ls0Bl9DGxpzNSFNRqaPrw7uwwH7W9uj/BourrBkOUu/w4rno6B7dwUieNNCaeaf3L5y9
xVPUlIcw9IzLsjArN9DWQ5HlB5OMIvOJ4mE5rFZt4R6CwbtTfBxo+cRwtee7Fu8XnVeGm5ki8298
FLuNk6v0/F2pEK2X3od59RnZj46lmo+R9jNDqs2hGag/qwT5RO4+WJaqL1zdg7sR6sXNHBghJlpH
1YJc2dKTN13GEZknv+dlxVBOPDSfWRIfy46ed9wl4Eet/lWlVXc3J3Z0FGHMh+fmmmqgdcvS8ZB3
dXpJet+8mUa7A7s8Xskjv2M6Gc7aODGbFBTuvTDwzNoBjtCCESt//v3eofBAA+m4/K+W38LGiqA4
pOfOtoX2FcTos0AV9yT9xzDw6bRbVKzDrL429NX3hKvD9TJ7sJyfYocREj0BQFOh9SA/Z74OgvNW
qRAEfl/a5/L70oyxwNhe52VxxeGTZcqdqs2UK/HmGvbHlJQ0ZPS0udohTsZiaspLTgRzO5GX3y7l
xC5hXCKg+s1jttb9ztkFTEO18yzfWNf0gAs+cT3eXBqBNTYvSh+boU83gKfL05L6j3qJDHtI/gpa
Ez2EcuK1jMzgCIHVWAcZhRdbZpwTnfhLgfh7CgrNe2B87wZ2EkdCUw+XZiDxSRV4xzv7WWRkjZI2
g6g9F+hlVT0u8U1NNMB2dKsknslhmCE4dRWkt9mN8vDEsYdZDqe7czv6E6X0UQJyqHvDqL5w7+mP
YZT9bDQKMy5ux59WoeivsTfSe/9RcPbEIuoyypIyOFhkPB863Ot9NOu6qdzB3a/xdV+oagcOhZfP
susRyRCYW+d9eMptRc3c/tk7yt4l6H+tIaayF9HfkQ69PxU9UCHaBSroD74fUf5BPVl4Ytx3PTH3
IpxQDZXRO3lOFO6PwgPd5hMRnUyRMCyRwhoeipuPNNymBu+walct5q1ycA85t3sQRpW9nbAWb32M
C7HFThEMvnru1RBx/mPawTaqYj/lVbyNA8l/O9+PdpoxrxFTkYqyAW2RMe0A4nBJiz+jigY4wfl7
4zQTA02uA/+Wnoch6P+XkfHBkZTgzMSCHjXnoFdk+b0n7yhzmW6l1JBQcD1nlhixci6O8H3o3nSg
s1NfbgRXd8fXNjSYw7Wpaby1nCnHoaeHawIqN4pyO8TJqc0aaopF9kuvOF9N6WsjKA6bFIC3BG9g
oOpf0VCT4DWMgw3Umg9lHWzTqk1phXTbbvA2tajGG+UmZArylVbrezMWaLzWuQYQITML1EUhHBvZ
f7XB78If70HcfYXmkM+XjJrLJCYaXc9PYfvoiKDcBUi1qQD7xVFO86hEoPk7LtC/I23Y4nnc1Co6
NMTfqJMU1xwfa5a9y2EMdrhfqXvFictkQWpTZGWYeNLUn1SzqrMfuMaGoj0l7ZRrTCMQ82pPUwJ/
otcZSyrgebLOIqdqNKSQrZ8NHBzTEP5R9+QZbndxI26C5IbK9djQZBlVHrPV58G5tX1gnyQG8SnG
r3Od/cHJ02rT0SUIKQN5JhRLLaL54pH0qHzqvL2PG3yKQcHgEcz3Bp8zPDJbp/apEfasMmIw/D0z
x7qZGkdySaOX+xvTjO59bDX7UXyVFhZYrVEbYjsOp25MfSnnsGnqXQwZ3A9Ek68Cl4FhOOBFrjm0
fyGAwZpqk3ajNdpnIvItuThu54H7WTq5taHeZuAL4YLYceAaWvXLR9O4ZXAMJQ55BkbsqFdFbSI3
KPs2gRum+zAWcw7Vc0/OeJhs/9xIn1QJYt1j6I6vWYbud3Q4xZZsDWQpKp85mMIIfKJu8T7MBzA4
ug5AReGyDMBIUW9kDATavE1xU5sYgwgshr7ZjB3bGi7FMdTGDJ8NKiE+NiUInr67BXZ39KI5+J4z
ktgzcedGyC3oI/obkcyWWY30DNWvZ4Zysgc/KfZS62qOTnRmDOakkNYCpfULsdY5ymyQ3pFBztZO
ivAGn56SBVl51abHurBZOolW6LX2rKrqYfDjYwyMqA1Znqrahn0/ZU+Sb5hALyuDgRFwRT3yoFnd
o8CvdDLzI3kUiuhM3iaMy7fSYQTDRqX5q9TDnNrcyBok8no71bxjg4OoSqcyNQn7l+1F7Y4BMFir
lDNZqUxKjE5vrvH3JltNqw9p4D5zAqzh11VfpeOQyxwIsxhOc9O7H4FAZhKlBE6kll0JDf7liWGe
BopvXa4D0C2g4kUanRQ9u03kDH0LdArgIb1WIAIxUtbehB73CZcZiN8pwgoy2JuxY2elUdJ29bmr
7HXmuGtVRPUxH02m63Ju5D1SutJMwHHJ8BnQHQm7JPmhWiKRfWhlx8ap411Di2PbNe4b4X730eZn
PhFgGTo7feAnXuydKvlTjX22dZ2Y8HA97jiV+UffY9o3qft6S6qEKdhkbyWC9XskgWp27oOTms9R
UFKq0ovrnJzA2px3a98mPC87CGjEN0wQET8p+lymrCyx7jpkTMMuPAuOGGwM1UHzGACwA86gRdTC
T+RxnfynKKJgJ4aTikVzYUa5XlH8fGTNEnuLH5BhTPpKTMMvg7kR7mxturFG43dGU3qTpCQzS624
GDbBPorS4JAiXe6wTwGqCUZnKzHSu1U5332o4nVM0pb0XbGGqnqlK4Dvwwz15Gqa0xcpcmK6w15k
VLlwD9qbnFnTVeWirTR6Gv9B2PdwlVy02VbTbQPIZPsAjS61PqqxYTEBgqvkNZM8BMFsVwzLnQdS
ie6Bo+U9WwmXejW0+i6rqXyGyQEPobvpA5t+dLpVcdlvgpzwEgkab53HsXNhTq8O/2gt2YBAcWwP
WZA29WA0O7OiHx4F3i7Ppi25BgeE6LuA3jw1hr5nB8QTRU7tOW7kBxOGj67pvNt2+IMYdfXoo0pr
iaHAL/Y2egTgwhnvpJU+BI3fFb3An6ZmI8wMOb5adnqMQse+J/1nz2K1acrmM9exQYKlWkWMWW6r
uP8qBoPwkTmyx3Zz20OfXuKQckaCucH2iqdcdRpXPNj/CYChATijFRBzHePGODhN+8OFZ22agDrG
4HHKLLVxMnrKlgOUyinIF1OCjzeJlHiqrV9mzwGDM3KwiSZ51s2YLlfKJstGkq3MjkRLF2q/bUxf
uyjQr6QTi12oXRuuwQfmrTLknT/4ts+WIcZdlXB1mSiKUrXrJq5wQ9EU/IhiA95g5691/cPhESUP
prNDEwEwalomnDmYVYXIH9I75UdLG4G5Zwh4ZgRGqWZ/Uy2VkHCUxxzuBcSu5CeRLNK+WvwwYgcg
zkNqzxl4h/zmVKftQ96zoLZZSHIFBiyHOM9xcRTVX57bvPHJf6a7n211MiUESyMGagZh3ZpMboyY
c1rOhCEJQQZilfxr4ISFf9xggoUmgyIWZfZDQL4xvjleP7P6q3otw7zY0oo3V4Uy+VEGuX4lIU8k
qH6pppCikFZsR9O+6elwNonIvxQFenSOqYTFvU8iTtuo9TZQXn9FMvo/os5ruW0g26I/NKhCaoRX
kgCzcrD0gpJkGzk1gEb4+rtAz615cTlbJonuE/Zem081XYwmAXEJ/xlnr7tFYqedpgYiVF6lpE2R
14B0OYfwlrBvHQZnm3RFT6QvGCcto9wXXsM8v152WTnlFxJ5mfZk62DbZVnZNEdvdn8rWX/oI+mC
kAQPmhzGwCRLEDjUYB5GJouYJ/sLLvWIKEIS2p33fuAit+eSrDt/uKpshH7Xau9CvZl23e18S39E
tE6eMI89muqwIUtil6yhmxg232BCOBg5G3I/WiyrIEjoUxM1hlOe/DK4cNOsPs0ztZaNy5vqPTDz
7KlREKwKobOqx1vXRBqfyDW4o9QL8jXnY9oZSOvqAnd8xLlI7ZekLX4Js+bK7D3kpzPJOqxM1wfB
5jYvU5vPeOc/2vFqViZsmS3x5zoTKqLxp1mjNbDATsqMmRovLFxFBjVgpBbXNdx6bQRX3Bvbqyxj
n2anyIOpyH4KHQ1mbRBgyMo8HEfd2bHvMgHSJ4+2NUFNN+9YSaThUjHy6yOLQX7ZneiYfOouhXG9
cb+iqhMMMzhMxdxSGYE9Tiv5KE2S3iqnPZraT9IEmtq1qjACvau4Wad+h2fi0Cv13rQy2zMGp/Qq
Zh4afOFIDhqQKfJ59s0iTDHCpJLr2/aTakOuCB8Wzzk541pRk252pgbWbGD1Y8WtnsW09bxT87bU
WzgAUbOzs/5lrpS+N1zjgC1CIzJ5cDcTHwcUEAe5TNMe6QJPgLRClm350en3Ykl/92J2D63h7u1W
GWReK0xE5NFsjVx3Dm3fHzHNDrs54yioFweiixHUqU+FlJEKecoiN+KxBybEHXzXIWdneiFCvzet
cKrmetfb5plNAoPPPN2VgkGU1IftUOXFYcLNtET9bz3xn/TamcOiNnHyyvFoRe0vWAgMwiysAq7p
AuOc99aCh93NupOnuWJn+N4mYxiRo7NCoi/7536NDrLIpduWVv9Z+JX2NLFDS0F/OO53VXb+h+4i
YupTMImD6OldCCKMSin2dhG7W1NI0A0OpByXmVrK+iWOIlJpRQSwNTXMXYQzG4wsQVFdpef7XDs7
fRadciv1wfci1xJMxW9sQmcJrMjpN+lkxHDCoyQo0OCZc8WEGYmSXar9yFtskaEQEGyXhM4QEdnu
daehJmvUk3W3BUr1ULvITNrROaU+oVZIDQHwYkNT03uc2EQNl4kKSk7WBGJKUDbTl9+Z7YYYG7lP
/T8UWgkxTu4DI/9NXyjWJvU8AnMtwX14xkPHobz32KQzHNaCRqgTL/c1yd1xK4bo0ZtQIGIahITc
i13SBwvqk40XjQmQqQWBULvDdwL5YLB+Nx6zi9lD+87KazshYWK4ljFPTCjUgTFtRCy7UJk4lhcp
HKoOT/GuHPNch/2fHrAUVACcc3IlHRAKqkHnuCk6RCiIAPNdauRbQvAsZB9k+PW5/LQSDE4sRO9t
DFt7xKUtGmHUG4zvTY/nEQVt3HbvFV7VkEYFhQ3BMFi0y6Aj+ECb+5QcGPI3exrVwSOXAvdogO9v
+krErjeY4MCNdMDVsv0+2hGAsmk0iN2uloOaW3QK/qug8jtC6t2NbvTtdsOxASdE8rAUREDSQ6LZ
ZOVTEL9nFSDZcTuMQAfxDvRsBdFl/FaWBYCx4zgzh705VuZeEjMENCferhGvZo55BhTBzOj32nXx
uS3nPtCJ53to50ur4TPr7IRus8+J7BIwFGK9si59V1WBJZs/dV891piBOB9YnrjVB9q+bN+ky0fN
2cJr5myczFnFzLxtZsedEcN2TOWTJsxll9LOcRVyBtr6zOgz2QNbo993LTvAnhdarn0gvbW69mpK
wpW0tU1L4zwTn7mNz+gPvYMzaDN2FXLZADACFpwkc+yv3DQazn9GsxwQBLJL5y5d+nHbN9V4jhcV
Zvr4HJmeT0TW/EZg7RxI7dHQks/ZtR7dSi0MIZM8jDrisZyF1yi1SgOfgYnUmkPNJGTBb+2f3BTj
Y6M5r8j7rLO2qGddkqSIZ9xFcMXCE4mHVKzQtSj0qMN2bZpwxQ4+afIGlFi9JIozswVHgs3Cfr6b
Bq28E5XORHRuTwNJU1tEOkng2xYzsuxdIvYNqHyTfTHRtbXIQkJpUwjiJz/AWrsrJjLU+pLu141N
2A03QkIq9obJWzkUxjkeIYmVeveAJg7BV0kYKEFuhDoqN/DLjtSSbvqUVf3s85VvxhSlk0IKLYWA
HfqrSEvSqw71tutSk71A/6IDSLjDGn1gW5ki70te0wYJhrB7KySKEnYMmtHWtoKhscIWzNDctNMW
3dVTzTQ6aMfvBUlskJQ4NEtC0rp2OIzDsNybGU+0L6iFbfnE+gf3G+ROgegY0ryX8pEaiT9rnMDV
pj6YgKeHEHN2ulFysbjWWteiesAWumNqjla8tM5F/5U1uQvbfWNUkQyXaDp2KPq3SNPbgFnA3ZLo
xq4R8ckZyGmJq26nO018SiHrFtS0mzFrP5qhe7NlEc6FydNRZkPodfLejUkWbaP5yJna7Lt0+EWU
lXGotfybRW58YsZsEZyGzFKNxC9IUwsWMaTPg+uckNnCEPTJx1pc6BUfw1D1p8FWP6LI/gyFxRPj
DzQMEzjWAut92r34VS2CAsFz4Bf6n2I0nxjzVju6uYleykXjnX07yKfDso377b6wmSctiP93PXBB
GSfLth2ZZCx2pk5iyF/rjIlQXdRkxubM+TOpRbt0GXgEkFXpabFvgKKf3XY+zMZA9mZhigMA5Ics
GbfDOrZyXDWFZkyMWjb1YosZhFFChnLBHt19Iqx8Z1IT2vawXPVyOFiesEiwZxYeKUZNNKCse/Qh
28nGrffRNK/RLwx62mbYS7XUR7M3fyGrG5j/tHpgWD+pSrWDlT7Pbs62KJvekPcRJwpCuBVolmzm
JGmPZ94xn2A9XRsXwX+7kOtO/Bbyz9mf72aJbefO6nhjB5QsREjzHonUXJN8MZJb4/e0dHc9mzXY
tbgReo3yr0JUi90MyBRkgI1TzIee5e5GGv1jhDyC8pkMx6xotgyFG/wAZ92tvkxZXNymsBHxGtdB
ib9dUuSoHvJ7Z2h9hpqbKmEaV0VFtIGww7iOTRyAic+JqKAOFSI9pZL0t0nH4Mul6UjytmIaFIWM
3vp9vLDRFCmhrW5xHdVLU6VYSEetOaiI/Zoowb5yJXw4MkuuokTwYQwFBQXPJzgEvIpB42UWBwcC
skFqf2bLfFOJZob037i8cCh6DQteAzvCxuJfR15zpYeMEBLzGeFj/ZlE8hAXPPnA2rv6mJkM99pW
G05Zsw5mN+yFmA15fXHRjflr0Bv9NHjVF8MYHfYE0+LKmOVjUt0hqXsVvm4dapl9mlYN3maYvpWo
QA236HhlN7wNleZcvDV0BzIGCJygmgaP6fFy9rveRHeSvDNpNOExQneJUnANkvH8Hmbf32RuHxbW
sIQx5+dIR40w5G7D+6idXb1V71ohD3pjR9tRU1Xg2MQ/Sfx3HJJP6Ky0rTbEX6NOopxZxTgUuV/J
udMU2z2dgTaE3bbQH3OhorDLLbaYc/GZAgoxAVuomc5FEQdN/F+5yVw+i21lPGQD8d5dWw3BbHVX
grTuB63+sRHl08dRRXoCjWA5/x4jHWNhyRU6s9J6T9w+u283FcuY2JTmPhLYWpspG7c5ltjdIFQo
u2lDbJ46lhbaMQyWz4VbEi4/WoTE0eYPTKu5drZDTpdLo8OQZBjfpdZ9aAWhUtZiKYxbjADHonyO
NR5TZUzXyjg1HaigRWAEUSZaPsf63S2Q3PCbPnoRqiFppbtJ+lAvLDPfiTWlSvlUp4gtHByF5RDI
qgIco6fvykrPc16ogzBTCr5MMzjj1ml3rtIHLyUPwEWRBFE8PkdS3PXuoPOqDYp+XubMfNrVzi9j
ml9j2C519JVkkSIchufXjrT0NC3O01hnWljaLvygBhNNZixPZp0+yFLf8YHPHnNvfO5d5nDD/Dar
oXnGdxrW8/CBk6G+oCl9c3BQTUZ0naroWsrpOa7RFjlt9Mx6g8bP/Eon5u85KSiW+mq7hPkUYZ+X
4ZcydJp5XKRFQoKi18d60HnztHHTLr/UqkXLqfJsB8WG65Vul/N6/tNGxk43M+syoM4Wk/w0/JnZ
ecdvLEnFZCgU/a4kwT1jxivlLwBlcsnWINUrwqiLKP/3DS/xpmflE8RztOyHMv6pvWyt+ZLfFh70
vZ0mJDCYfqgRhYfUgRqZYK4cxTrtHKvMUcjD0nS883m5zy16fqSAsF+/pYV2T0IXZ4q5cSP9wTGJ
KKlq8zMb/kwMAYB668a1G2YuU5eIEcTG35Ol/qYlDY81Izqtfs9xhzBgZPBZ2M6vzKfhzo12M1q0
D6qwPqvE8kDsRUejZc0kKrLaJXPYZqYKzLM9AGxjj0/R5GkC/YdkI0hHOzmYiC1wLGUBstZh6y3O
i1QmKmiPdjyu9J2KGQHHKgutYeqYA4/6oSkopRZMuDqqgDUIgQeRYC+iLTfoabQdlnjToy9GlO0d
cuRCzdLbQSctcsbdk29Y3xOt5WbRu4ACvrgfmJGyrlDU+AuRPo3OqAsxEC2XlWyZVDGln7gwJAEu
3iQQoVdvlhW/2RqHWta+w//F/mQq/PSqfI20hQtfs+j2BhO9vWfQ3BPk6+rZnz6JilNZV190dm8e
8fVHJLNAD1T31Pleu5cMslPdsLfW5DGftBkMqa/ZJmZT50QXxfQ6zmiUzD+J6H/zmhs7N2McnqVx
+9mgZTanKKLZ6uQOp9zenzLxWBDcrSVLmA7AQpZmz0oJ8GjnxQFf6KdwWV5Ywn/3Oa5kurbbSLRM
7W82ocHpmxPOnYFzYF0pOJ0kdMn88BqGzMKkLx7aOVATHzydJkxnGpiIwQ5dhxqJo7IAVJa39tUS
lAV2gd1yYTgU0uN+RnMP6q7/TKt4ClAHMgIRcNOiif6a8u7GmPdC9r/cNHCMIH0EIFrrXSdqrg4V
sUzU7Euejby0rZnu0m7N4GVIokia3/iJ/bz4qjh5xvQ+eEkaxHl9Yp5GCEKJiKNVTM9dJ+yi2blK
lltnRj07hVgrMAwDpRyZFfrYXIGJsR0byNJCTe0WKMjabpFbZXDWiKR4TRWTE4hPJ8QWRA+QeapP
FZQjgSGLxLqFJn6rU++aE0HnaQajwVcEFuULeDlsGUdN8qnvai4kLWVI4FsOgzAWuVt3rO8Mi1EB
NdG07c3kmuPzCSz1bVq+vSroShxPBPTGNUN4p5nphIzkqXXMPZvdKFQtzoWekjHVS4OuvtvbdUmE
qpmz+RfvTTLCA0TnbVkIm7FMHtl74JtYVieq81xJu94KrziC5sISuQVO2G6hHv4Z0MT740dEd+Hr
bnk0SufZTGofKQbJlj3FRxdhz2ZZ0Hy3tPhz+qvX5Ri03izZ4vJBjDlOdEVxqjzkHNo4byF1BmVi
cwFASdhEREw0EZb6SDCfdz3q0qFmsj4uRLWiv5lpvig+gYTwz3EasElTm5y93BYyE2OBPuFv9OjY
utl6ZDKC0s4hZa8e3kvkkzWRy0+yLg6j6IdAk0SczY13nBgA0Mj7lGrwvDjS8v1QfDYLn8osMj9i
YZUnUntRPDBGceSMs2Nsa8RdnsWGFPtVY+oM9OorUBwsESBtdx7hOjS77c4FZbbjdT96RDlhs1Tp
NiFMUnXC3LIJ3wwS+CkhBbTEJZM25oDJlBekTMZcSDV/k+vyGmAgIWfBEE8aXl9fcsd6013lxEiD
dAblPcqWNFtwkvbTTxkV08Evh2Zr12zzO/sd4QWaTXfIrwxvIG1YNQ9Z2dbbnsVc2TMnHx1Z7XxR
/WQ40PXW06EYzBCy0LQOKW++t26NUAhUV3Tku9YiixoRfcXUDi8/jXTML4rHwU/fx1WfbHuPi6nV
mOD2qKMe/diOHp3CYpNdLFcn9y7dpG1rXdRnRxBHQmjv38Ifly3uZB4odynPJUSbMq4YCfvaVwyr
dd8CV9r42IJxRTJ6VulyFnH0pJvQBQ2Ya9PcatT/bso0KFppjwYFRBMBb/UpInT3xF6zJijP2ix+
PhxHaC4iYYYmYw8x81KR3VB+T/ACgghgPY2Q3gEIJk1Ki5hrYjkpkbrvZ2pgQZ0Mb0LitYRX0yvT
uwxRw+7C5VMk5AsCnLPhxA4B3pDOYDa6hxrKGZ8b7zQP3QpqmTd+Vj82beLstIpSO+7NT8fEQp49
eYOmhZQ4IuSU20gFxHew9N00NUu4SuC82XvlPq6P2KQgMLQWazpfnhdOBKunCDZiMR3TNN+ref5D
K1eQpcSnlu5E07rp4lfzGRuvE7RqDmxJD6KU6IKSO7jHFXWaSeL2u6YNc1W9WK1ztSxvuZMjFKfY
J3CIGeSxzBLI5xphThQm4IaYe8S99TQkLaSMRuQhyoCe/DP4Y8m8QWEYOJVln/Au8ihMeRR443Sw
1fitDyVCzKau0TA594wcqTeZGezKydgF7LMX0lIhf+SlFVIGo52AqNI7mXVYXotK/xxxBD1Hq0Vk
IjHeL8p72G13Mv+ZivGBUYW6NA4jJFj2mKQmAkNgKYeIb0417O+wFS4hXnHyKwN7w8bwY4TqicS2
wwaOxTZAjvmXhZpg4JHc22KK9k5vxdBqjFct8695Vl4NK2pQcOraDl3zY4zxJ81SebZLZqVk1byp
kfCSGdRK1as/Q9qVIdIQjUuC/1T3AXcGRYqFnlrJzypn09NxRi8OH+G0oEn3IVDHPEuHdlU1OouF
YIFh9dDVgdnOL52nk9/UU5fkFX1A1BTENBYXsxSocdQadYqBK45FDS5xeYniBL4wVEgQukmvQ+xt
mEh6WHbsmPEMir1wxAjPDZTSPsc4CIo/duW7W5RcxEvV/S5ajFCAsaIhjl9wzqIsL4jSYzDapDrJ
7RT7sPBH0oPCGHmql7BoMNxO34sUw0DknVi8hcUq3p9ZdPTJ+GjUGv5A3UI4EvvuyaqfJIgYt9/n
LiI0tBeffq60jbe0Nt5FfVcplOm6ZaxK4OySUVF5jhVa098iZ/5rDs96LFkI83GeWklTpVvxY04u
a7zcF1o27xnFXXSELxvD15pdiiA2LLunxqtmpn8pKViRc8LKHIWYJjYRofaHmjB2PCnOwV7igAWN
vbNKnQGANQdivbudoVQXT6fbnxwtqDMI44QrNugJR2gyc6mVgam5+S6Z3E1N08vmDImH+gbTuBpk
+zrwZ3wtFJx7XHBjTN7EnJ7SogdTwwbZU0sRuieIPN25FfqbwZgROGeMxIdqUOEdu+Bke/MdKiOO
kND38fNLg3mzVDXxyeo6ShM5O+VDwxAKCXByLaPE38V07fAbGGNM930F81VbTSQM9AlNJ+/zoCnj
Uy3Ewj2PDN9j/jCTb2b6dUnuMqhPo6PKKiZN3cXMHE+T3jxZcblXOEk58KR/nur+wTB62lOL/CBN
uR+U0y3qk0ub49lwihw+ApTla4u0dSNndac1gzjFto0z2+mvDd630M0eTO3BIFDxnOvM2azOO1jU
Tpul0WIaRk/H4gbPWEzNzN/h+eGNc1HrI1ItmcQPmHyJI6prVH5k+HSrsQ9SEG8HqjikSfB1Jj5w
1rRAG05AkdUi7u9vOK4qV9xdBbtPJnh+i2cfkLNzdjVLYxCj0QAh7rVa1zl4VhlvKuGqPc0TKksX
KWfJsp+hy8tNF2pUHF2QhOw9BHd0KYl/TlDSb2MU4izwGendfhvVYX5GBextbv7udXa1IqP7bORj
uHQ46lKkz2jVXpEnwdCFUNthnmIoCAafV5HKLM0CTFUZ57Mfv9TSWysX9T2BGLI1b69T5z5yb3WP
aLBNhmwJ92VJQuLthbDEyMh1QQqI9BXUJYL1HFmzM0zXPPWCBYHUUaJ4fe0qbHZLY28mAbWijrBZ
xgl0gwQp7ysAFfqBRX9SqnryiSC9NzW1vf3LhiB9ScpOXaI687g5cmyZKqlelP+FmpnCc6q7/Y06
QN2c7gCeiADmpDTw/1A1s55pfetd1rFE62hiuc4IM7m9Y05aTydCBR7ENM6XmyQVVom9vaHkRiQQ
ZHVYcYjXsQSW1DP4Rud7D0zCvsfOLsn9ZNK/wRyN0tFAT6nMzNyarfj5h18r7d5+cSiZ11EulQ7V
PM5izGUMSwfQKr6LV6xFUgZtd3XR3L6pFoY8SW/tjUE+LOxSnid/300snces0g6Aw486WSNPNUvg
LUE07DA1bMFO5V5vf34okAj4lvsmJjyLMTokSyv2LjWOYsQe3Mgx7gzTaKwJ+m4AFt3+t0osEUyT
mn/GnDAfzip7xcwJKSzJEZneqG66wogJigM/Lhc1NWkhdhnjrwP11J+qpoaA6cFVVqt5H2vk1sSe
yC6jKl7GrhkxsfodDjuMOLmLyY+Hx+ICI81wkO0LZ+SH3en6UUyIqJCB+C9ddZSrzW6A/32LQClJ
cAnyIY4okKDJM6RpNk3pzoin86uhd9POxvxwtmsXwu48Rdu053wc0cNpqha/p8LC6cZ8dwBlNZfc
SgVG4Z1hVH9WAsi5WS14GHDgRixzhkY0ma6w0fdJ16R3qBRRnyZECjhLkT+NthfOmQHnaHGfjZuJ
sivb+4ofdRJVbh1VEH3MZevqQn4PETNi1ArJY2VMFjIr3rrMYd0ypf3ya8qo+MrxoUpU8zpDp+JF
muJrXv1iLDxex5X5X5hVhAx2eJhG90O3bDqYYWrK7fCPIdIZ5aWJ5vkhaymz5RJjuinnM3b37lHa
FIs3zqmROANSvRplbVHGoV0htuLocc7l8lvj54MZtyQGXT5dSDieXUgAuyTx6zezrndRpOoH08xr
0PglF1KvXMgy2Wpxx6eKxo41tt14B02Lkcyum25T9BaO0XF+IE6AdQa++hseJlXIqZwkuxpFpsih
uxFZuH3TM3I1eTHZLGwJJ9Z2ste/mDaVpzmxJsKVmtcbI96dU5CPhWXfyahduLvcB01UnAOWUZzn
Tm6jiuHNPCfIH7vMxhg2GoxMlc40/EMOE/1jNsClgQU0okzcpGDHwqKAJY0P7pS7JFPUvl+EtgHT
OrYTubVjPzuJipK45wB+sNgXrx7o24uKNCFommzhP+gi+cTXcLMlSvKikVWh6Kl5AA/ePKoDStyS
NnlVCtrlfOmYVSUrrCuOzsKw3PtxNetCV0/CyMLtPLqaGehFQqO9viVR0mFYz5nK8/vwhrC4vdO0
xA+rFY+JFcSYnOZa4RQPBxmxSZ7HU20LY3PDDVPY+UTZjtWTlkk3rDp0ef/707Guf4M7cO/lwNqD
5rk4FFbyhdT8mGN7T6da7m2mkMFUGxDt4Znf8RNh7rfnG3G7XSGQVcrApqyOqS7e6qQPb3guaaOw
vxHpprJEGdEv67mRPE+VKTc+FJzbgYihEvRFVYRORyJh09D+kKxBk1x7zKwweI5T/A+lVpdBWyr9
crts69T+EUOiIHlk46Vfvxl0PFAAxY1D1t2zGrlwSa/n+/9/U3ofrlnr981YP43MEqiX+CXbiX6a
EaTQ7UeLlVUU7+MQDgc6gvmXFXkStzWxlW7Dh0DMtvWkVV3Q9lJ9Vj01LmJC6xrXZXpBw8AvKAYa
AtEadc9bbyBB8Kb5lzDPjkr8Y+UOEbG7ZfarGFxWtY5GZyEdg6HEmjJTqB8VedZH6rYXpf+a2ij9
A9EGHYfBiPofNairBTy16E+sJ5gtHBwABPS8aRoYdKQoH8x4ldviqmmnODRyVAA2UsMbQ6ZHILAx
mKxbTjuseEfzVczGW16W1lWmb7eDNor8ApJa98uVmb7lTPHvpybii6jiB2iK4skEYzHmdgBhl0t/
bKsrorJHsPrazrZi/nMrvVMzos8RC8gJx2N0qED6BTd0gorHh2k1uWXZ3BxnzU1eq9l/muHI382t
kb4OKUGkrpvBpF9/0Vr9cIIbvZ9aSvWFg7sXWnb2UJtf6ylvmL3h6l864M2aAjfaRAaKWpfkl76Q
037MxvyxaziMO5uJ7sxNd8xm8fSPjZaNEADieMWrFHskIgDFI0YEaavuU4lVXjPQG6zRIUuln/9d
+K2nfJTtLKsw+mk9X8pk6biijfDfm4NfqqYp5r0mFdzfFpWLaxs0ZFcNrxlDR1Ruk3aeEhwraH+7
S2zDkkzz6+080eJqgkbn2jhWQBBqVCGbkgflcGPML7O/HJlT0DgMrBjdvE2/wRk8upxYlxbT4Ebv
pXfU9bwNxtGFjoLtPIhrOV3b4u+twim512hf4T6ZY++GeWHk53/3e52780PtNW/KFj7zW06jxMYY
iOCjDazMeGoIELrzzMx+yti9Lk5Dmopuz5SlscmwZjg6vmRb01sRXobZZfY4R0c+lHI7+FGxTTGY
7Fgen3QUVfd9VLMXX21A7JK8x39fAqJCDb2Pag6WGzfvM+LAVWwH1qVrmpOWrbEwqFxPTmK/RRp4
cSNl74g2ACYeXKEGpf3B72R24Ipl8ATMiNdy/UOkxTwQfrPmRNSPjoYRrcwjhCUc//iI0VLJ8seG
RtB3Q/0SgzZHAugwA3L4EQX8VsMZ/1KN9FZaZmNza7pL5lTtPa43egYeB86S+Rcebzhs6//JxVU1
KI1mDbt7yLTAuDS1sxtNXV5u3JhBNP9F+vxDkllmpm/sMS63xYiKmQ0/6xvRMtlrSNdJ7J+OlQCP
VXCD/OZshKzesh9V3IAtKMURmc9dViTN9oaRMVRmP8QqQfWK0g+t+1+AIjwdfGcUyR7XNJgKKe5v
X4rBkL3ZK3xrHKuRFiQDxlzGSajPOn3+GBJ2t2XX3ePCEc/++ArpYL8UWfIVF7Xa5rbBfDJ1/DDX
2afAr9nfMKmDSstwyK2HemjmT3dNTjDwR7YYsIGhZqtd/r8tC/YZhQG0Zm/uTu7xBjC+nfoioVZu
Y/dooETCS5mC4mlhHoMLBPDYUU7e+rZGmeYWsQTC8bVTQ0wVB12R1vs1+wLzQ/qXSGDkGXEUTiUl
LRo/64ALGWX7mh2gotE+ZqPCD+U6yA/bfgoUma07deMOGFlxHHMoimjO0qCz/Yy+hBLZWb3GkAZY
aLTTd6cjaqlyc0vuE2k+5DTXL/++q+EMYf4id0bdijfLI9fGz1JxQOEg3pSXsHc1q8+qc/NLBcKK
02ioN0PlWGQze9mTwLB0jtL2Z7LxPt1ok7NEx6LPPfzf2nOf5673d1L+JX4RS6pZ8E1jsiYEUbtl
9DiyxFFoaTH6hV5pZ0ctil4ExKF7ydnTroE3yFH5rYq5Sz3q/r8gLV4fSnTEICk5Dpkr7HCmQkSu
RaUzRiiJbi1B47n6kdQUbemRmI6T8URGL5PUvP1u2lljDU/WlgCnuZFcObez8nZqcno21WCyEj6D
Uau3NIIE2I1QpryawcHtqyqM5IyoN971DaBs4cJKGjXLh3VlHnQj/qsYG4fFXLJcvYUTjReEKOXB
R86zn33nkjZ9+lL2Fyr65ldvl9Q/0klfAIK4/84dmw/A+if71eqRLnEXerVvb3ls3VB6XXVqtIrH
ybGebXAobU+0l5vIH1yZF0NnV55i5L4fI+8vpjOTQZzzt4JU+NA56n1J7SGEwshoILKjl5qkUpU4
+wUhyxZl9HBf99phAqMHAJxNKLsjnJ5FCvc6piErkwip9gBKbi3gtZ5ElduhEuset4Xodzy6y11s
LiwSOclGl0+3SuZ91VJUzQ6mZ5Ew8a0q56gQyFxsf/qMyew7u2LxzpyROQQYdl4FZ+xzw3kWlcv4
0pk0qV5hv3FsZb/TYni0y9JDGxKf2KzNu4ap/mFuDHnn8bHd5JLV2VQP7u52269LbsZs8+X2Nc/9
c+VNzYMhW2bTBnXBLajFgn1/XHr9eLvMxGqflrbOY0zwGvnS//vZuY0/CLxR4B39kRfE9YI0lk+1
MZq8y55/EsX4aBfmoV2TudrGfOxGDROAo06piRfcWy4gS4YA9Wn5MkfzAiiCCqqg/RMrXATCkcVm
UQEAgbj4ZEBnPfHAoItaBmp0i+gYoSv5+L9fyItIHAiFYyzZJg/ROlKYi+gvcjERYrj+YbxqhXKs
RUE0SxpfBU7drVt63omW8ksht2E1ztmlWTlpW02E2m+tKpLKOzkp2IXRcB+tKnvGD9fDm4m91SzG
cdI5ya4aYAVQ788MkJXcVnpxTKaOWLyhiK6Dj7yo9fLmoY9ZyZpcGv12agjxxv35C20liGks21th
tX8XBAjHAm0g91bs0cklu1uiS+lrbH+J2zouGdZI7sd4L4gHuDaVosxhm4ElAVJ6EyXI5aZQr6f5
oLWk1K2stvtElvf/kMTC9sMhycmJAwS7NtC5ZDQI5wclkyNoYswiWd0KNNagrtiqZMRAte2rk88Z
QzgmIpqRnXhhoFEMeFlvPzVHw6uATrMVpUHEmEuH3PnpZ6uqfVEW7wMrzjutE5+5w1ywyTj3K+MZ
beD4KhSAuHpYiaK3g4SR9V3ZMxXWa+G85Jl+TRO4/n0loICXY3n8T8NfnzK7NDaJ37bU+6UFbx0i
9X90M6lc5j+C696+r/+PtTPZbR1Lu+yr/Mg5EyQPW6CyBmpItbZky7J9J4Rb9uRh3zx9LUbmX0AU
UEANamLEvRFW2JTI8zV7r21iPVeyg0bSA8PX8D4SZi4ZM1eUQSPmwpiIARTV1S/on3iO96hddkyg
/6juomKtAfM3EwTMilx5wexhILypEs2dDEuWkxGOPhTjl6Y1nhFTbrFMcRwk+vMwup9St7ZFCexn
LqWyTkPz0sj2pEP3YLDOT2EkuwwDZ1j28OpsM1+xTvxCNvRC5iGXfMlZcgpzL+xkod8YiGjTgTx5
4spVzuEkqJ/p9AASscrFsty6JRsDLOkSDU4dt0xCpq2CfxoN8hCkWM0j8o/Al2oO68ZKsFaaCSsw
cm0baijNkVMqQiW9zOGakk66K+p/Bxj//00CPz97t/+xvORXKac6ZoL2P//+x+bffw5/ys1H+/G3
P2wL0KHTtfupp6efpsv4Vl7oP//l/+u//K+fv17lNsmff/3jq+wK4suefsK4LP4W2W2Ai/2/Z3yf
Pto+Tv4e8r18x89H0/7rH7rzT/o4Mqo1C3opuLX/zvjW1X+yQVZ117Q1UwhdJezjPxnfpvNPlOKC
RAqdlGcV6uH/zvg2zX/yGo5ps88yLBTS2j/++xe//Dseg2v27wvxnz//Fw+iC5EfbfOvfwjAX3/P
0SBfWDdRdQsHzJjgR/k/snRVpqKTBhV305PUHRWdPNZKhrBdz8atIlpsj2YaHhEqYsCQh9m9Iqre
RA72JiT59bQGalZ3mJTkUxsEKyRiSIUIny4aR1lbzDOcEsdh0hQOhop4lbqUv+HcWVuMvDrtEuo3
9jfWQY1uucwvWZZp99zSHw1YqrOWvs1NgWGmXwa+HYuAuDtN1MIm89SgY48ydeI1i2d1nYXRrpFh
u1E6lAomwP2iuEQRynrku8cqEWcbCibTmNdMn/9SMLNphiV9ntTh1KeLdHcZ2OLw6NTozBBuRZ4K
05vS8NxavNkWzHBz0o21pXZbujlKkGKTl+5nEZcfEArmRHyHbMIM6iaE+SsyK71W6V+sWu6NYWJo
HTHexzzgqWF2jQ1BxFWxIYvpJ9feGYIShQorDJUaguuSkAwAgB9hJI+W/IyKHnxG8DDo2bVUGPNH
857qY9PIV1S+2PkYpodA7W3HQ+ftFzXxDtrkW0B+xKycUcptw9gpVkMuTkhZF3OoybOKqUAZ7rQ8
8F3085U9bqvJQRa1iNway09MtvdB/9mETGSRflq1p2Ltgh4A8lLN71XR3hM0oOpPbJeX5SIjjd9Y
7vTZurgrIuhegUSBPmIh0rcp2dEaozhFWJ89UvnKzkBYwBM3zsailLVxJbBWe80Ud28KMKnxuFuk
nViL9rUtrj1efmRPSDEYaJe57St86tCKBc6OGAiW5fgrDxn/kdMhVnNI62m1/lRNnAP2bD6lr27x
UrErApW4ipILNdY6xDsaojLpdV4osyBOpcXezfNVVIzAZN/CxMDGM8xooiZrzSYICmXxkdkzlmBz
3CSTe6Pp1Y9SIE3QbQe5Bm6vstaOvWG89H18AEybSgjDOvEA7Rep38g/UDjVHykj9XTsv+uXsAyP
bTPepJpsyspJmKqWG0UunG6hNoQ3Jo+m2v0GRG4aKSseyCHAEMuRllhv6QliXxAqEDAbBE+gokYJ
oWYVEQ7ATE3fohH/eK0Zf0j5MHGuuQAkZ0hpY0WAoWGqFMuxXOeOLb22RPoPh7cY/F4WSHkZueQH
XDXrgekBogIa5w9h/mHi3QefcTP4ZZ4l+z6y4wfVzE+5qon94Jao37p+uhaVW+/VopVbjOAZrqrA
3WuYk9VRP6tNihzTYnGJZLR+sLP4RTVy45aHy8FaLhLT9uhG/RW590qtUWhhl2L3LrUnF8k9Cz/U
SFn6Z9ZOjVUS05Aex25E/5HeEFes6Ku++vIpUs8twOECXYPppsfUYO1rI4BmDlaAitHGlxAMK98E
QCpeTe1vZS980wy/DLCLbtpaPTJogE34DxEVngCBriHkPLS895aG7qSATPA2aO520g/o3cm+Y2mj
Pvf9SLBCtTLND/TCBDmyfEq/iqLcOyxqZAfqmJgZ+o+N40AugjOc5IuqI7j0zdmSw7YuY9+pCCBE
ITMieO7yZ60iybZo/B51ULaIzPTrWLxZg+QT8EeUO52RrT1Xm6C/tfMRHtwacsY2UR+CUL3MxbW5
NkGFHzw6mACzDCQPiCN1nNb1A0NZBmT5OtAU345UP9eUIyifdSkeXdSSiqjJ53iPRo17baL3YKPb
pgjLl7BL0foF6g3QC7G8RqpzWVKEZ42lCoJCKm0yBnJyJKLitahG2i0VFcmI35TcgVZsFLCbksES
umNg5Ox2Wte4T0nmqVTfI1yFgmFeRs8VToQO7nq8E7P12wD+V8hSmhtKpETuxzbC8IA5pXiD3LKd
6lfmNAtdI+FfjCBWEq9GTDPF2YODEG10Yn+Ywjua4ks6untQ4J04xOlX5WxbO9zOiennJu7CpQyc
SWUconWD9Y+V2JpzcU3A8cpm3hOPi5oV/Uq5z9pDGmCHLrHTE13kxM8tIEZa/s2sh+9594FtehXl
WNMtdssO6CW1lxthnEL3rQpLv497j15qq2p/wuiXSHCQC79Nm3xVabKaRssf4mus2be64HG4CAVc
/Vr3lG14l3qd6TfHmckGiOdJQ3pPig6m42li5L+zmDkBTF8p8IdodfegN1j/kg6ZWbKvmvKaDCA8
yRyfLD5WvtlOCDd19zcxs/e//s6dyVcIJq9LqovVax7LnRllBcKIRScUyHVFTvgqNxwcGaLSPXh1
a30YuVLRvZ9RGUOVIh6DZxC7n3YiWDhMn80s8JU8fRgY2o/Wn0B7D7THEVm9Xny2bQWzBBc7xKhW
lMzNP5v4XpCQNyOnILgNT+ewPDtWesc2P8NigH2V3cu6TJ77Zd2Umqdaf2JlDzDpbiVv3EFbC5VW
2uJ7kV48ItGN9iFK004rP9NIEqLRevlCycJ73Mf3oM1PZQw7HZXEOJBX6wSn3ny3UW7mKpc2xi6P
+t1Bt+pyAxWPcYoGjI1VMFJULxFpWkZHDtyoHsUBwiuOOw7SdDeLxu9a6eVW+wh3dmMjKXesY6N8
Q59YRfSHrfmDUW1V0rw69K0IpCglprcca07NDMEoSHjintYGz1lyS/Jxa4RIg9Vqx/Hus5H1p1Hu
MhJtl/xrhem3U8o9EdBnLeBtU2uScYXfV/27yXCKtWgFc77Zhb37VI5LOBRnEC7JcO4XjOIpKXGU
5u5vaEyEcT8D1MWBqDJm1Z/OygDzRhrWcwMBIJqGm1UknwMSdzhBlbcEPkdCd8956vpszKq1UTxn
KH8gm4Yjj848JQ5I/UMdQyEZMIhdjw1mHsEuVURxD7mNRzQC8LWtEDFC0PzBrlBNF99zMn5nrhGi
UTVfqtC4BIR3jHwCHHXa5XPMdAb+ZNaPJ4Z1yarQ+qcwRvrCwhi+uBGGp8xmYJhJ502RSYxX0wJe
MW9CVlkxYq4OkQy2mGoVRtN31jfh2u2Was4xUSu+6En1SPW4Cwuwr2p0MjL3mbZy3Y8DKOnBI+/w
iDa4mvuHSj22Qv8NhfPdFv3WbrBp1dOhHpTveuHRkKErK7SiZcXjoDuWciT3ynkzBtz91DXOoQUE
idjYWqJD+qD0m+TLTATRMmiIJkI2nerVSr+7XgCqJMgEOr/eKKvJMamWeYFu3HYmUtnsCDGATyzK
wIgJJn11lD+O06cS496Nrtkk/aCQx87IThIDWacA1TAo1Jqco5yYNax6WChU1JHme+D+lm55kjh0
hjTetiqpxVAhpmaTLJGpNmwg4GXKfI8j/TjwVzPO01bKHQ9p7oJmtdBf3IWiEojzINDy8Qs46XrU
kWIn8KPgbbv4jpQRika2w3buxXisVGBfpYakNzlHwlp3d3KUsG4xDCv9ZGDDTagMnrRDqP6pEnLe
iLq2lZvupLuxyvaBNnllS5IRb2PuIBHGjuNU2c3iuYFDeBWbH2VhPEflfjZ4uqIa21B7rwoIailZ
z7lNIv3Odm5zWnB1WY/qxTrqGXtMTP0Zb9VxeYPJfOAbUdtbV4JQkO8ZtTfY01p2BuwfNpGGfBtM
hez0L27TA2T6dTMDn8L8oFDGR6K9uh31Q7AYw6S5r3L5qOPGW0CKP+kgNokzPuX4FcKBwwQXR7NS
qWLMaWTJj3pKUXDAYXtIr2y/ei9eQoxKSF2rxDSIm8qUt14aLCChVnLAYy0Wz4klkQ+YsNVZW8kq
e3GaZBU0lCJfrYGLbH4MWfHhiGEdBl2sXRBX5G+2QKWCu+goRamty+jbYvdd0sVR5Lgj2mImysu1
49G5RrRtoj0PB30dKd9F+gKhd6VB0J+rBPpGtFedvcGHN+X00k3mfCoBKS2myMDgTNIY1Oz06ilF
MtOLLZQ2aB/2NjWms2mgF9Q4MI5u6TxY1aVS071C4g/spHU8s0RGCKZALUhbSpd0jxp8laod/Ebw
nwV3CrhkDCKrMtHJ1hrWwXzUW/YBot92SLKqsfdInmYKZ68dWlxdC5F5F49206GBUL05bs/52Wkf
OSwXJvEqC+KdaoXHUX1traX4BaDWfqQTK1LyKuJpfApNKPTyN2TDEgSHnmqj5FBreVj0xW/2MXNv
xvyCc3Ibg3An2AZFCW4yWADkYTyAUz2H7iZVaDn1fpdp7U5zuJ1YxjbgTTSyGAqKlHw+2NigM/0e
W/EutV81mqUs+MxdFih4xLXSfFFVPqoDW5XyNyEAKi6zh6gIt3bxpEFCIWrUQUkuxVcNllN3P8j+
mQLHJ4sxo+73Zi8VN0c1LwnSwS5ZotrpNy9df5fUYNBXUwxVkHoQ/L/1YbSdyc3rknQ1t1xV9Pmd
4axcbPO5tXZg1Y/tradsVuGRhTwqGuXZnEAZLRxSqXsa0/we5keGSELNXmdyMIYYaRDEnnB8V5gc
B/3jxPuT2KE3q7YPA99rJTK2ZqBbCr0aEYIkgK12zrnqfvaERCWZvcHfv02LHfQ3NoxnmYZrS7uZ
U7M2xLkrPq2UpCLtW5iWp+DpEs0unmsfRel+KgZvtrOtiVqw1oe104pVWj7FQ3fM8AqWZC6Z7srR
sT7PJCLhAbHmD5sSXs80nPG5b1Fg2UW+i4DixY6EI0HX0zQny6Uw5LEznZziCWTXLoVhi++ZDdWl
ru1NpYsHdjErE1KXG7nvnYqxPkg5kmHeUXZMCgbKUQddUHsp72FXkpLSkayTgYb5rZHpTxirRFr7
MiKk1ygptuJT30HSGTosOKgh97pbP8JQLLy6AvvXK59mEl8zrNRjwFNyUMxNYBotgwgl2GJKfyZk
boPo0B+r/tU2eRZUXMHM5pGRzBWBxsMVB/yw0ROAJ0OrPE4diX1q9ZXbLzEk0V3rsIbR8muK0MZR
KupD9SXIoMSYmOXpXsYuPwTil+H9isLUg+p9xStyqSk43YRMAzLfcN7uhhEmUVM+jhZSE8jrDhHu
S4IbJpkwpr8bXI4WZVfhqWZscF0wofVg+G1K/T0VV+Zlq+mraffzYnSnu2rAgiSo6zEZd6X25Zio
1tLsIEC69Yg0Q64QENJ3mC1AwZxNSY/gmkdt4b3OXyJDW2nmByOAuCc+Rj4bKtdNgoOgrQ+Dkf3a
iMxfPKhK/sozAZ3rXo+cn3IRSxrVBnn2qkp6TyO3Z+47PCX5MUIiOQIxUbBvtHoCf3w+TFn0EExv
KIWTVT+bm6J4U4kcTMgBlw32PQP8tU3wgphuc+7sI4GSOsAbbd4yp/NtFzLBAAb6B/n4pCZ+MKU7
OBzXhuilkY2k2YHsB9eKxSzRyzXs04vNNCgkf14rHbB03YftYoRiyIVFi7SAp0y1HzvwYsO2RIMV
Dx8D3WutPTmaXR1Yh+1SSWJ0q+beMADYkYzBcffjWRt+iRMMNxk5BZtCtXoEG91hMjT1eEZikfz2
7TZU1P3Nqth3fmNOgN9M2QmUhyWRFWwzhAh+pM84s11tZ4XKhKcwPeHj+hHGD/oIshDSk02rPbaj
VyL1huZF90DfbzESJ8bvYmFnqqjR82T4E5fKHSkqJ0PIk13gQ6GyA0hkaX437MusORDNsk0r6WEj
lP0DFcZWHSVF8eQrnXpAibaKrf4XxSr1Noo4SFHQVUJBDcYwdMgvcWU8gxXn4j3PRYm3+ztJTb82
gawS5Qa6i8HM1unfLQOpBIBK171mTfxkcR+MBoe8HLEBYDKcYNZ2RcHPgfbJUm+BLgnopKTNXOcP
m7qNGxxUgLCGvXjl5m/a9dVIDKo6uLc6WFeNuoaDaXUnpXqVHPuB8muRXZMHb/qS9ugi4OSkBD30
il7PjyGFjGq2MwvBCUwFYX7qQH5XGREXw088Yi1rbKpEEu/iZvY643fsz5aCsVsbtE0sNJ/a/mGs
l4EsLZo9vwV0zz1lvqbnG2hce9qhVdk86RmRHPq254X4NFxaWGRUGUBv0uolVPqRBxf/L+hAL3Ba
7yJpPup0+KnqFqM1nRnhfUywReGwlvqjo7RRfMaDGz0AbmlAidGMFUdjxb0SNIwyUPSnc34YzOmI
pXmlU3gwhl1Ls34tpHs2Jnnk24+glO4DLaOqIzbGMuGepqQ92RMj6vY8oqCbNJ2CFrxIDRN0jq9G
8Izj/2hSA0ftK8FqK3ZDBKCDVcsz6Lt3AwJh883q8aGvb3nA2UlPm8PHbe15nY7Gcz6cgQFC6AqO
OrInXCEVRBW9X4PWr9euxGiLkmSHLfalQccZ5uaFhd9RR+xgZLCPCvMTuMNRydyNW5W3fsy+WVEh
dy6fCyx3Bq7k5lwlX5C1ETWPmCxtTysZIzEBKLDOqVucTj5AkjUXYoPz9WgQ0q5zNjZTx5tGAYtb
I7fkOknIY7k3arnK+mijV8gMAVMX1Y0wYe6Nr9z805CrIrN3LsextfypuJvGS2pyp7LlzuyPnHSu
CdFPl6BPjaoViuOtHvXn0GRo7Y6wxY7B0GFe4DkB7XQzOGvwitYK/oeXzO6DQ+Sh6f5JrCtBsLh8
vxKGHgliGAz2PsLwH1aUG3SE05IcoMOdbFyvqZ2TqUFg5i3S3acGDiIBcC9EVyouEJMMgQPFCT49
CQYgs+msCFKckj9hep/pOSLzjwvSoXe0a4Amvkl+Cmeiupi9zCy8jnUjacjPrlS/4yEGw9XV+45k
7G0B53iTkt2GQmJVN7bf4OB2uvQeZeNhkvqZGv3S6HW6glY1sP3lthfSOrCWpsnVZ5BfGZaXQHCp
tCbTPFS1OiE1bDQ0cU4c5aEKnVs0/6XeqLj7yASsYcJ1wCVLgiQY5jn2qVNCuU8s91XDtEIoBU+G
uHjDMHtvu3ng+VJcjNQbpzhikDF9DMj85pqsSGrvazPygHeS+NVuNWOL0Zty1BX7PLMRA02jj2TK
Rj4MQqzlf+AgQqWcBNvOY4oD9aKUPJHZ3AIfH6KG1BWIfzXwiZhECgYial2iJeOsGcPeZ2/lh850
QDsOcA7uMxMnpdA2jS1oQO1Xpq1NPUPvaqHYwZIKmenZydukK3uj1ZcAsIxxRT2/yhz9WqREyPv4
wjQV7lSinpLAvcZCpVrQT3DB0l0oeqTAsa9QjIZ25mnBfCYIZpf2kVeJr4ETnzUNjp1a+l2EqU+o
+qNryRuUpbg+SLvC0V44n1ZtrAqJHJw+ZC2m8DfpufPTo8yLtzpWvkjp2sqQ2ocJrs5INFRYYaBD
5vROxpdxdF7xW5VrvV+wZzr8TSk3hcvQqW124Cg8GAZVBFppb1YdFSkHKwz6ZjzUHcdcnRwji0eQ
HNdNMJy48KcJ4WEcvxVs3NwEc0dJlGikb+MORS3DZ51PS6V2fspzqIfEVXfemEXqxlRMmp8MJn88
cUMw4iHUM0arhJwVeCSaYZplkabhbhqjIwFLoa+b/RUX73egJGTNd5xfShQEJxuVUqUSJBQYakZo
6PDYKvW8C7QWBEF6Bs+vIQjhLh6tYse4HxeaeYaZU99SDLURYlMe3T2LN9J6TCVEbdmDVC1HmDGA
B7kzssHaKbl4SoAaeHpu4dFkYDjb/AAxOSReeBrNAG962o2+WXPUT9bTDCkd7ciX0FiOjWyYHtI9
qDDj4ATFaRpJoI6mE0bDnKijx3IO3scGvllFIAlWIXr32jj+9UUtud0Vwnqw3LVPaqy6R/i4L0b6
Eko7e1btfVUCiTdD8yoiI/E1d+Og2xADWbSR0/+2uuWsWrjFwEjFpuls8+xU6BeGbti1Cu9P5TIx
AkLMQen29WFuXB3ENasK2GhHEBaHoYdB2zjFViMM8ZCWsl/bNoqVsBXTIW27Te8MPO11rEZQfa2V
zbVYGwuVNuXTPtryxYzsau/21SlFKYxsQefutQ1fGSvT50e7d22H7B3YmxSOAJ2iQeHFl8sHmts6
o6vtILQ4FOCDNTv48+tqU08zswN0/Hj6AYEtKhfiPrp9Zo+Z54pfpxwhWJW4RANpMXUcyw+b7WaS
FxKR32B7jhgezbx1DnDA430bJF+uyweya7gQZT/yunzsj4403nLXKEA58yjPKPjaAcME7dnMEPMc
WtRKKdVm2ZOoOZcKCm2G54Ez2lt7UO9ZKdDpaTqeXMRgwIX4XPeRvivtiHcO9LYr2erZGKH31nKX
ggm0jO4gE6gGGfJuJs6u64MOPqP6h243z8cLEMPoIclnP1nWXWAfP63RFV5Qie9e/+CtcO8pIneW
0otXsiiw/X1noeI+m+FqaHPK77xeUERvvdDPANno3OSdCDvDd6PkPe61bt10VoN+nB8oTfqWy8kP
WsXiEtc8Z43ESElQZHPZwVT303NE60nIPTe/fY9zTJhKe+xt9lyWIPrObbJ7V/J9AZLAdbMAFpq0
Po5gMODnaZu0iL7LJgdv37r49KjBQju4hG70AaVAoRtCs+ngHgMfEWwrY8mfENFjVrA4cyP94iJj
W2OAhJFbRi+96Pq11ZlnNi3BpXV1nvtJl+1wZURAeFm4hSF048YuLkHYSIwk1UdsO92fpgbjbEq2
1Ojjdq2uvAlAj0ykKSktncSPpHtF0+3pXU/p3kTcdbP1nDrmBf1tQoLG7I2h3u2TBa4J26fY1Cj6
VjKywFJ3NnMw1bXY+0y/gQbXmk/+PpMYVCeeLFEnfo0ly6CMhksoFIJRG8mzswR/MTCO+OuLiGyV
C14xwzUugzYax3aZdXZx8aWEzS+5wJFAFspqKo6CQ11XlKV7eodoJyKSL6bg0HFuM51osQf37czT
i8w8eBLXQWFWFZDEyqu3597adF3ibMEMoivOi0viOA0ZU3YJeHeVa4jYeBzSxnbTOkcztk5KJGTo
vZtta9jbwCqUrTrgIeP3SUdChwRw2xJDw06xyp9mRuxrgFpcrOvMH+F1zGrIZy0KFE+1JMHhaXsX
mHyYGaWHeonbrmB9K+xaU8emKTPLYWMhdhskqI1J7TaFYXLekhnhO8niTgZ85aJn47daKDLzS2n2
j6IMXM6TiuwzRT329TFT0gLwRUpS/DhtmXjlh76rdgnQ3EA1hw307U82S9QcZPAsQVfhZNgeOpGP
XOL5RZt1CSIt36pEOa1ZJ0moCyXlEo20TqgBmganowMUByJdSaOcgcJzhrR+0OBVyqWzxg3IhZZO
ua2bAUZjZsKtDWOsBZK0cKXe17XzismRTEfdKXcdJ1kedMGjtthVGUNs0tZ+Bs/+FCJy5RWHfZjn
69kWBf0DCq1wIPPZLQWU2RwMdlYndIs4itdQkbSdrXtc5/jBSds96bnVMY4bc2vVznLvCu0G0Juc
HrgfRthXnmLYz0jjf5Q+7Z5KG764PaVckjLUuS626+WOUjzrcaA9mTQw66plPTDoHfDXUvfdwjSP
snL3XEHFnwIEfpwzDwQVoWx0WrRhxLbTUIhd5ur5buRpi1wnNw/2jE26IZVrnRe2e036cEvMDRC9
3NFuNaoo+sD0sdJVY6s0s/lWkNZRBuO77gLazQVKHXBQX0EfhASn5PjSv+2+jM7TjB8+I/BrDWGS
Bi02721f2zcx8cwG6oewZvmjRH1L/9m1W8WIn+Nc8ITJE0ojXAm7XjMVRmKs52QTvXE31X4NHATu
pFXc4irwKYpZoWmNPFhpyq+eDulKQ/R4kaMsIXi5+N6FVl2okDexzTlb6kZ8jsY4wbAWTBtIyMPa
mkD2FqCc1q4SaYe/vtjLP8VWrhBD8GCapX1Q64IZsdYzFgwi4aGB/Mz1MhJwftm5NKwAJqd7MOYx
QbYfwGcFjWUn+m5k7nwIc54ENZutbVxp5hGNfX9EoZNSf9jFeXbC6qwtX3IACYR0qfEuSDhtu4Sc
UKuJ29sQBR4B9dNtMJDXmNaHWFLIAsNgsR0oi+pVlNu8qE3CIVPG81apHVAk4D6YTGw6Zj0fi7K6
9JpiP5isTcaWXA5dP8iascBU0zrGeC+v5F35iOK/Fbeqz2maHGRIq2lDH2stgsZi+MFIZrJd3ZHk
YtDd+aIi5J3xWjDp+SXXGuRai29qluMvJFK5CTOdczouijsI73IDxsPmtjCNfRihuc91T/Qzkz47
hFUqx/pWVMb7IEoat8KEYs0xcjctmK5W0mrEpLOxhvb5VCsJEXAt0yHHKp4cuBjkzknsHTgIUD3X
u8Qc7ZvDueSJzuy3hV0wfAyGbF/GeDpq3QlXSVQRJAt3MotrsbOYwnqllM1WWJZ2qASWHiOJjkm3
i1WjeGz0at7k/XyOx2nyLNeoDpRr13wYdG9sOH2kKlm1oRV/cJYvVi/+zKM+bSPWUg0cyMdZVsqj
tnxJiXFdp5rxktAarEdKqEtDfNtFTyxmT2ySDAAUl7/+3rGhpkocxF4BsX6xB9oLv4uZF0kw2joG
9E6Lb+ZnVGtH3ovxaln9eDWdcDjqinHHpO5uhcohkkq3PRsQ/s5S09FE5XnsJ1YDQYT8Rd2ymYbI
kozQtAMPSu2y1R2zQWDeASPsKbS9ejbFg2vBZ6dCII2mUNnbt5N+r3FsMh/Ld4VM7IuYlB+bhSmn
VqY/It+Gvg+moBR9+WdiBF11Nb1hMp0i4jtP4IDpB5h6smTL0SuTqbu11KZ7IMa22/ZZ+MqGofEG
0hrfW7rZBJKkNChlhwHuGZMXNvfoA6og7LaS/ELk9El462oTEdGEb4zq9aymBekkQ8hQbTKTjQL9
MnUafa8RRYLkWgaI78RbO3bNY+kw5yKh11rQd8MJ7TLMDigK8B3Lxl7zkZkfKtHtOsMA9QaI9xED
s75G9xY/ii7YpBIKNiyh+SOaSwJ/9YAYRBU9TormkPv3E/EsZdpQPqaBNdztmWOEE2iXCLdmpWva
l8lt7YuLGY4ABYTjVYJc2UCpdwsFYVh6ti5TVMyBZoDacV3nRsbjDhMiqjc8uE1LVYZAbG01Pb1v
l1FMlDDbCU0KabqdykGL1qdelFg6M+G2ukz9UOFaQc4sI43lEAOggxhq+VYvTZnLuntESDnn8XSx
U6YYvOTgj84kznk8+g2s4wNBGZpfY9yNAiHOChu6bWoDv9PdBO5abNdXSvJbGCvySISP6oGeTdda
UWfE3gBbCjrG1lMQPMYDJWnGzGSsinhriSTfDcX4nBL7GjpA2RdfzSo2UuMtjnU/KZjBTyYRHnhe
GfXoQc1CtP+2q8x+g4pDBKL1CD8fHiDoAJQBcbprx0nD5mtibakSGsetpc/T2ekNCDhq70Wt81Nn
xlNutolXzZDDhNVvco70VTmal8GdX3NJ62qF+NgHfKQboeT1hiw1TKgoKAgHKHlKY2pVxyF+4RtX
9WKHjWPj0dDsVz0oP4pAfY/hI3KBYvBdASAUQNCIx2viOViNldnwAHzIfbHydhO5g/EH+M9y5HBo
jgXT8pAMiKulYrOBUrHpkKmvjEby+2tyr2PNoB6JvN6JWW33/btedvOhDgwMEpl5i2ziCcn41FiV
WeeEn1FJZpiiUWH6mRKyeNVOTppSSFUqWrJmsOiLGF7kPA3ULoCrNNB+yALzU1ur6NqItjqaZpb5
xaL8SqOIXqEzBq8RZX4yINL6YGhPBis0/A/sV8xoQ+9eE00Bi3tM5eDrqrUnC+GhcYiGkqmT7tPg
1XVb8xqFH0hp7409BTvZOadJLftntyPIIuLkrEP4lWBqKFCPdQJpPknR6GBAjy6jjgWlzHfGgPDA
bu0zEiSi9eay3UuHKChJQAw5EuvUZYgoqMfR4gHBYFQeukwJ0/YEZBxNSfAKi5fAAjsV3oRz/tiw
j99mKhPuvO/FKQVLy+iwGBYPqFjrATNfs6qOsFbnDbEa7PaDvYPE7Ixo+CmCP8s0k2YdTinkr4jw
ldAxFimIgFgQsTJwoltdB+V5RC7A/ohge10dUJRFHe7FEA2ntAUeGzCLoK7ix5wY88fOeWhB/vgG
o2GwKCYkA0W6qxIU0D5mX0nupHsituFBzkQp4sc+sqfwTH7gU6x9TKUoHlKpfHSq1XjtZEPSGOx6
K+bJ8UBtfo5Zqx7ydtpn7ugDeETWWZzswe3p7ywmF2oo/RKMwN4NQdL31/9F3pk0R45sV/qvtPW6
UQbH4AAW2sQ8khGcyQ2MyQHzPDnw6/sDS0+vqtQqmRZayPot4lUmk5nBANxx/d5zvtMr2HXkc4En
rfYw4t4niQrUVW/FLJtJKvEFxsNGd0QPM47RQLawQfmDt3qSlkfNZ4rgmqDcDWZiJ6fy5g5fSw5S
quqDp+qT3nu3WaF/tbpWrv2RQX5Lw1KN3k1KDA86UB6MyONs3BSMmEJ6H5JGDszWjm5R6D7GLvug
D4YUZqi9TWDvMv5V5tolPXgBgUq7p/W0iDHYLuzcStEIFLPmIGmO9M8At5Z0cwdsy9x7lN90Riwn
YrI2CQ3qNlz9Jqce5cx+0zRTxbRHrnzdE5uJY/ROU6bcVLJ5BGLxXXUd3K/QUidtfvEMbVOWhG9U
wcRRhPKeHJgxWIcWkRmukLuInPQ5AOihN4sT5TKIAFK/mUSVPD67iohWYUznJnmxvGwNqTfeKD25
Y2agkMqM4209tPQJ4sbaFo3XrmPTMZcFTbo4N86BKI9+QDajmlmdVQyosrTGbyvVnOtkV+5VK8ib
EYNCr6Opm66Jgj1MN2JoLdsiAEZ3tzQy9lkyiL1T6ktFc/NgPgT6pJ/stFsXVvdq9DSechcSUfnF
Rp5vKreZbaqKhGRG63FpftryMQSOuWC2Od1O7j5uX8KBUBYjccEkNBQkdSSIa8UNKXvMZp3uzfjR
HFkix2OlI6twco+OOI/wqmxu2M4hn+dqPzJDTyT1yeR/uJCH9iVJiVIQVDBlpBnrRtXQ1ue8jQXr
ybSedRvRhNEzSSPW0WixG1i08CKJfLzD4yRRQEyJ4sxaI4jSaHPUBJkhuSZPOjbFuKQHSX+j9kFi
TfZGFegNAQEufa3KjoPVkJhkYRy38tinv8kBB8QbjV1ctevKKCykAvENe9ewijLG3b528jBYH36w
jrnCula2XNsUrs1Arpc0S9DWWXPP+NNfj1as4aXl+GdGxal1/YdSgizGDyI3YMVGSR2phSFk98iO
L+0HXFBa6cY5Re5C03bpOo7aEi6o9pUsnlxaStuBDETCT0zmUegyDFDHi4DCPZ9QUuLmZ23huD/l
RvbYt9adEUftrTX0RxPKCnv/m9FMvyIdj5ZPXUfGywmj1DzzoJlL6CC3eqEJFsySTxUntxtBTvlk
m9XW4J2iZdrLcseh/lTQVDj0FCzInhm6GeZEO2mFZ6BGvt0jSEQRjRYnBkXNdR7pLzUwitasgX41
RiBA3fyzRt434RUmsYWks4jHu+gH8nm6bVfKfm+nwR3Jajy8REb/HzL/2qNS9DnqLMRYMMHH9Qz9
Tk2h+nb617wjrrGLs/bsBV9BAS/HqUcqvVAHJWwkG2DPs94GbIRH/TkfMkcuGbp+hxHC6NnVqnGJ
p02JYcnDR+AgnG1Lluv8bWyRelM0JwI1mI+Z/ldkZPZKDhue7gJlTrwpB+mt9clU4HuaT3J1UWwY
8Msci8Ab5L3atsnAT3Zbt41QKokJj3QEyASihlgPDrNGso6AuFvTSNFHEA811TEGvDzB5PXxMiyt
+KGKKqD+TuAtTM7OwHi5+GqEAkl0urMZcN+B5UR/7owhATXlW93ieECJYq90T925zMxWQ4m1LXG6
YhVPwVeP0yGlIXKwdLE2JBk3gVfW56a+h7tAN8igdsk6+1aXMl2D8EPGz3lwGUr0F2776PuoUim+
+oXeF1vI7fSZBh4b7mdPHArbURix232Uidas4wrhBZMOzt6RJ076FAxzWO4sKn2uCJD/2QTcPNY5
AcznWZrFYbwGU1Ns9EMxoKmJpvEhKibCCVxayogvhkVmIHpK0MU3Zbus2IoXyqTZl0HcNcX07BNl
uvHoEnB+e9VC0LRt8NXIoD5pGukyoBiGlaX3eyPqf7VCwseEAbIboWiT4tFJ8uzClnavmzJdtDmA
B8yeQG0Uhw6cyjJtgKGweN90A0iQS1DB0vevVVvZFGJBRyOCy+315Ay7cZfd+G57GsKk2ZEc/q4b
DbaikvAKo5tY+WPxQKYsqaccbg5B34gbB7GeZX+gQ3iKvLR+LczoDDPR/iK4eO+Z97Axm4tqfOeB
xt2vgY3qFOAaUEN6dTSsh2mQHYzE75hBDsl9WA2XDhfAyumwZqtGOTu6YmBJUYdjoHzoVDReW5sa
KH9062R8kD5TB4/Z7bKO7TsnqotT3nUr2ikFqbP5EuycAjgODour38wTdLcdkD5yFMR/ajMYZl1y
SWjbeRlmCFNqOp0jKXZGnT4lfumC/9TsreU54dKoJ5SXgo/kxzD4/6Vb0hDW37kl79/z/3V+J2K7
+KPF8uebfjdMCuM3W7jC9Symp6akRvmHY5KvWDq2JP7nSJTAnv1vjknL/M3zLE+42CZpLPL//+aY
5Euux1/l4nM0HFgI1n/FMenMfsjfjZX7z3/53w5vlMAmm2MOJYrD7uXw9Y/3O9DW+CvF/2ljOzfk
gOHYwzGVipFGT2LvHfkL7R94lkasM1efG5EQoBNE9OOXxuieSBvs2jLUN1kbbLTe3sI4IASFmOYY
T8BDHZi32HB24N9OWf0Fim3deeVz5XkfOPPqXcIAiyQIEywy07sYYH3trVRefGSkIcjqA190sKoT
5guoxw3DC9AX16c2IZnQ/0mPEKtBCR6OdkssNR3ODFbXysiMtaM55NFOu1JCRFK68+2UHJZ7tLei
jI540njb44ajL+e6GklznfVvkUbQ2oMMsrMK2m9ZYQwnrXVLlvFmbG68oTsaZNbZ0lgDMOpX0i6v
kjRRh9DF/4Z1Q5ZCVH59Ru9/9hb/2GT/aTz+n+JF9rAJ/8de5EtRtwRgpH9cW8gv/mFG1uRvwmWc
7EnJ+NbVLen9Y3FppvjNcITJ7W2zhBydG/tf7ciW8ZuwkHDyFZYdS+yfi8vUf9PxKWNiJnPXICjI
/a8sLjEvnn8uLptxI28P67PhsbolvoI/Ly6Yvelk6QhIYLtF+678VPjPhmKy6KK26HAs7wEClrZ2
Om6zrCivftHZ+y6Dj9xAAgo870ADey/dhmOQdMbfb7f/0C5tscH8+f2Bl3N1BoG27vAuBR/sHxf/
UAYRsQgC8pCSySbo4nrT6MpfVEfm42g+eqprQst2fU1uph0V8bUOUMnYWnQty9ZgYhLuZRYVjxX0
AyBQ3RLeF0JKr3tAxwM/xoVXSPcaVmB4nJrstppxtgCc3mekxmp2yuyz2mrhDY0twAeimvW86g5B
Fb3ro4AibqbBU5XG18AEBF6Ty74qTPEeyMriWTwFl35AfYq4ew1g586Mhuw/+4jmj+BPl9ByhYVk
gssHfwbI158/ogqNs2Mb4Aw50YjN2Cfu8eclla17rAaUyfbADJT0ATGPO9JnhPOIp42hQh5dczQo
I5cJR7wNAqGO4Si0lUhStPWYrrwo0q6l0l4aOx3JH6PB52jd7dQN6UMhxU1QMiNv4GsuhhLJfAhr
hdE0ct7aQ8ohonblgqFxMiZ3A+9i2Ung3nE6OM9Tr+OZIUF+ZC6AwANGtxaY5R2nLLn8w4K8/P5R
/NFz/5cnCDc5SeyeDv7fok9k4Ln/yyc0jk0WhNhfYFPj0O32CZsnhqNhuIsp2W96zJETXPIj4SpM
FQnTIQhSb4GLd3l8tLDBHz2zPbe9fVMqOtuYaEHFJpyb0lre4lFPzhJ/OFN/4y2NlbH9+S0izJOV
16sQLq4Cg9lRlxNQXm6mytOvan7B+AjkeWAIMs0cJpugiquHl9GIA/k9ps3FzvvyWnM4H6agPP6E
Kv+82KL8119Kv1znpbCAIyWzW5DGvx4X0W5oeYaFZQFx3i3Omt/qMDJM5Pom82noQm92ajsbK0OM
zycmdkov1Qn92Z6GZLPv51/9/FYUBupEHy4+hAjxzSHpjrgb22NbVvkRby8Q7nE5JoF1Uzp+DZy2
+c/2AIMd8s83uDQck7GGK2ZwgiP/coNrCYdblq8C76Lp+CgMHBShc+FjgQPfmfU20Cm3yd2IHwez
tReNi9soa/RNFRJQ4tvA/+oZwMSM/pC3rXtHw7hYWhHZcbkZn0qzTG6a2S/v3qR9Xz2VI4C0pJDF
OUcqPkeYZdsfFFNpAa38+3vTpVT7yw+HLY8HA1WSPf+If9ngemT1UkAppjs6/CKndKB3DDDGB2S9
DwKWlI5ETDBPCAf/1ULJ2QgRXRFif4SRWx2IXQ6vP7819WgmPUmY9s/v/bxkBCqs6M8FMHp1+sYm
bksoavSSEqIP/CR+0poC1wVJy2THWEurt9Xdz4vTj/tSY3I4ZDN7tujloYKuvPj5Ylin453phN2y
5QmwJb5ASq+5ZIwMLrL2wbl7tNN+fvnzAj+RxA/HDdBOMSX1yXCms2fKd+nZl2R0w0eDZAeszc2q
TqlhNM+NXt0xeRX+UF110RUXYWJq8zlSWgw316oGesYt4/GPlOsMWfdjWqTYtAPTwM9Fo1qAtVhM
+pQdJ9PlpMLTaqM73Z3MDfSZEeEzgTTIIgiKK17b4KkMi3Upchukbfn595fY/n9cYrYgaXD7cn0d
OX/9DwWs62EO0v2JXEzX7mnHO9cgs5KHYixwZjYvQe7Yr8TkaQ00QfZr5/D7i9kyQXWDm8Sw04Oy
6hKuQ0xTaD498VhjcNi7p58XI8nck5laoOpr7y5qGU+v+tR465lQbZEgWehUUJOOTnuMiCxYi8is
9rIxxUs43ZadZ5w6TvErglPto261/i5wuqcgVf1LOLq/ssK2PpNi3zJ6bUuyKQM7hulIolgYN/oh
ROoSi/qQ4BLFsDfr4UKTTJffXxxcBn//cQrx72oC6RjSdmzX0nGLOvPJ44+fp9IEtpsCmwSBPaFE
GxZng4PybQj7A7myNLu1sW/xYEjkYbZ9l84vCCQaADBoJpzgpnOrXcfffPznS4WAp1R+v6la6Hec
RigZEpgLsRTPdkWulJsN4z5HPRvpoY0fpOgZFQaHnoHjbHJA7BJfyCKe7jIROkwuIQjWNPHPwirp
iRnWtU466Ai2S9+IzqUnWCKaR4KLH1f6CaXaKB25o4RSi2pGYv1wsWyDWUvXkDtQ2S7sNTe/EWIM
9u5UX3UU+seuw0+jC1+fI7+ZDDJRWBUqezJCdYQcJi/xELa30oEOOasZfl6mybeR+4RvTHy9bek3
2hlAoXZuJmYWprHT2tS/jKMVXVEUorRvGVeCu3Abkls8rTIuzvxSNWpOFjSTG1VM9Dn73L7NQtK1
Y6/srroOmckryfa0arLi/AB4JJrs9J2UjFsopigZ7TYlD8wajpPDqaxJ8+JtiNQLfov6jhlofg49
vSLL2MrfyrR9QMExnJpwjK8/L8WEjS2qjENWT4wXfcc+DqNpn4dY+8AUkX/8/V1n/rtF7AjH8Xj+
GKZrOCho/nzTORPs6bFzCImoV8ruyzsEBuWuLhkLxlzws91hjkw9YoBaQ0ezBZSDojLZ92ODPQKA
9g5X+TeBhkpfEPnT7pLIefZzj0d7HX4mkYepRrOu+Xgtktl5SPbZpoHWcMfwgJZ2Y2wjsJqnn5es
CoeNHxkNYnqgGSXYlnqIpue//5G5+/96OnAovKm82L1sm+O/9ZeVVnnt0LkWglJ9ftbTifp5gYmM
IoOUycGwBJ0v97VJbQyFbSiX9UxmFxH1pt0n0ZM96PmJBJhhgX40enLzSKKddWImnnxV+jRzU2v2
hg5m+KT80McasSRAu9hA2MMhi/oG+sO686vgrtcR+wLRSvmXANb//LKpMmPZQufmIanb38oyrbMq
eN6NrXupS8RbTQ48gpoeHS54nryBy4B5fF9O1RMQuYcqxockouoz9hHvk7HwViQ3+yaMPt1ZK64l
45qm9ptvJxlZmgB429fR9F4aKtpl99Vq7nfeG7O5HBuKJqEKJOObMnmgmUWxhPBGE3IapkUejO/V
QAKBbhZbnF1YsM20IawEhSnSAwJLyHauUvqW1eDeunvpT290J5mF5tEN8u51O8sO6/41xreUOMk7
JDT0p4TyCrtHaFAlLUCGiT2cSIJNP7g3tZsRRe5r71NeXaMB0T51BZrZDFAr9s1FqLUCu2tyL+xy
0/VkVge2/xRH8UutPUhZIT514IFaeC5QU721dYZzVg7P8GA5XaEojBEfLYTSbmNX+MtOpyVhZeox
tjTSO+RmBtYY/XQvPQZJGuOigMZs7p3hVl0TB0zN7DfQRWktqAZWPIzRYEQDefOqyDZZDai/FojG
jPy5MoH4GTpQATM1aAbaRLKm1pTudK9BlcXzfUlqY2ViaqgEaq9EQ0ISdowiK3vnxQGGvc6rNmYZ
fOioJTXH/aykvo/GLt4YUWhtkDr6++DO96xmwyRN3dg90/vU7vS1KG4587A7Mex0YvcxN9Q682gV
WXaM8xp+XFoTvaVF3VbU6bCqbfBvRqdrO6M3kfZHW7vXThbpMYfcbnHBFSWqVD3mPL0UKaEXHfkY
jKOxXAK7P+E4PPKTwbaxGHb7BjHHVUewSFVr23TUb/VSfIdaiV7TIBM+DEEKa1N+V3f6Q6zBNu1r
+ArlThrlClI+n2U/7Y3SPhDuUy5iJS9uiWebz1NblBX64xgpC4wtIriT6Wmqif9s5i5tgnOGGxEs
smTX29nYFRbwYZiDmemuVzZg2H4Jm+nJa128RBi3EcEV5lmaysXFo7dbpWpcVvS20to/DjjNbxl4
78mSYpe2uJyVlGcGIVDycLRexHRf2TngKyBYId5XvIWiAZfgB561G6d406EloAd5LpV36Yy4gHFk
bNsQl81UpUuFWUzT9XfNGngWBc9zOPgY6rs58Sp5AG3YgF6vPMYdzm2rolslsLi0z7T7WIal9zrV
Et8V/JmJEVQ5P6jMt1h1H6HzKrSmA1MxImZlsNerrwRVzWvGGx8Urkat6J1rdgjMWmfGH7lAkwDH
GxWLebSLOyPx3mUyiV09VOA/QjIWCZKyFoHmYqxyrX7j0Ng797rCk6kIxlawLe2I2TRCUvgWPAjN
jjwHcLQGokagHcJMPksInYeBkLn1lFWInH3prIexunrFkK9QE+2AI/xqhjTfxrE6mmO4wV7RrSfU
KTsVpHDovfzNjEa0vWX6NJXygu/3MLiswJpgqaxipeUuhgRBx2LR0xFl1L2RUfLlaushNatNP7U4
SfNM39oSYDm50uCwwESPctxNzOsjC8jngGIx9++La4ZQbAnc20U77b91VkFqgU93daYcUPw9UXpo
Z28Q2lk59k72UGF47kceA0uY1NYBZfGL7+AeowVzwwXHRs/7QsxF+rShTStQO2Bku+ugtEUr4Wzq
GbbrMe/PjhzZ042Si+CBzu2wJ2Ox6yq7htCw7R1C2ToGmIvM8V8CXbb7eCRjB0Tcsgx1DEB6oS+i
qn1s/Fii3CqBlBiSGILyC/eBJ+6iUX6T5RVsogiXZlB3mCsrpkfCz841/McN0vzntiSTdjKYdJc+
AWBM5hByY6VcCs2IIG2RGt4M/qcwsy94SekLQG4m5wEu/GjKLrl5sZv8UdOqu9qQ1TZIbuqmu0bt
hiT0BwJII9zO0b3TWqeB/Fs8v9O+N6ZmayfpV9vU0SZTCvaxVMGt72Dh6Brry0+JsITsy7zTve/c
Ydy5BEwtsjKN7nKnZOuz221nYJhoIwfzd4K2Y2wxJoI3qpksp7B6O1PcaS7lXqEoiMDP6JVwbyvr
QaBlX8XAc1eTl17jURcMN1eWliTnkqhzjIQiR8kOaLRw1jSA9C3211UUfSKJqva48gArT1G2t6oK
squPQ4Cx/Jr4pGLDUiir/sMr+I+0B6BUKv1XWLo1FPVgTZBn98DD9qnqFY2B3plJ/trZHuaBq+5f
e8MZbqw8ytYAEr7KkPRpjx77kEKaciwk3HHEAQzN0CPJqfYmM4sPswswCsX5ozkYVx+Eh0/mryya
J9us4vXgOrimmuncEW3OpfbXIRRdIO85uc3k4oAhXZnAjpY2wH3SaOYEZJJlNMpiIETwScCYUpF4
v3QS4OsYfJef5DwfiuajB7vY0+lAuIDLMVNE1QcRDawyYuTsIjAuYSwvphg+zdAn3moIlU1GPTLP
9UTkybnj9IyRDDGEbINk1VlDuLeVOOu2fzep/CHRx63gHkNfQ5TdECK3D+rbQmn4JKP4F1mIlzrW
nB1hzv4athPJt7lF1HRF3nT2nmaQxiFrIBVVxrFFRPP7ixg7Hk08/IijSU/SqacLTjJOoB3Ch/Ke
LmR+DJI+O+aplR05V+AMVe43yE6SPbF8Y3jdODV69hZnx0a6eERyDWcDDy0iczBq4PLrDNlt/XcD
DTslJk0bqFBAEsz+JU7HF0JGa/DeTrKLfPVI2vObb2GDt/ps3xfzEbfRAmyn5EvXMczMiNyiCA5J
iqum8US7rJX70pS0CUmgqJ1Uks3EmLL/jGhELEy7nXYwrwjJtWKDqqLUD3UxMZiqrrLIiW7ySCdt
5wcf0aOGQ/xx3WrrjLeM7h79QhNPv+j2SRzn7Jn16PirKvHJ78x7Uk0T30dnEEFZ8ZNn88WaEmdn
NSg9DYdJj7TIk9GMBioxSB+/HC4lxsLZnVY2mBA7Wye1ugjBiDU3FY3HOpyGTV9mZz2NVmMdvIWS
+2/wb2NYQ45BPTTwBxAmxcuRqEFPD/fka+Pj6TCuSyA56LEo+FFBPCStUsRjmY8/5BY1BMu0c9eD
1L6NdgpWoeWvHQP62iAcY8HIHwNBNXfgT/mE0BtcCzqI4IDGdNoJ1X74yj2F1F1L3+helO7We7jU
bUfzIOBEkzbM7UKStCCrP06o87zUBbMAeNcyW8SgHdLHHucb0D+HEcl6mryVKLU15jj6V3U8bAX2
xNgCUlFFODkbVBLoVzjqOwZLsp2IOP92M+4HLUOGcIxnQ044vwQZhsLOdvZjYyyJuSXnFi8LXjnU
R5RPZWyilu2Q9epAlcIHQ9XDLsl70htUBy0elf8yzwmRE0jh+smPoCtLGD4pEK6oRqwl+NbGJ4cZ
ZBTuRuhYU05xNLaXSXEP9gFKb7d3NjAIxBqkx3Pk96ch9XZx5F+QgBtrBN7jygb6jGXaHCiTpttE
M+C0rIumq3d2H95CVtpKd2i2LgE3kK1pFXRxT1CEjf1clwATEzLPMsG8XqveBhcTvCop5E0bDlll
AQBTRNkT84BLlLtdg6tETyf8CEvzLi3QFw0tQnSrLN45m7LhEOzMUJOC1pgxx8i3N4hdG2AhHBPS
sf40wwKEBe9ukeBE74eTH5sI4BzyVJLIXxmqMs4TsSVFTn6j5NHAKQg8Ya9XHN8wMmkVZXwBa4B1
jKAoA3QShjjkJnVlLkww5dTcKhT0+0In9DYOvWU9orvpYAFU4/SeicFaiKA7k1a5JilBLtw6bNey
cdjzyVrCADcdpF66W6Fbr+PYrbLeO3mZvGJe9GnNuMBtytrC2wWy3rN7OPrWHLzWPJZhutbIPNsk
4J7BQsMFtKJuBWrzTWhDetBq2OpuVL3B041oUQ/RMsOHQ4qJdeuPr+RG38aVBnJiwi+lcS6QYnpP
CYRd14axmZAvRQbhuCmm58wgT3Now5s6IMMeisawUi6W9oCY13UWnM2o/oyAjhGP5m10k1SIUjku
gvRwydAlesr0HXX9bWKbwSVo1aPFplKqPCOTnu9yHbpo/lUpbZXo4R2YOTsezbs+KgeAH6G1zcCS
A1HlBOwk3nBn59q+92i1J81JEAQPFmEv7Ezy9OvXgvihHSaMlcP+sqtF1HOWbVusihFs32rZ+47G
ArKvEAtfqcBXpWuRZm1DpTTtR6T3WL/RhGqVdYv6xx053kOu6JD9siwQXqIAWkzW3E8YvX4ZGqck
0cS28OVjl5WXwDYmjJ3DKpd4nVrNuIQtb4PIx3NZ1j08Arkb9bMOjYQPVRv34Gttfjg161inqF41
uXT2fUtWKRYyLZrKNY+5p6a03llh0arzOM2mOgQkWwe0GU7hexoUlObI1UysM6hMmzJxNmnng+b3
KTWJfcoFktMwaJEThy9Jme7Kgb9A6zh/txrigGJgHZiYrwJ7+oyD8iVAloyYqDt1cUzcM3I1Hwnk
qpmAVEDTrTV92Lt++pAwMwvxvVgJWeyu0czBjKR/+MH0jFr4QT3QsyLXkwfyQZPJPmLetZy0Affa
BOXN6RFCavqrqOwbprv+0vXZrqYu+wooSet0Q5xdtm2H/qOwML4XhJcHg77BvdDeGBeoY+WCDnKz
YbAxS8k7NklGpuTcMIUAH7bViLnBFVXQ8yDNkP7opZr0tesGAW9YLT0QcRhRpbvuImtV9RyxoP2z
TZgEVBqZCfeL3NC2d04UNfd+wQxmNPp1Mzggw2j1CIN9kYGNXaHfG/x7f7oJR3Lr9TGq4MinKckM
1YqJaHyb1MNnP0zo6VWCNNklj6jnmUIS7ZHaGnBv9w3a/bECrHSs0TVidvsGSZwhlWcnxwXQFNFR
ywCyxfNWFLQ6InThmijiYHCUNiJdJUHTYY0eMzoCWqqtjOgcE2awSiPz3RzzdwjDDBr6DI0e68yb
I5OZRTPs8DeugkRfWxepLLIbbC6SBEXAjwAiWGJkcifIR0Vwp3fEhfR1+uiYrb6oQ5STSeVztg37
megGzzOiYhjLiJigidtR05HtlhfqYGZYlmOvKp+5VmvkG9xg9vwH+ef6BIMWmKNOYNwhF846OA5o
VJgnE447wFMuImsvwNIg5aOthdqxG+lQ64WJkQ1+muw6vLlefp/5NckVHel2CCBfp4L2t8S9oGvU
r/VgghlCWMt9op0wRco9awjhPNoDaDhb4mQtDtiJAYOjOaJz49ndTwokYNOvB6bMjmZvQHhdghw9
InLsVQ8g0UaEsigZRUEEzL4VtXQvXzSZHklOif0kgp5R3Zpu+jIkeUI9Elxa3wa1VIsvOCaXeAJf
kxDwpzcQUFxE/zMq5q3R1MbLBm4dWnVc6+QtDG/Rr/UrPXE5PVXD1oMlylJ4SqxAracAt3qfmieF
52mlRxSjYorIAxIeRzxwc+Rs/WJ6Q2puHoanKvRXnrDvu3SKLndlrxOv0pV3ZdScNSOHqxy05/RX
HkKRUx6Lzd736UgwjGzahazBcMkM3F/wAPX6Ac1l1BmbDLgGic/QLLv8PfKqPYE7u9LCeoC8j6df
0RzKCvdOn2W3U2KB6BXk8NqcZn9+lSgmyI2jnVEebw2zCXYNjOnlILzykAvjKUcptZpHR2RozD6p
6KmszYCTW/wQOAgbSwQmHE56YD0hHDpsf2ZR0fIGISZ740u1kXYY/Gk7AEkeLajImo3EpHdLfUWR
jCo2twGBFC6e4yS1FiGugwUkdawCNd9UvEcDbSHeV7VMFTDNlAAbL65I3MRYGTIBLnENLowU3FAV
GFf8v1Tg9DaYiUGJyZkOxlQ2ajAeLVk/F8Scg78nBCor4zsYPlRyuf7VZB4PASvAkTAZDh3ifDNM
erWi/U0om0+Dt5e3iWmj2Sw2NgfzXRBs2uZa6/p4rJPKW7chcGDMu8hd5es2aoqXRA9+SReSPMGj
l85RDrd7iEHcN6562H6nhk7lHQcvPpHpcZpdREtGnEdkEEwvwkSzQJ4IO/9MBJxsqANRwCZiGk+u
I3ziaUIQ9D1bBAB2bu9xbekchcoqWtddm13bKNwqL/J3JHR3wUFXo7u3G6QriG+xoBs+20/9lqox
XJ103aKHbxUL1n+9ygQRU6ohYzG0HvNsFqx2TrgrhXRvLFUQ5iskJ6GRsLCEWOCt5xYXi0GIqXGR
bO1eRIoSMkrP5cDZq47pD+CFJK6Njo4r78mDOmU203ff9Z54kLJLhcmTMxAupZkljcDZkebT4ndU
dauN7GK5optE88Cm+9tbayJXjpmgFsRT2bAfU+IAV1zKsnmPB10/DvNhMG5tYIC4A+m4LBzGC0hb
z2pqMYlYroWNu7E3eV0igB1MVAJ0J0yTo/yAQGUQCSGSPoZkUO+cs6pg50TVBxwyWsRN1S+piQNx
b071MpI1mb5pTBgXzKc2TWvK2WQHXstcFEY/sqNNX6jZcb1bHoRJ7kUIu/U+FjYEHQ1xbK7UexT2
+5hG+XKiByzN4Bar764bW/ZJK3lOjXDZYa281y21H9QU76PZ2x/q1eug+Wrf3pu1VZ1JIKJftpSW
1m9dbADbzhtvQiEungD3wJ34VREUwMXA8ceMJqbIQbH1xRBjwTo5dSwvHhcpPK4UjJ/n8dzPIjzn
9Tt7Gf8wg/nJgXqUubfYmQ6xj/2bigRzIS4xn51zaFmAaY10qBYd4xav2E053IosQZHfR6gTXXNf
KftVm6/5xFx0Z0/a1m3qXzwOMI6jI1oClls2jXuqi87bMiz8brXpq6QHuOLo9S4ENXIWxeRnNZcR
vcyhSbJd6lEr5eROLzi9tqxhF/1D5J7TAf9E2vYvDm5uouvO4EWNLTkOEzEC5P6d0d090bqmxVHY
RyOmRzfUzruCjb+KvIBiNS2MpWL8cfBoX7Yj7MreC2AczhzCWXoexIwYqlDEmwRQQ+HD4zNasA0C
htac3snA4t73uks5cabxVXaXimscDOnFiQhYoBRyIqhhTh3kqKggqzRfSWPz2aW0svggt73bXMHI
uSR4tAYHZ+0x0yKyt3yrXJhd9c0EAsp1mK4CWxmXwZ0yKITOd0Z0RO2KWzsBt9CRCIgEm3KZ0Sa6
n4pwnIGWVqBg81LzPVPww3unXul8Oz0jRP1wk9HadolP/2Y+rGjNuOGnAPhT/1/uzmM3dizr0u/S
cxbozaAnQRPeymtCyFzRH3r79P8XAupHZXZ3FRroURcKQt5MXSkiSJ6zz95rfQsNXgcIYcTi8qiA
vlapmFdCnhgv2ZzRo3vU8SRk3Kf9vBOwiW5sH92WaT33gB47fthOCN5VOTwZFC4nmwxLPxLLiKUI
Q3wEPA0BSXciZpSzWVTierOak2SP8Rogr1tJz2K8A13ZgZTS6A4s3P2qbMIZCDdJo5bu/DHidK/W
dnNIC6iPPbqeCfrtBdiuoE9ZUbbTVAfSOHxKY7kXGD2AQSa06zKlOYmCGG6l6rovOC1pWWsrWRPy
Gqm9EUDKV46NQU8gyQU+Ulsmkbjui5tjCe839rUq10QqtTcGhf6wlCM9MGTyoZWSoIdric/ibDYd
VJ3IJFLTyMaz3ZnNprOpWfv0oy86GK9pQ/QyAPn9YsSvdislt98v6WDnIAU4tGuOs4U1lZ9CCuYb
5wNkD3o47AZMLZzcjJYeEIhCkcTTOlSq+TralXbpc44SytuAqmEX4wS6ZkuVXiUKWRiN0Lbu/xEP
jL6TpJZpzAAtf6hTxqYV4EF6XaNv9JmJ1TQm7WVs2wCLSXtz7l+aFj8BqqWTnBnNzSnncM+bh6AO
rjbKZEj/hWo/hNZXBHjhiSE5/lu2swO0CN1rNL0mxt6XTLIpmzEUR9WajvKiDg9F/jTbVX3jTD0+
xLLWeHO1JOvfP8oLhB7gEAVxcNY30WucL2UvH23xmBt6Q7Rd+ZM5Qj7Ydds82kK10DEW4Ebu/zHq
albtaHmctfQm17HzMqpKR0O6JjNvGbRHY2SeOiQyRBNKUDnV8E5r5kQWCUh1Fff4lrMIq3LUigdL
7SVwY5J+giTIlgQw8LUEBvCjJlm0QthYHGNjYLCzSKZnptEETBYOYNzGF6K7Wwbo1oc26OZ7w4TL
rXGXN5luX4XOkGMaTKBenHjYdHQemg8IYe9RKg9PjZYoaAOsa2pLCnzQrkY/RcBhj8V+fe+fHmKj
Tnf6XatX1OqhSgv4HI3a/zSN+mhJpnyzJSCH9C8IoX2r5iLQmBIfdI1OuS6NuyWFaBdBxJUkwM9F
z2M9ERuSMlbuGLq6vOJ5PXY+HaDmqemi+iHjpKQoxzsL+6VUwhIl5Um2jJztoBh3M25dV6nx5QKJ
uNMIIvAUghGY8WinmitZJQdkrU038CtvjkSssiGFAFHjMfYzKVOPUj5so5yPng8FUvhYdM+Fga2T
pBnurSjxB5OxlF5KPmHo4Qt0oWknGyVcVOOHYD+M0Gkp3bK0eZxHSd1pjZ3RdBOEumhVfKC9ch3T
RMUAOsGHutuAkdsqHpgknTUPmyCJKiUSLAE1FAxgaTT1eqwl4zqbuTjTgA7ABDkPohc3ge+UOBpn
Zwwwb7BHhivnLvJQ++jQa0XtF3N3a+bfQYrK2MMu64O2gHape5Z9YpYQkBZuJOv2vnCYewh1GAIt
kXDCaKAtaHm9s/6GRN5a0ra/J4aaAB5BWRU3Ze7KTXOfYZbmq4YjfGsQgLmquknnSUhOiERfU8qF
U9mAX3NEYa8XzvyQAepL1iFQiZr4Z2wV+/T7RUzmxqoLaTMjESR67Q/cMDZTEI9LbX1mtBGMvKqY
C9iMYidVPyTsRY7UN6c76GLGEbGbzcTwG4csWjY8P2tHPG4mN2qFA8ID377Vomh0OU0jfzEvwLan
LXudgxZXOlQxKpg5kopN2NEHhdVSeWBnKncZqnmPhwIwgZlwFqjvUt4Q8ITgOd4mJBVFFejAQmhe
Nd/xTK38gmtkPjAfRASRTtmDQQStoqX4jO5fygSdtBS9NEMhrlYR6TehRpJn968RQpZAZoxCmqIC
/7Ns3+XSIl6GYEhdpY6wCe242igqcXHfGzsLjdrW6u4eSwhHLVJH4H5mpsonx6EVU1dS6IG1FxdT
RtdlYQ0BfMmAn8NW86E63bdzVpaxumXsyvqYU3Hh7aLtibl0ni28+2Fje/FcWBgweyR8onkoij8i
Ehswy/NZJfrvKSTwQKrRqkvpfEomDhVwAragL+JDbmR4MI30KEO0rAbNeJ5Btxzw99qnlJxbpZ6r
4xInT1rHhA/6p3LNOpNRHLlgBEkBYhFTpKxFUTlHMaQQdrOeXnSv0QBBuosyoroihVmuEVrk22BP
+6aU1C1JlLOfKUl8FJYeHS2UiTZeY5xhhv9Lv6uEKujhqSOucBkKPCvU2tHm+bpM+jZeKuuEvW4M
yjbvDmlqUHfmI3gR/v2kkaMXY29uM/2SlwwSnVZb6M2TCltBFPCVFIxeOwNvVDhUwge899ZTfTzM
Qrf2U6MqjGbA0yWtfo+nD5fnXJfXGG2TD7czlJEgj3nxkqhWXUW+pxnnEg8lHIztWOZi//slD1Oa
DTgc7XZEAAtWYQty/dMOn6ApWcItLMblrOc6BDAtJCA+dKg4aDQpThYMReQ8tmbrPJb1m8qU7awv
9m1RWOLF0ufBMFU6mme0jDMY+F2qRSdO85wN6zq5tpuFeX6Ua8qVvph0VOQx6HtF20llqDHSb54X
ptzr2OaaayCZ/SLp6TrVojjYMlR05D3uvBQEQSliL2iRkRsFo8rU9fIcZn11NkgoPkcKsQDtY1xM
zb7NQvSzcvQydgakgji6DphBfuA8geKMQDNhR4WPTR7Zf9c5ONK3TNF/9wTHrtR3ue93gpG6hz0b
qywF1q6yIwTGEDH5acaqIXmT2tWunqxRHvxFIixm0khCqlUwScwWppUuV/KFfQjmZSemR8zoo99Y
KZRoou2sjm4jzxUopLqeggQgxhpcKoBlfW4D/kK0T+I7I6brrEdzCNeIGuCH82Q8RwvMtdbcaaX5
J3cIiJji8qbEhN5ykquwdFkFZxSp9PJenr3GMguGbPlwBHVpDjbWS04jpWk8aA79qCZKPvI4pwsY
ieZQh4heevmsVwr8zkZ+KBQzOowUSG7z2lhk0FRWrzyGv1yCUKIHuyTOjqGn2+GawCFm0bmT6WW7
Wej4UUTr6Dcy3crJ2wzDNHUX3CcBvXwmDQqKOKdOmYvYIezMfKngpk6g1Jcu1jZ6EQ2bsJrqVT1I
2QXZG7P+pjv9/kkN63vs5x0VIES6K5PwQzeGHvnZBC14jPvNCDEH71mnufRXq1vtVNVNH77Rhoqz
Q91whGXqWwDIDpFa8YUxE9GCVYSiJBouKkKji53ZwCY04xLp/U22GuVENPr4OKaPaiyrT79/ENpD
5UjqOY/UR4P6+FgZArdCujhvswUZfmqgOBVJvm6NOry2xlxc/70C8ld8/6/WGsvGEGkbaLfp9ima
TCrkvyqNdeG0Y5LA/idU+gMm5vtk6tuhSB0SZ4BiZ4q0U5lH5I3PBGMk7nP60HO7c4eubzf/4bX8
Kkz/8mIMzdJVjX6FbajYxu42iX+RkddZPLRDiJgpQYSDkqeVryZI4ZWlEZ6kpxURbndjRqKIaCX3
MLjFPPFAx/PWdAoAOKHcB2xv5Qo3tkGHdwE7VaCfibXnIo1yGiSKRdS7isqxrAy6QCVBhXOj7WmO
38UjAR4Ay0b5b2XdkbNSeamm9Ix/ajj+fpEmBnNiQtrz+0c5/awSRAOFag0wK0hbGNp2Uw6wpREI
xdsmiZO9Y+kaKQ9pvSvad2Ng6+xrE9mj3Is4wKj5WuAr61K7uAz3L3HLc7Zo5KckDMCQ1cRwajVI
lpgBcrTTpnjKh87Y27GBcqccENmG5vPUNwo5SMuKVjqpUJQ/pL+hpeUADxgHpovHz9HfsJ5u4Kff
x4HyHjmhsirt1F7nQ9m9iAnEW5nl4lSNy0CDEPe/lIXlradb7dn5ZAW/T4GWXGwgmcc6ml7VcEqf
GQ/hJZnyaNdpLxMin9vvF1unMMTlowblvozz/FSGHShYeKqdJZUPVVdbq39///wvAmbLRAGuW5Z5
9+Waqvm3exlQk1XKw71XM5HTEpKiw4AcEt3nkC3SW292hjsgCfJ6me9J027cFRA5VqpKx4wE8JkL
lgZWBnqfnpdxjO2qIdcySS6z1QjoxgONJr0Jz5Kmf5LIPHFMQsQRh4jxKuXVaUu4lB17aVu0tyHP
qiBUStrkNdN6RdEuMR6G7b9/y/r9Lf3licEd6diKgm5EcXiK//aW5doeu6rumlXZlwMdXROonTN7
2lCqfqiQ5S4mBJetylFfCVX5YAlwCG2YnDvqhHMCZtgt5abbJWjzKsdsXybSCnZlLWeAx5zqrYfE
AoP9VPQZ4vxZ0OIs+XtRbJ7i5mOQw/dFVN1JURtmojVhUU05nTWK2JdYJ7ogJL3OzuSdUjBWwQ8T
7pUCNSkTtHRPf+KF01nx8O8/kr9bqe4LGsmYjm7xqWAZ/JvbKKpUNU4H7mVJI92LptYfuIk/icKZ
o5buwwIFpcJgAA3lKUv+wy34v/vlNCjgRCmOzZ2o/nUBY+mRIKMycQ5V8T21DZV9soX0bTBo6/dY
tdF660u/KYGS/r7t/7du//+/XMs6l/b/7Fp+wJ7yBwvBX5AAuEj/aVtWQQKYhunY7HxYbbhn/ula
Vsx/3K8d1A9L0zSuI0aIf7qWnX+YbJM6vTBdNlVsOzzUXfw//4du/cNSbepjHfclFkzr/8qzrAFc
+8uDjR5MN3ElKA6tNxtXoPq3O6laImsZGqDbKmSvVRM2YhsxWZrS1OSYixi6TB2amOq4q6uG+Plc
hQUEZn+w3DjrnJOmjHD97YF5d0kT2cz1xyRLzcPYD68MjxKfwet9j1nsDRz/ZVWTXHpqmaPGEzus
kKDVyoKGQW6b5Vnl5zMgIpeUc7y8sxc60F2XPCqIVFZF7ai4qIl7r6bE3mo1bf64GsptYNWAk+pp
POQ5r6CZx72B344ABXN0Ra0tvpix43Bo5e+bvc7gdpY3gJseLPmE8FcmIQSNIac4xDtgA1EcFLPz
pyvA6GU12L5OueU0ARijzYjcbEA2jGlyOYKwIa56Tqnbor1MchKrVNb+po7kVVZ0NOcV2+NchCKJ
7/aNrCPLSgdW2tH5btAdHJOqPkSRUXtjNMcAnLFj48l6MKyQFaV7ozH+DXrtBxnDFy0Pv86qY+jE
G1GmwViURxUbR18U+zym6HTKJ2vAup3b9nOUlk9Va20dq//SOtroc6yQvtBRrDQTPRwOS3SX1Tli
7hlilUinV1IWb01edVwh5JVR/TVh7yzoMOjKqalJsU2mRHNlwDqs8AOLPhKCicEk5PBJZDdb78+q
Pj/1IgrG6pl5QwM2MTwPdvmIkwWypPWWzibKOqpjGErEdtHX8dGAM6MU0nsWLuZmKKoHwIG7hNKN
KMlYuEul/4F9bB5rSdopQ/yQxTkBGDPBUc5En942JQWVIvPb3px15PbdujBUREZhjkE5zNyQ3vG6
qcGYOVzXEbvCRiWOhLwFXfJijMQ0t8OCWOTIq6X+0Vjm7llvureF4BzLaK4JI6o8IrNuYawiN7lr
DRyIcxVA6Qw2kyiW4g61AniNQTITkwQjzhFeNzA0m/WJjV2hTkwI3PCqqn3iwOi4qdElAf3CL0hS
Lf53OJR5zLw2Ig9S6qvXEhjhPNqwSDtXH9k8ODaSuprEBR8VbwQzLtVl44ZIs2Y8kSQrVxCc2wE8
j0LCUT4iOcvroJ/gEea5fNfSay7MvoWBsv1upxbSFomBUy9rgRCdE5DKPKwS1byFjeIrTWgH0cRB
rcyyJ4B71TopmjuyNTrDoOb1Rwx74UlDey8qyS3krbmMIQfR/E9smdeUJtuaxuy3jX1oM6bNWRQz
UVUYC+cF4lzawAjSIFq292MTTVJlQNI0Ifzjhoh1joBaNQWp3kNs5FvuGGx4BND3SPVmwCsji9G7
6q1O1dTNmU/niVK5GoEILWmgrpTL9BXRM1jx9ITm8nsgyYQYZfLvDHu+5yCOF76Ra5KFH7ZFTcUZ
EKimav6Z2/t0Rv0QJDB5PAoqK01+llUUB5qkxUGpWps8atQ1S3kGZPulKTvdMxrS2ItXzPBIuXvo
ikAnWU6ldqNk84QBNM14H589+CkPchaTaVrVythOvhWjYk8YMDMp1yhXeT99Gt9mMmL9BDEbVWQ9
rZWKgIxMo8slVJiHNoIzhDU6OMUuzg6aKpj1QgAYJEjkC7S6WevstWnlHax2TCxOR05rpm+IiM+O
1LRAIOvadZpjbSKyBxC50ud5h3vH8IpZQAL0O4ugLhQAfPxJGa26nlu2VmjUIoBejS23UqIXJt7w
OANGlgGJHXL0b4yLuZ4nuPFoSWbHoxRq3QlHEBkQrU3TH5OMTSAgsXxCGiHhhlAYx3d5RKRWa/fu
KuBVuJPXQknUbRFyicJYT1Al2LdsTuJz3drZprIdxGea1Hshozu3k+FW0SneDfyyOmoSxs4kCuVE
UcnJW1q3A/O667KUM/9yM7aZs6mM7EtDLVNUPJP08nRPZLRkWiQ+WgnBVUZDfAmvTgTXDVgdBHl5
pcWpV1ukN9vNS9s0XqorqFQY9rU9NPgoI212TJCE5fOJqdElt0V4J2xoJFtDnRdlFgbaBliWztB/
RRthHXGpcAkrwK8cTAJy7ZLhckLnRCpfrJ7nNj2oUwh2Df54g+baM8ulOVV0iVN2Vc9GSesNUr2r
+d9htMttaZV1kBXpOZbtI125bykhDI7kwzCLUc/w00lisdl2o/hsl8V2WSAek+Oirq3Q2hqyIEN5
Ur7LeTYg7GszniruJbGYKHGsmIU/JiO57dN1LSfnJA0BD9tEzdoD+ZfwGmHyyPiwoqxnmyN7s7Gn
z5j338AH9aaIoWMake1ZCNkfjeSro2mptg1tHzPmcJ3rrqLK/gT5YSX6aia+WuQbvUoeW3KwEJm0
K+ZwJALlhBJ0ZkUmdaL/EZBd0TPrpDeohltZzcdCDw+gPLERkfkRdYrJKZ0kyk6YbtiRgF1hjR80
SSaQQM4QY4rSa9BVD+WAaLIh3ZfYVpaSOQI/btf7ZnzR1Va/LvYTS62DKITflQ9OThnCs6qbRkxq
SdRhPmSSqXD7mhmrcYtYaA19EKOVY3tqHhZ+XDVoiArysZ2QAEsipBPQ+wBDsyEhv6VbftQ5PwJw
Y6NVfTuziIrpWITwwyIBIZdSb0CtZCZ9wQ4z36qqohkCQFh6LYRht3IA394p8DaOZmb0jA/u2SOc
YGqwSPDs0/Y7UUEzwtEdCXjFLJOHjKGG6TE0SR3hvQPGtInjNEnTrsFeps53z/TNE8UQcvckn10u
v5cDJ44GguElWeod4GMPjTslWlt99QnB41ZD2JHoxs87FdKVZpJSY578Rp6+5dpwNj2G6zOgDm5d
hIHQXUEyLai4wryS1yR/QXubMh6g5RQ1pBdD0oZeSSLMSrdLm+CIajyS+YSolqjkVkSnu9ZNq2gn
d15TNoK0QeNcGThWFm4TCfD/ETT3C73HZrvIUHjz2mE61hoMLIUnKf0lFulHJvGhPs9OQYg7N+Si
oj9M1BSdTvduOc33wFHeDekMIStniUiSEh0aVFv0E8TIqYgdnC4OVCF1HuEb5Lw7MllAoF4JPAxJ
PtSwFMA3RbVuQqmMxy85x+3BHrCfQuNnQfmAb+qEffWJPlQBqBh3JzF08qquW7a0mRC9rF4z1plW
mvOhlkzJ8ReXvmldiRlI3Zj9xjGw52cZ0AYT9XwirxTHuuoYlVy7/YQpM2LFDQee4efQuc1AehXt
naCm3Lx/tGfK3FSGvBW/1/1jpx/j+Quzg4GyPr98pvpnmn/Y8evYXBYEc7jo4HquO8UV7EhE3CFx
NlZ6/TFQ5pTNskrVryp6rgDOKSYet+9a3Y7KWbY9ZMBaESgqwagcj+liTQaZNaAl+3Ev59w4TEHK
BoBwBIe8sS5LbK8lZpFlROJTdmuI7OnkZVtW2hGBEOzkeWPRD4+zYT06r3cREK1PMpRlfgbQbt4t
3cOSHnMNLKYu2ccI6tkjISf2ESzrYAcG3o2u7j0r/egwsFGbeFCz/cQkO5Bzu6m8E6k2hWsr+kxx
sI7Ku2RRd7ZXxyArnlTysvy05WPtDJtaOde3Uauo7adLD6x1qAlKTzBxlx5+pqBDAW4VT2KIXL3A
EcvxxCmCRX4ZdCrQwnBNKb5xpYJuBFcZZcc+l1Cidi5hvptGPY0NnSQCYDJ25vv2AJCteLJ626U5
4dvWqxhH3LAoAIugrn6Qg1Cuq7eEqYhmNr4j4g3GWJ3yJidonh+2L6RhUxrpLgcJL7plmywUFRR5
MTpZG8KrkBWkn/PKlC4J9gdtfqhvKgTsi/5D+68evLD30q8KVbWK5nVcI5WNMFoxEolRwXiYWeAX
mjOOm4Dg4w51hcEwcgtsdjUwRyMv1fEV4s+hbMKpNL3GWfGVretAuEP4bhLFi0uChwBN8brNSKVY
kVIAcaMEAJcemOy/EjOAJnCUfCdksHI0AaonFHLMv5iQ4lmVPpTGi+WTTOabusPTUrdBuh3NfYbt
hdTYgTW79e3CDiSU6vfgzOchp4g8kiXOzrnqpDXHj1VI/SZPtzI+j/NRA1ScWI9luivGQ83npAsS
kZnNe5Hgw3cNxJ+Jhzmim/YJ7dnppfjgZsFJNTwZ1SNLK3LwOA/Qg9fZRms2VewN7AyeeQ2zXR7D
y2g/o46TLM1YV2QIFznpkXcf2MtZzndLtE5bL1LXDds0gV71d5TglvhD10kjMZvwYmScqhdLdJk5
S8B93yY36seuAMvrqrUbLf4S+w0JYip6a3+C6GJkB0YqH+rOxtP9kF+Gc06w0RsLK8C+lg23wyhB
Bt2KRSICsmHvibwyjE0NhhaPDQcSdVWjJaMdXhJJCQg2YLmOmXSvU5VPy9OvYLzHmkEU8UqTPzlH
q960oFestYlSQezbu7HAA9E9p9ty9udsZ4S7dHDYp7FCIb/ZyXgpdc4v9bIp6q+x/E7fqjNsJjJM
ZGJ5LrO+0p8M1dXEI8+ILzWbofXhNIuQ4GwWHfDdqAAe5BywKZJTOfIyFdXbrm4/M2VNcP1cflfs
2Kwd9jXJHzR6qZn4gQDdzPdXtbSvOSHfhbrjrsu6gy5PJG9vsvxBVda5inVu1V1Mncdr1b+3LX0D
zkYB9x+PaNy9cp8xYSnS7RTc8zIjD9NeKC6FIP9YDyReDQPQZWvZ6x7V9+ImtZtOD8WppeHKqSl7
WHrkapd2JAZ3j0iX0TE4hYL/izVNd+dsfCUJgWgrm9CVFR37EIRbwJn2njLFrLnxLcUD699oN/v+
lQX+LQp9XIO2QQPTLT/C6AhPlLlmKW9t4BBfWeE5xRuZmRR/BFXcHQCXfDpB+yHmhzSzXU3OEDeY
5eGCq0O441iyEKHBHnBzezNJu9nGsoWQ/YPnXOtcG8RMu9PEWYn8pdngSITLRAanSbIkXHoyRuaV
ZZ8JakgabHWu+OqKG0xtAGFqfG6Uwzx4tbg0EUY2POErMkWrV1onyQ9rR/mM5zNqApnCVeEgg9lk
W48eL5CcMqn1JM0jEsnm6sOCag+mOHV4+T5mdc3UKW89pswrhcV9aq+Gs846rEhB4sBVKwKKDMfA
WuGWJ94a1xZovGT4ior1Phgn6pIDSbRjuS6rvTklbsVtLz0RakZTjcIVW2GX+LLDXOuaWCQjBXW+
7rRLwduOvELsHCiVoDU/uHAZJDJ8fwEKYj+7RdjVbU+aAzGsl3aDlo/qltQinv5Ieqh4xXN4mjvk
6NLRin2kvmglrHYTs1iINUymTNstDjk3z4695XE3uwPGf5tRzrok1rUEqwtgbj9KN4W1Ok5u3D81
opxeuuQpVen04GjPqvqINxdwrR9H9rZ9RpcpqQQnHnR1DSa0ixlt+ig9sTSF/YEdgoeUPkQGj7lz
U2eHkr95k81T9l5rQT4/Z7mPjW3I3HEN+0RuV3daHQPcOghLsAvQtZhKEVJJQw9UIjqZF+gfDbMO
k7UMhZ4nQs/YaC3u11X+YMXnIXVNEdBZa9ljsEcD7SjgGUmrcNxlFFe6R3y1LFwaJ7m+4dGY1X1t
eAOdAJ2mkduxukPOeFd/TIonDDPwz4Zj0Z3js6O4DU0tSl4c5i6PFJUEWnvOCagDmVMVznc3E9v3
0BB1XPoD2bbZKpMQO64IzrWocLGtCUrAjbJ4cNnn4wBINAPLTAr5/b1L0nnqfKqiVtmyczNRJ1LZ
MPx0QEoU8PEWk4cbIWDXja9pfGlkuInrQluPxBfr5ZqFd8633SVTt7CQCAUxT7NBeoWroY7yU940
6l/KFOmlXvwqPKvyxpr2i7SLo32q/wwQ4LVdkW9mA6+l1ypXAWFPuVKhU+x6UD4Sfc1jhtmH7NIz
Fzok1C18YO+5ewgw/6GUQ43uTYhFYs/qdrK8kcs9m6/E9ocVNjyOw0eN4SLfkqFEllL7kmYHsvmw
hgwN2o5z9hLKV6/reQj9ftkKSI9+WZ7ux0pzORoInro1dcCAVh0jlHSUla3U75qZ5XOtpU8zi/fM
kdmdvngUK4xYpQNMPDDTE0nQGmyUF9Pe6zgVHvkspmbbLlCVn5QZCUyA15w3hGQxGj7LApBswC0A
Br3PNqzWmrOKtMcy24b0t5qAJVcNfXZsdu9xeFKkIIlgRVNuBgOi5WXTNwGgegqakl+BsFXnCYDr
FZBO4RRHppw0UKpAXcikRE7m4VmbLGhRXksjR39SWveTlp+2cO5386+7DtNxu5C63mXpQauh0P8q
3OmQP9KFYXXiuWGj5QmhQlCUL83EAD+eovlYqTeq2FVhPkjRweCf6EX0CJ6MDQLrqX8xo+1nY3PY
dIdzDPcLtMmqo8sdZ+e83A7G2bQPlb6p3+XoAS13C2mjfiJ/WmkfYn55dl60J9U4RbQbWLzonPqz
tmMUTTuGcu1LqYFPEBNHOLRHbYLdlw3aRMQre8lwhiBu/4lYies/IBtKZdsfq0B/pzwBGa8gz+wP
XF4iBqN9YxzSBfPLJtKOgsOjutWlU8GpnKZmtS/1XaxDJ6WfQ0srOiCbVviUcz9VHiSSYbSgLgFr
rI35BauY1u1m7ONmQIMd22NNH8txF8PnE2VUPXGMBAHwW0I1dy2a5ZHitQKvTQduUyx+XLxjdRV8
G/sJJJTJY+dMPggsl1B2Ksz6ng3nqIGK03Bd+wxIG5x7bPy7XoA22+jzKnnWYX/pHC5YpVF0vFLZ
8l28mOLGDs2wUkF4CwwF4BWudIlm1v16V3jY+RtIyE7qM+rL6TB42ehxuzVfFJ2TQqhG0ldUkPqn
4JkZlR2lo0PbDO8cSDxAN1qDFRc+iH6WdS+k4TQiN3wUvxWJ3d6SD6LANTIG6lu47W/4TXE0js/x
Kz+MaBf0aAgjP6wK0yQiNeIDV/OT/EzjeWejQ+LMh5cvPNcn6wsNe3ELE3ei+2l4GIBzb34qGLew
1J4oGTlklOuqIotK9SbQOuVeAv00WRMnwZvCGrIoUN0IM4yGfGuRhFkicLzna9uATtDjuSE4TW1l
oEXrO6wseaNuwSz4fGIx3CsSgjT6XUJhSj2DEBV5xXJ/UdOW9MLwrtJb9c69L9wu28owfUnClkNv
HbHetuUITMTR0elX1as2YoHcQq3m4jm6f5umQPnOX4nTIqpRPTJbTZ5nZbdkAcWTsNcqVW3lco5j
xShA1eUBx3AVY9ZrmtzSt9AmjMHFz8+LG8mw1wKp4FADv8bF8mHqgRHnW40sOnINa+KGSnWLScRG
iOGw1kAK8do6mJrzUB+dh8W+vyQbromKjPsyRjqJVi3neVBUw4OFZJh+o7GopM399JmzRtu9n4zJ
q/snBb/8s6Z9OVPHvcaid0rEsiHXBQWVuYqV/Uy+k3625xvq8FgKr0v71jCekI8pdxS+GAQJNFKG
u8PP1QXOf/pQdK/qjkE++FLBmS21wKIYzDKivNh68nT3TaSrVhpQRjanMOaZxdgbWRGOfhikfj+9
pbJHMUeczKx89s5pHK3Hehn2jEPJdKWMJAL8UFNomP5MoZqgz5OH+KqZPD5y4j0kp7ACnmlnu75e
HiciX3F17Q3gGgkOkHLYAuQ/RHV6VtCqDEZ/MCZQQLlb9ykYD2ZXBZ7DkARrsixpXXLwD8rTHWTG
9ZlucpdZ24kYesvqtt28Hdu7p0ss2FWoKJEQ8+RmWeVrZGytZGThiIrIw5xunSPfEQvhLSmKZyLO
2QYM6dWJ3wACCoocRzrIEcU2ZXdDFhqUBd5vGso8TAKbU5cPxm7qzK2KLumEdPdYLWN2qHUqmlGV
SUBJ1Wo9JumPWmlW4BBmZH7fyVRVqnYruA8cm8jksZLpu7KL/dD0lxIdFemJT91sCndW0sYV83uk
s6kTorZPMaEuLDxlH7Hi1O95x2iGtZAqVq22Nf1L2vz38scs9rA2FUl7SpNK3SzxInHfD0vA2Mmn
wYfhwqRVqSGIcMu5YsaT/BkMvEuZkT5lZm74Whqzl0Db0dXiwVTx0Us/TVo/gbKrYm0vqv7Y9a+G
Vlz6nhyfciFlis4kghsVM5Z1wYWpkMIor6kTieGIhRT0GRACfUk1jjxMWzvh7KrCpLkYKoyXTTAj
uCWZh1gs83VJEZUJLGIDcRt1fAkHbIMWmBjWsTZ1kerQk78TcieB9fFrLEzbQ+N0H5L1P3H5HTeJ
AThRSTxNwLfsbNojbfaUo16qOqRAmA+huRnIo2rrD9xgDcFxBLExj5iXjqQ14gQkkRKCdIcdqszj
EtkbIU0VHVTYuPDkKJF0iwoWKbO+lg2QB/gNG+dGBNWWIcLM2fq/qDuP5ciVLkm/y+zxG4AIqMVs
UisyKZKqNjAWBbQOIAA8fX+4bW3dvZg26+Vs7qJuCTIJEee4++dAN6RHUVkcvwVxB68A8Yg5ccKS
o9qC0/hwgu71ZsFGoLcE2x3BBU0/PLIBoTqKxaV5I8bI8bt3KIIT7T1WwFo4X4WCkiuh+a63bZZe
AsHe20CYWwU1K9ASuq4MxR8rc37ysmR1xdod0ab+MyeSVwiFWGi7FbeX3R+aengUkpxUH2L+zxFd
yatu4+W8Juy/BM0ORUr8sAcAiv+PGnrsEysrZZ9dxgScaZaiw4Vdtd8V1HJlr5aoXhJS7tqXVKBM
HowPYnxcAeAEJhg2TRWw7QMp5GcFBesVbwyWpbUq4lPjdrzPDS5n7b9qn2khaLnNmt750H58DIX5
10w4TUyAsOrKOGZKMwY59Bgj8OzKfPH2+am58lzrJXpwDYi45Zhx1iCYF9oLjy/F7Gem5tl3gKEM
4A52oRpvThayGy6m7xynFy/T7JT61ONmFnj3yCu+s9wqdwQ0Kb/pKLAjibRrKwL31MGwQPMNZ41o
jw8dr7qyQiYZ693zHX9jIsDsLMLlaiRUouxNp3KCtnq8OMv37o3tn7mAJUNqdI3XnuGD1xy4oFev
d57HQuyigJc9UBVcqCkwBtVs7NizqU+ZfvuG6T3IgMF5qMquLiWPvxFZgQ8rxKlgoD/QnfrgxhAX
nLn40xkvdpUdeMj9ukl7tGIs4mbV4IMKeLJbFA3G+KpRG9J9N0W3seWY3KZXWdj/FKodLaTzrexw
9wUj1AG20tQZ42vNp+s4sGQiiu9pXtxJ7vkH8Wgl+atRutecsNQ+BLuzCye+pKEdtyJIj2DhijNJ
k79Tmuy1A1MWG+y/cwirKbv3uvGXAoFkoyQYl56U2ZyeW48CS+KYza40inc3YVGApB9O7quytzLB
JZGNHPXrjCdJjKC/yjSrJu7ClTtQ6B7bbIs9z9+J/iHMZbON42UP5CVnAmUI89P0FhL/ognrPUwx
krYEA3gBcrIO7kg7hpzHunYzjFxCbmsnbM0B/vgZ+x2rWBG9B3fcdtRe1Bws4na1oI52aJ7Ef1CG
YvJtjrc8ta2uWZl1+zJP1V6Z/sokn2GIJfIONIeja8bd7vg8VQH6pFS9rm1XX2caOU++pqhWOfUp
mqBiV4QPfdY08OV2aczLTbo0WU8sjjzLvCd2wqgE93gj4fYCPdqaDblMu50oG47tZyMw/igOr4Q0
zJAjQZ8IKvB86lUz+UoDxFUL6yNW/afjFafU7A7OyHmokFtCFGvhSyjiJkqteGsdNsBtLKDWLMjc
0U/3RYm1lGoliCt/iNHBNmBY0Gn30JZsqLJGbdK6fokz5/vTN8s/VjuhUlkf0Drpj88gMaZ19jZm
jPxlnW3KQRLS4qCWR6ynzIxh262avTkNzmF8DIGTbqyGal1cUIlZ5vjL1TuvkHlriOovcJuXyKZh
vG/vYgXnzqwIGOPC55YxUZulQzjUD+KjBV6Gdh6wK8FQXgiheNtg+tPbXrWF08IKzmkPPTGsjeMX
1342NoIu4+PoBn9LSsYOiLcVpsltpduvKdSKJ/fADJ0+o0M+6in68jISNugn1L/ZLHY19VKz8twV
hLmvIobOgai9KeK8P1oyem2tzDpCI2QbJEtjk2bjfQ2+YV0MV4BMS5slb1Kyo+zRfecSOPXXqMNj
W2F8skHYkS0d7r2i6/cltw/VU+2Rqg62pm3zYJXgl2x7Q4mcv6Kmw9hH1A5jiaDUHbUv6ia19irr
ADGbelF/WPk0KG/Ilx2GMKYjnqZCCIy4Xbi/JvnQ2KHJJO/+CUvjcRBir9r6LYrmHywVNgILggW+
Kj/vVlOTkfgT9C/MyDyuhfMnV6geTf6Me4YVSYahaQi8z2KUkmoEzVpv2hFBNVe+YtxAdL/kpvet
nRAXAt8JbB0POZDYMZEjy9HkLHXNqkukB6DY9sb1iUlEyFKqtv/q2IICBi+iwVy07SoW1d2kt/5M
P2nXscsF1YiEztNtDBN3W5ckqZqhfM09Uxxsp73JZoh2o1Hdw+rlPdl8mWUG/WfmrIBn8E228kxz
LVKJlSZY0RRJxCK4NLzSDk7ZGsC6S+oZsQwu5zV0mySgdczT6xDgb2OQnCGXFfm/YZQ/zc148Ujs
rRMvJpJNG7wRd2fLk+A75n4RetW8Blmxl2yac4QX4UR/8vK7AB2Yj8Uxal7iroqPRtOMWzuvcQYa
r17GztK0SwBjhKxXLcTDNW4af58VvL/Sbp/2rP6i8VAFOfngBVhN0xi+khJxbpriaJ//lb1bbHRS
HnBBAzWyCH+b4tNn7rUNK6HBk3tXZItPKvI1EoreRbqs10H8Hljwbasx+q6FxQ8/EjC8CUJs4eId
6B87T3DdrYioGKcloYKH0O8fvCCy0ELe5ZRbMBIGJksZvvm1e98oWDxmimU8ePHpc9m1Sv11HmHy
MMkk3escOwby4ZWCanakYD5nYo6ua6ZkqA7CcbgiR/WRyZKvIvQOIkX+6xprOHhOs51gq4WifRnG
jmB++QG2+qrd+II16bsx1FaHLPvLsyrZxjaSTUnkDK+qr5Id7oPVGDXvgggyLYw2oB33vXbAcnqI
pg3rW/xnNWu40NuCg87XRhrtpgT6VyQBFHtx4649Pq6OWy9tYTMoKe4qQpZrYbIqcIaU+514WR1/
6PndoqB724WYversFc5gZRePETR65jYH/V+ZcEEWBoGzvOIrMwezlq0L/JRr6iLN9cDJFeZ2y6md
2Lsxz7e5HS8ZvdfQ5Rie00QS/gB9nNg9Im1NRTutTYOwTPxmkMh78dxPw76YXTB/5OP44Jtn8hcv
oBBPsc3IpiRiUWGDGN7mgnSwXxLvlEb95o/Ap7BWcUFQUGlF02MY0WBQ+/1mKcXBB+ifmyYPEVqm
rVGxDAIVLNdaM0wEycF2R7EXVrkZ0jS9H7qAd1Xcbknuw/YV02kgknnxNQ2CnrfED6V7IHhENIo3
w6Zrxy/VeOEeGzAFb2GASlPU3dlZqDZ4m7yt4c0/btGVJwjrR6u0jYMBxZ0QZrARkEwJ/h5Nd3B2
plWyTC/aFm8enzWdmsZexk57nsaFB9eGl36Im6vrAopQAv6W78T9mXbsqGI+G9OzOTbHzPS8M8DA
J1kBADS6eivhtZiGpnsbpBpz+F1nzWxYo+ET4yFU3i4ZD3FPNbvQhlp3blXvGGt3pc68SxSzoMNh
8CD7tLzTbOn8oLjPErM7BWWCIcuFA+5UDvFVDYYojk5Nj9Tmu1+lSqJTTsPkIZ1IiVpMIbETpAdn
wvDvzPMzhCBCvxEH7phH+roWYN+LsTsMognW0FTUqepZtNEMkz/FAbNWCuj0hCWtz8kg9vT3jSmj
nQPF2vWH7VCl8SFilVHpWj65ctIHbMfZqhjEpvRK405AR9j5QFChwjL/OERydsQBD6bA11nZ2KbS
OcuxE9tbmBbXUKDwI4TvKQKfrvVyfTc8ltoq6dY8r5ttR5UEN3vKsGWL/T//RDkG7c5JkCMZHsWu
yC4kOSA2pmmzSjMLGn1Xjvu8s/7o2s7u6675VSHVkSVn2UjzWkqdYthZ4M848xKwhduMt6qhKhXo
Yc2xDbK75E+i6OAmM9vtYHYThdLjKZvM4Fh6LVmAuTm7fbCJegrhSx/vYe0RM8lzgJ7E6z6b0Ol5
WKW0Rdd4AXXUQT1PHMJloCv9WQ8Xzx4OkQsCwTMKNoK6ucOZbbOUUdWRyMOnX7C+zawi2gKP0Ca5
amhq07Gqwnvwa0iRGY2ddpXiwsixQsU89bwiPupU58dqmcfILhmbSVEEHTZ/jBHjw6TTEn/ixHnE
Dq1DoSmEgPFN3tmsKMMNxp1TlyWsQB8Dbx5CNRyR0dxEejeH9UHhBSfHk+oTwNy+0aDneoNmFME6
gq6ST4EdoWjxjHVuAjOCLP+5jlrFR1TuByuT5yHvcKyJHv2a9VJeTKjIAYdSjxXvwN9wyLui2ujZ
59cScZtGc3hOyvGAT59Ta47lhfv415tQzzvv18aRfpDqYBY6XYtU/XWN4C2grgT3sD/hq6bWmHQ1
qcVdpst9LU3v7IzRiWekxFadnPgQ8Rc0lb8ifXNrS1ftMWBde0wCZpTiJ1H6vSUrs7Xho64K6ak1
TZQLbH+N16hadW12GcJsAi2PnCfF/AtEKQArNWbsGzk4keX5jUNGxImH3i7qjjIx3mQnU87SRbql
jmA7g+JaNZ6kQM/G/z8Af1atjo5JfRIL8FS41Ynig5llAQuxZGTTUMpTXSPm5TpqDglH99j1hnXB
FxyCW7ymEn+S57VfHRF9jmWCPUdKjbcfg+rK0n4ZZMwSfKAkIoWmbbICiTr7FBhsmiNtBHsj9M4M
yC3BmrMnkwnIWDEeVIBCko4W85EVo+10VKh6MyqvnSgkdKzCKsO+gWrtBtVw9aMRCQVhtZVcWgF4
+LKkbmdy8rcuzA99iSeqTzd5oQmoGigEwZA/zAbOs6R13lx2FRy1XHLOMDnpE0IUBpynuvCQuJ+O
uXxoFVSkKgovZtH/0FqTH7utbmh7M8KJYSXsroEOp2u+L4puF5rFXnrsTaecFmCX5SHGFfBZFec0
lv2UB9eEiC950+yaXsALwTFp6LA5NAbpTV85O2l4XH1Yz7IST3fnxkfFas9DHpz9vjk4DcC6xszn
rVv4QLhC38bwF+Az7mbwhC0eFA180NRls1XN3CAb5kv74nwqo5++i4pXXmZ7qxl96iDdxXtoQrNn
TrXzyjnkdATw60ylqcs16+lHepZuZTJHj4E/0JmACkz4JELA695470c3+kt2oceQQZQtiMI9eQEa
5OBSrPIRbdSPxxktg64M0wzzfd3xkFAmtJ9pKJ9HympVUj54tcHVjsHT8Pr3oM0zxPUo3hJlRseG
9wEqp3vTMfvyDJMjYxzx7zlV7TbV7AvClhp6r8YCR3CAs6GNyQdmsyGh9FFuxzgafySei6OrNT7j
nsvUHGro3UK+8DgAoQJFzjLFFhaHtfarACeBtXeKzsUuwlsiTDg4OC0XRgLKdPD0UxpHtOx55lPd
MKirZDwbdQfeH0NdmQNdSPhScuJChy50VqqaZh6exVPrhZL1I+ZVZxrfvMKa9kgH5osxmO6dXBD/
SQLdzRXFdJlRAeB9E/cwMAOTZe6O1IpjuyBHjxc1DHf/+yzYXfLVVl31q/7HgsrD9mn7P/6G/18a
LB3yUf/vLBj64nc1fP63AsvlT/x8dur//h/6Ji3i5eS9HN8kw+UQ69I/y/+x3X+5lu/RO0i4ywFa
xp/5jySY/y8ZmBb1XbZjSReo2n9mwZx/SdenmktIagulI6z/VX8lX8t/jxV6prMsI2yT4Yx/yKSk
irDYf8lFz5qyILeRbLYZ0CgyFNA31QAl0VAFkmeNv1CkDW6FFnNVgHZpChdzSI2pha03PWIqgPfc
E172aC1gRToItp+47exkVid3snbw/7klgsUIyi0RmDRix5qZC0P/nRtH4drzuw10MwgycLzWo+09
tMI4KC9hMsBkndaBumvfl247llXLKF7hH5aFx+yxsn3q3n2H+aMbxiPcG0rdaOazjTDatxH+GIrT
3oxnNAscHBkwOyFNQlUcT9Yj876wQXwBGYjX/JzApxjjYcyao0JIcYe5X7qlfyTI3p2BtSS0yu8q
t5YddH0og5xyQCYBXvkfNR61CHnOndXNVcGja6nXZMgRieP5UKWhtQPbVc/TO58nHWZG68HoSl5S
Htro9M+Ggv845kG0NaTPqqOGWxFnLNQjDMwt9skMAsvKNDKBKRxSRx9dbZ8eEEFWBmwiky9ruSot
37u4+vDTmpp4A7yvx1hDmQEajTm8D3WrONgTOqDE4kSbKeFiTCnOCBOZfS2gQftUej/S30ZzHG9l
xP6/Hw8WFIyCBTZkSZZMQSJJpOh2w6Po1gMGO9SofwXH441XhPCwyvbbCsPn0Sh/hcBZU1XT38ZX
n1M3fU8spABfHr3QtHZtOJKmMv2EcxOUl5jzBoI4uQ4qvZwZtj77J5bDyW6xQnMAHTEeKuL6qdGW
GzRiKOLrgWIo7L7sGeeRfh2T5vrGETuzZfoCmFJBu4zmPe4vuIgoU6V7lwubooZuMaeYQ7HP7PHY
p7M4xsB/1ilgxO3IKehQRRFfF5zDbYfHeqU9YpJENu0DIZSO4Pkc3Xs1KyuaU5Uq7I2uGFl933tw
l1oYNWcfg4CMze6aZELV7h0bYR5pgdltLlHN/Ldpmv+WDgOzskpguuUo8G9yI0m7njZJ6tRbJ2Yb
3Do9Fl1HjuvUaw9FbqqX9hKh74JHQ652B/TtVL3pefxKTW1ci2LGsCjHEH6OzVAIW+FJhv0fmd43
MIA+M8amitGV6yNAISgnm59r6e2SkcBc0LcLeex9keQb0xJrRB1eQSOZpyJ8m9s22JhT01LsEZ+K
xyYazJNk1YpDoJ2f6qk6RBRMEl4DC1cMZnovBvuxMvXWC6Eraf1qM7anQyK2s81wkCuvgv0HvojW
s4gtrLhY9XBpG/Bfun9mo5Rt5oQttHAzbgBXXzz6KHfa9U+C/T2lIc7JcPzyyPKAzhvvaGiZ3PuU
U1PmcIvTttiCkIafTqXEjKXR1Z3Cn8wjyvfy4VTnQf/v/1GK8Ik3+bhcJXpxjznEphFRlfErIOEg
RLW2JvHbF/WLFSU/eZgV+3RwGhQtTvQptCZfQwfMKIdYUSDIZxvmf1QVnWgmwxPQgU4ngdQTCOZw
iygKAjfkml+1I/kcOapN7oorPTLPgQ/kfOoxFafAxd3ZQfGiwGETsxDtxpIom3WtgujTcLpNZ46X
2QLeGOfmZ7+ANQ1Zb+nh6oiZgtUJNxGl905s6/uEWEVXO69h3/713Om1J/PHP5NBo1DRidDxUeJp
Dnl6CGX9xc0nKk70yo7HE5D2a00DTk34b10RTN5YBmxVXk1r3y9wnDLZrkNcvXnODq5eimXIVA1L
odfF82lwG5nix7IHkIh3Jwj6K8GvzyEJqRpYOdaSRkpiBqChWymnuIEN+iPYdqlK/WoxI2J42ZHk
laVBfpaJ7IFtzGdCend2FOHY9XHgoM70yyEKNYVMCHYCgSNXpF9zCvWmKOHpRiVJGSLXDGdM7VIN
F/YKQFE3Y24i3yTGmW5iCDd98OGz/FjD54D7WtCbNrEUWckhgrmSTetOZM0WrZ05PMJaArOXg7Ks
AOe46Xvn8mnMBdS6AuMP4S9gmkSeiIncjOolCKgFCGm4WUs/veaac2oKT3U94JdagIWr0EDjtBUc
5sS+hQIr1RgRr8UGLcK/0lyaPQf7UkQ8M1WR420LkNKJJh06Dydf0T8adpTe6BW7FLog8yRp3NJe
OJ+YE96qITYQ/Cll6WrvtR6Kbt0p7CmMmY8WGZqV6xkB5Drsl1X10P9E1EZvClqGt7CpLLrmYM67
CQvIyVYfxrDU7jQZhg3ni+1Cs6ngelG5jhoGD4STL0WQzXira1IcBW4nyEH1PhbifbKcx777h6tc
P8InfQGpCiqQ00Kors1YnIxkpBVMNgQpeEqsKBE6KsH/l5pb0HfajQI3mFsULKoHOHTIO5DN5GR+
NVl7gFifHxhHko3hVDsauP5GfXzO4jMiOT4B8elGbPSywnxjSPyolVkw2D65hRrgboEgp8HON47J
4PwFJo7L0IDoHpMlTyV8Z16+so0fHGUn1yJ45tFfXBFw14zv4PTQWv+JlTU1lrVaYKwpc3xx2jew
NMesMcmY07j7GNvz1RHhW1B23mGsb1PLagXtm/q3wF2UfCJkgWJmEyMth+zy2HX4AtgwKeSmlcVF
wFrjAtM3BmuQdwSKk+aBcE58dBNiZYA5t/GM0m7MD8ZQ36eSVcV877SJhWBAlMYdphHTDyZwlKid
0HKdxBlVNJVOtzVBdpdD/7Gb+oMft49KLW/YKH6rGpJgQYaqy0QchYQ8VWscJa+eIg4OOhL6MORx
snJtyGXuDCXXElDCbGckxlksCV8q2Jz23posa00qZa07ZiGABzcDCrfsBqJyyuNbrXejMv9aifHd
ztBc/OHBdqtviukANZXmpsFRESTt1Zjrp8rxWe2puV/P5n4B8mwy+rqPUVY/lPw40lAdLPo37Dxu
1vbQ2wfHM87pwN6Xj7Y7lCGYrdLfNhL/cByRYhSWy/G2lYrbhqcw61xe6MXGJpM5ey/oRx66U/wb
UFizA4SCEO9GH3U4bCjv+CEHzpmQyhCe7f1TNLF5qZKKXBlTPPYqeOGs9JoHPzFIlvgarnSaEHES
VJl0W2FiadOBs3PDhqvV4SRo6PR2dTo8W6MFGLBgogQhxEuv5ZWWsASKFshsuUjUdoqfIO5XCcGj
k9OS9FMKY1drUF1UeigeVTPxVX2UCcWF2BxeQDNmWBqWsxVuImOoKAZKje8KVs3UeS/9BIuMllZR
NH8D9RrZPg7JpcFKdB4+a4n3t4xxLlUvLPchsmjvFyDl0zzF8W70iCjReucvnKkFprUOS66SWuCf
L6/9S5/Ut86pPjr02JwDjzNSalQm17CxPypuknWa65+5PMWu8lYAwmq85Mm3443xocoDxUGXG6RJ
M1Kt6fReY2A5ptXXOMr83FpBvjG5fteIBpe8wKpRc4jByHHS1XS2CVfCyqOhiB7FnRxwhHcmvTqG
9xjabb1JaflZjRbjPfjL3sZOVdM0D4mtudH6jG271MMej7G/vJNcuuIH5gMaCKxNMGoXGGS/p3L8
1NMqYw84tcTUf5oQxZr6Zkpy2ghQrOBH7IGhQ8pTTuFa+6gV2CvOPiGsMSNkC4QHRdlM2MR5yJWE
8ZG2dLJt+vCLNXNxnoQH/DlD2tVj/C6T9Hnq5SZteChM7Cp2rb1IOjRvryd0I2OmAtXF9xyCu3Oi
Di3SNL8QWXVb0rbZYbuIOv2WMqXxvJUkTXVzLNwWvdW3eIZkVzqLjk7aDCzzxldDvVgObIUoHe5a
suUr5TM+oZnsDFbLRzxkT2rpRFklBsfLJBk2EaSDVYjeWNjTF/RXgjyuudONlaGI8XnrkJ9ZU0gy
7oF3NLuSPLWebrGAyUec9qJFkOE+pGBLDOWDU8cAJvrxNDvWUdYlVVdeA2i4dE+2gWM2RrlbVkis
W2iD4tg87twh++2DBxlMfyeu92rOWUGl7Eg9AshRXr2a1LatPSM1NpiC1JaD8LrtUlYteX1La4IV
+J9wVvotCmjfrTlm4faXV0EjBdXdIxQP8Vx2vByyOcIimNbHETORpi/HiHq1nTUu1Daz8VvF5Q6j
bpLkI3FHTjvDHHwO5nuaUeOgWkEmv0jIwNQpsA14+4bDpGejBA541bRLaROMLC4HSlMUmHVKUcXZ
SdVhpqadBzrn3+ryz++wWv1jklyp9d6RzdPsT69hVGArt9+n5a+ZRc3KjbCAI8RMyUwPfavB5d43
Y7vDxxrKAPpZ6lG8ZGaELqafPuDHGdTYklkN0HFHOawRkdbs4uyMz6TfAz+8i+yK5GIBPsPlatuU
eXYNDHh/vosJoJ5cB0PeP60J10pbDu4EBncMe1+Dbz01LVE1zQ90pUnRxNhNa1gTDBXoHLVHAhYQ
3iGvELBzhXVXVcPL5LBrlX57p4jorqeScFRMbbWOJ/yT6iR9PKhzu+tgcW9sTmyrIJ6Jlg0YfkGE
kEiNPs0JUTVgw1ZUlUUKAPN1nXEICqVJG4R86fv0fQpKybaD5ISKcl6VfCtWBHE5/SXy/uM7KJQK
3XEsyNRk8U2Rzh0dfZh0f/TQvoI8/B4BBtMolrXlZ4njIAtsVtkDRqHMcRj7fErFq3rPIc3m2LlU
yxrpFfa22eBQoTT3LafTpCVnvWswKnFOo7u6UekPCwkeLtVryHKH3AfTDjZ/2sQdwBQfDKOYD3T+
VCHYZNJoMRzvoQZy28WD3HV5sQ+L6GX0rZ8pHl284WkFyEeRV6q+Ms/e9ASGAANuOrm4oob2nQh6
SdSmuBkmvYS5F+zDGWOcmRm3Ws0vLMaJWNcfVoEcQ1X7oc6Wip3B3Vc+Dlu8TBvqAKhJ4sTgG9i7
e/XQpKXGxdN/08xlgG+PbzFXAKrCihA+F5zkh6GrLFhbIVWejgkaD6AJvSHNEVAmqeCMZ90YFz56
mOS3hnS8h7eGBzlexSxmP04zTBZ+AbRvYHRG7NYRRmYv2qU31vvFjpejseWpBFe6fVcRB0mKOHif
Wo/odh+Vh7trrrFURTGLFbarWFVMVGkcoLQQsu52zLU7hq9CKbHCU5xscPQ9UEvQrfVQp9s8Phug
+9CRcGYaoDQd+sc8M75EQmDQYmSya1Kz4szATnXxlP6Gc/ycVsM2gdaOE4JUfZ3hk4KIWVnlEw4o
5tb52HN/GmFPuUN8x3S8mqO72HgDWrtBD6QkN7grMD9z496xCrsEGpEl7FANHVPd4gFmypzcxW2M
GzVornKxtaX4IZKepKfvX1uDJifDhIA4w+GlcgXzu09jAT7GGU4TQOPwkYqTaT8YHbgYZJixO8dx
7RJX45bmzP/TY0AoLc4ZlRXt8mxJFPuC8/9NIY9vdGBzsK/FS6ZJiU2I/booNm33zKYGAkHO56jD
ceSIiEM2YSW1Rsv6igidTPK+d+AQzm3+kBWgmANdrSZNjWvKhwm26TvucJ3hh0ZATp/dOTO3NM0j
hEXmDpstlqCJkKxD5Mo0zZHIY42TD9tEN5evKhXACOTE7oQhHgcjuUav6DdNHWwHEE8AWBYL/AIj
DDzngYM+ybTBI/hOOCQbXBvhxb0DpfI7DlOzxRd3hzXpF0cgOi3+m2xyLfLtwW9pfYHt+QyE+Vm7
85dVp6B0VHbTsj5EM9khz8TTWaHcZj24CJpWLjVqHOZfsfUq56tskDyNZHqZEEfdrD+NtvmgCkxd
HBBhxBcrXQQOnyGu+6yr913ofiUhp9OJCbqf8RhUlbY3Lc927qClyfqp1xIhtXhPfTPdWzwbkvAc
peEZX8Nr7CR62zRomZUv9yE9WrwNmX0Lx3tcDEtYjrksVfsoF6sPXq+ppcYTTCEnQ9ua1wxpv4Vt
AElhRsnSiX7CkGhNlEWPpuMGR7cy9kYbUDVkfYtkvFnUkiLy6nfAy1enEnRAZ9ary5t+5fZUA9OH
8ZtBIsgK90Wb/TP6aLyb2Gzu2OK9s3iisHCah6MH7NZctgoBnEF6Eb1rWYlbr+MtexMirGNDknfk
UmR+51vKy/dEEuNjIZ2tqibceT1HYLMVkDQCm0tIGdfB4pjV8/wtRrwE7YQTKYPiQ8zB2g0Ekbyq
ytZV23DybQtyy5a6zJOwgd+zESzs6lOOLqYmycjSBVrwymFtmAHhDNjL4gNEZhJldXBD86mv8aQp
blZE456ibU6tSWDtnOVEPLY8knOrf2o83v74PjKV3vmA5E6Z808zDhivNCuxGVbworqKdCpE4ITm
Ovx/49G02Z6xSMe5yIsc/1BzTGfnOkSsVdIGGbZg3KQDe7eQS5fzOLGKLLyiqX8UNVuiqaqSfW7N
T3rJiI+9+djyzW+nwoQ04UXvdGT525Qt5PYoiuKhYi9+tKqQ8LUg+t2NFTMREhxkZj5MV5Rna+Rh
GpaBu589kR9ZvmUry+C3sBneBx03Q2boD9ctsqsbu5cFY3WR7TSv64ZYei7xKA5jwlZklHuj451Q
NDH2Xckk0Jtsj8skb6j45SHjGEtzZ1TT1I4XEpQbTdPcp+SO+rMRXzFrestPxl9rZV1ag/w3yYkH
qOL6lHADNfVk3BEoOKaFLI8+nlXWiqW9wYHUKYaDomnuq6C8r3zMwTrgxWIFxrW34ls95cOmw8oT
F/mTgfZr8NaycPduuggGTBab+BL5PPIaS3hXZKCMghzfUpfsGmPSVNaobVLHzd4ayfLrfnk9WMVj
IhxrPwWa42/13rq7xkxvQYmpe+gBvJag03h/anrgZuwz/MtZwwti0jhEygqzX9998exdhwHNInbO
plm39VNiVU+DY5/NYX7ncURopTRfod9nNi9TJzlIi8NUHBfIPKZf7uxl9QAC0FhXM29HU34NEJaP
fSt/8e1PB7dvzrNF8/lo4FnserTQzBuny4SfcQjL5yFOmfF8YqxVEdCkGS7hcBEsRE/iyQ6chgbU
6vfYSPShygCLIikVm2ISEZFpb+uI0FxGdMBuuc5LTBk0zVGDOnDUNIzhs499hIPoo5lY4dRkSVji
pNvOlf0qFN6+Bz7o1kF0LvCZ69pgnS+wVOdS0CDgug9tFV7weEpOMFB+MNueR/uRNoJxPQrchbwy
2RWyDs8SlZwy41jTvnF2cUP2yrR3zRz8CDrb1n1vpDARPAR/9rZGH9u7VgHuBmRQGHBr8OoshxCq
Q3USMEpQ2w2z7F6LnkPb5B/LmsVP5417aO4Pdc9DWgTTSSSq3zE1bnH6M5RYAjOF4hxqFsLDIrnL
Wwz5+BMMvHEtZI+RV5+An9U3NLftM2/yNp3gSe9g7PENt9ibqWNsEgloYpbMh0oSXjW9nCLTfhQH
M/LxKzSCsYmoIS7n0r5ak/3rRPyUwNMwFIweQceyvOP6R7wp+x/Twp2f4/zbcTbAvh57qx45K9kh
nnPDWmSibLsW0JiKu2ypzaTFYCsDcIH2QoSMcnAp/0bSee22jl1h+IkIsJdbURLVe7F0Q1j2MXvv
fPp8nAABkpnJ8dgyufdafwVxbjyzRAjJ77tL0FwMTfUYdECyJhBPVMSGKwSoS5hUJsVpepyaXfPg
S9GKeN7r+b96VH56nm83KqBI3O9EVu+kJF6GkDhDFKlZwqUO8Ez2yKhvRkn7Kmp5CdV/EgyWScKV
vupEeVQpAiC0rogGMh97zZhffVwBGKRGLPrJd+//ZOW1GOdafTTFz2juQtTV0VFV8cXk4DDmy5Kv
XkPUjXvy5JsebRTPidpdh6QOpNTYNhioyeIrDpiI2k2nX1MSKNlY8bVrV0W6GP7OgBrQvXMnO/xZ
3oIWVknSLqZ5HUhCsJqnn90lPmb08NJkKBlVm2RFG6aETRZXTA/3VYCUfqzikun7sVko2Tk1hhns
AoDIy/QpZ0IjFD3ETt+7bmWDKi0U9z66ayTP1B2CNLiHNLhUgKDddUgPcfFuGceT4SdVMTePGClv
qXo1B4pe7+7456oPzfgKSjzVPgUxb72DzNMvAjrFcdsQYNwTdrPT6y0tSUjKa8L2d+ihCnpwAtaU
rVV+lepFjD0MyYRr5taSgqCBXKOwWos1u9jTp0rDUv7l0T0kHQGnfQ3ek59EnSqjHzF7GNK/KaYO
IxsymMNQ/TX1PRPPo3rx8r9QfaSazgHikwR0qNO3731q4lREBgiyrEiooLIX+gn/3KzjkfZeWvIR
3Zssf1wgIFe9y9JFcbOlDFgZFjSF31sygiJYLSkiMkGzAw6pICE1hNIQX8P6mgLDU+w4wBJYAkIY
qnHEDogOAXv+lioLlcg9IS3KiHjLGMd7/TcV7lm81rK1bFozJLMoP4ldJTBArS9FvRtQOON7jvam
fA943NQdeZymYKebqENluWmVZ93tdU7tiGxw7AkmSdTBqg9WirdO1QN/MtIorjyO5rEFIQIIoPsP
5xiJHUFRrBCz0u5GpgHACrV0SHPhtTtM4lQwT4ohAvIN4a1xuouA/3S82h4XtAp8ze43kz19W5s4
okx3LgEgjTFXAZiTwe4hh6sYmTMT8KzWv1FLMJHySBevnhyYQM5mEqOUb8SLWkDLCthuCQa2N2ZO
RHuy5WLYsyfPsznUTjHFD5lOSGk6BjPA/4k8W47SVy1/+QwbRxGve3SKy7cnUu9n7IpsXeO+DUgy
QiumUA99DEPC1Q8Fnk/pFnsXemVIvLRD4cdqpblLyEW28/uz1t/4PWsFpPZ1pZX47OQvsczmGagE
hbIzWb541qwoKxRf/IONGx3Ts4fwrcN7MiYfXhEppFroKuXkcl578S+J/yT5N4LOM8J3Sfe8B9gQ
K38izCQ2+UE5D913X+RcsXwmXOgBIGzCXSwFdy5OiWCW4WNim/Nhc6IRpzDyCl1/D93JBFD3wG2w
RPGwDn89s7QY+3OVfUW+cL8h4/xJ4bARXc44zeZWSnSv4jsoV9h/iG0lKy6S7tjjzVsgfxPpQ9Pk
CZ54zkchot82NhFY4hg+SD1j7qB+fuCR7/6hJ1ngRTVbAg16d0Oyn01T8RKh4/SU5/ySpvey4syp
+WtshLaPIVBGPNczmhF4QCcCcblGeTeKP838MsVnVu3j4pGjyZVuIcVv/VN1v0s+Cx+EureeeSdP
ynXq2PjC1I4wSmUi+alnHnfAOruRPsKLLEcq71BqUy5MRQackxFOEKg4k0VjJbOvpzifR6yCZYLI
lb1Wb8NZ3/IUf3c1HdP1AmxrxkigXihSmOWg3bmvwvVg505/zASqoHREgaLv0jJvBQ0ASCn88Wmm
vPM89QTKRjCRDFtk30yM4XdAoSWcSIyrRC4+Lb1moMAaHu/p7DER7YoGfvrecnwSRYrhUpNxwvbi
Vp2t8L2mHO5D2MFtMuaGKuJEc05fLCEQFgLrfwV6EOjlTFm0CNx53RRQyFwkDQZyg6vZq5OVVhHB
wdukMiUJmChjtHhhSsg+bIpL+6QBGdQ0Oc5nKOchYeDDVYsjMubjK5ARMwvp6WrwESkMNbZx7PMB
QwH17g2emChM1gHm+tpo51MCaWcXpKlYRCmK4n2Qh8mMxqM/zjL4fhXPdYuwtMETWCvPKCNUQeU9
B22ALFroamnr3KpuVi58FyjeBNElcQB8Yh5lL3Qld5VMWbMtaEReaDSgh3xB3H4AG1wQVBSck5oA
ILpcbKvoiMglCkmLHPqdUTq9PHJQfLpOajS0GSBEHD0wAzXjRajekZkwl3AVISX0NKQv1465S3cF
ZOUD6lOe3n43eOzfcIBJ82sFW4MC5vDYaW+F9zhrf8letdnUkByGi5GJaVDr5TC+BnWL82hZKGsi
YFegeXMefi+i4jpvFtaIR9t6KSqWeZaelotW5ADNq4y5CLyp+uBC01EgiwCtCWG+lofMCVGspDB7
cTzGIdVSccX/R58HOREjeEBzPASdiZgXhKYFBSxR6OrGoeIT6S3SKQbbjL8URBy8KdPHWw/eAiHz
qm4M9D5AswzGGdErFqEZgkwF6kktrxHTa8goZf2Wzcsk1sJERJxBjcstRasm+iA63mIqFqdCUw06
sFV+8xwFrHFzxY+oflfJzs95fnSPR8L9S5A3KRzNLjByw+0APMcYSkoCD3jAFhNPotVUtuGi4eOJ
wSvBwUkSiiSVSsnmLEYY24LxLHBVQJEA6sRYaYoFduZpnN0hqLp2Xn+I4ont+5I7Ahu4cVhGAIkf
lFeKlbDXuFOJJLVjZPhdgZCERpoUd7bqWRsvzEme6/aNrp0aK+QnSXB1ZxF30PTOycvawB+RA4DJ
qN80SgAFXmCp2WQIIESPEBbaTqNct3FsUO4R7AUDv2BDVX0ubsTEXbkt7Kr0VcmfEY1qDeomq7lj
0WzvYlGMgmyTdTxFQ++gJeBn7RZEGNiCX2xymQTk/OJ1PqQS6TTSUg9yp0+yta+NTqtGzgBC602i
YlmlgsQ6m1Nsbdn9ds2ATFWEonJxCevLET2dWJtYNK5s6gdzEtKj8cpMg5Q2def1o2NQhB21+V72
hR0dxyeywVSsBB0aobVauRfdkhxDqw61XB0Wci7tO3C6RA2XNQWZTRvOG+g/bTTswEVkJaZYg0k2
SoedRGdz30+QGmG8XDN6gs4gyO5U015qMWZqp4F8TKS7LzZfhWzAlib7tKqIf/C2RmFgZK0d0wfv
NZVnIYkvMbIOZaVe0UUe1FRzsvgdxMlHG1eWUR2KfF1ZGNJplKCjcyv7AO8MprFIKLqXjA9ZtU5x
Kv71EawIS8BeFaSTAC0aS9Uq3tRl8S6F8K/QiDzuvFtMSVNeXgrd+FeRupV4HShYuPfcYS1JSEQK
vfiOLVBkjg+k6jdUajqSxels78xXkaRsb98SkG+CvFJS+D2viyij4eFDkRHAo0pI0KHHBk9dQRlu
3WrrjmRuLhM0VhaApblJY1QT58FaVz5xjdeggR1xSJAP5VvGKIEpLboG6k9A+Dzi9Vla7Vrtq+R1
SfCU+h7QAeEOePuBfcz8rc4S6AISJA5V8CARg3QF5PLYZzoANYEwKh9UpWdY4C9KmVChvbSZSY4k
v8Bn5gmOW9e/tOm/fIagDcI9IZpmKoK7M630J7HdpOIxVM5wq7buI5I/Bkv4Bt2eYAn/L+/Pecct
RRLZQiSLonrzVnMQ75WZNacsRd6HXNpSDcitHKzgpC9AphyvOvAqOSNTk9pBlCMoRfNJDhuKJnK+
WkYFE92SghZD8e6VvMJYEnMAJ5S2NcpdLjcSAGmEecuhgA9pHP8JlJ2uheD+b+oS1uKSdST7U6In
UdS1sMjMFbIDyob94sFdOZsc2/rRLPblDCNUaec24RHFhpoe7vY9p4tJ+tycNiiCAFDWST8x0Ali
2NYpiEGp1wr1Z4ts3nfr0EOpNg9wNn64vDByHmoAPHwMcb7HhoKOk8qnDbpwxLeUsuGDpIo8tIFr
jEVL+eivDOZtzdOKBL7ho7Rngi9mifGOOC6C8wQZNDwVIlkAU4z6VnfXlnTEYMyNcWLiN/Vb2W8S
/9XLV7V9FCN74C0RXoH+YD8qx0UtrgbrnjPOp/S9kpg0M1lnVjD71CFd+M6XvnZKIjoMFk246ZeN
TV6mmR1q9TLFXFNfQvjtUbTrOaYGFpGhPxa509JL3T74YxFlR9oxNU8m9fXVUhuOjbkW54hBeRGY
0/GWL3AzycvY4cFJ14G/62EpiY5W0p9k/Cdo16JbxvZ9QIT1z3cflXTxgz+G9c5yFJ+2PlLRLg2z
1N1Tfzvywqw7czgJVy9dOui6I/Q3DmPRPBtzgef+N5+Tp2gcwnW9JCvNKPYe34sN6BZf+Zp2bWGH
/oc/khb5lw4wThnTHKI4IHYUPifjym7yn079Gup/peAYmCXVg9ZvKLAZiSWwScxR7k2yb5qt6J5T
+073N57+blFX71xjuqKXcFM3Py2DmlFfApckbbRwZnsN1b1crCLrm8+fGEiU0OdeWk+/CidadgiX
w5s/ODTGM0NuzUXsCOlSmzGXwsu7ODvV7NkutbmZnkYGVmPGeYShpjDm2NuwwLmzUv9HQiFyG49h
sbGeUoOBuj1XbLkyPQ0jkiTaqDtHF7F5FjvNglBewePMDHoi3EXCnEhOwARSkDZDgk4wKyCOSPWg
qO3pVk4CKoFyeWacI7qWY/EoxSuNrELoOD2hi4H/2cvpLAf9G8uHW+17/5lW39OTlvY4sQN/DprA
5A7BZfN3GUry4i2X20BZg43NtNkvqvKpAyNVT3QoBzEOx2NOzG06nK3uWHknn+5vQ1gsZPfbK/es
ROxNGf94XhXrvDr49aFBYdntMnE7WJc676fYhlmJqLHPsLGtB+HPQItRYtIRg99O+EdEuRMbr4EJ
s1FOdfYz/YCvkyg/ygKdLRLLvrrk6ako1gZsuyNpjmlBWm7L8kbJaMnY9IUauyUiqlhXwsOfc+DO
5XbPvshPfKD7iDKMczXH8iK9Mncvl19IbtD7zUiimTG5cBQdfIxODZEod3cGvKU8vGofgh7wedEC
PLDpX4jOBmdbxqzFhbv2hQOfgj98/8dPw+nJTkGJgrxTYOPD+Oopf2Qdt5emdFCExl8ZWCuYFU1q
1lIkS85dBEujZpAOTq62CSZShp2aKXkKe7GzgfSwm9Sefc4XnXuvQcDGwM2wl+mboFiMVBSguQ7V
Lfg0RmoDRWmmr+vmI+NEbjaWd27G7TD7FosF0gaWk41ZbROItyH5aiPHXXC0IjdfUp42zLOEIFfm
w+qvWtDE5RPhhWJD0KBdK0hP+TAi2x12gnbQtbWesPJsCrbITv1lVxL9C14gPsuL6Tk5bTIq5OHW
iLeSu8u0hxIBcK36lDjAg+Y/fQJs0Xy0i245ZlsKv9H8S+0x5gn1tWdUTvT1Ju33Fh98JmzFaiuw
N4fhjzf+pAKokPqclOMsKLY3l9nFn5zO0VlxVzg8JzkqP0A/Vx3GO1vbUT6PoHmpIUcdaRxLK25w
CU84i9P0aSp3BnSKfrv8qMDutv19wAZmOd86mDhTm2Otcwer5MB5rju/d353ubdukT/ntFKTcLww
ujsNnTOvQ1LttPmJ8BJD2nieczjxUxNSZ4eUpsbk5qyMHO4bPyDv3aRicILSMRdk0qJYFlatt6rI
Ihgfhba2ykMCpGzNmHNm/hmAr2DtnWnZG4IGtjif03Ob3rpsw4tbQwVpmyba94GDcav9QUg1wwKx
pOO9n33MuQrpemSMrmJ/phnHvsFODIy+FqxHRHt1TD/4hnR0il+qnTkjvmCJqsOFDpoD1rFbhdMw
0ZwkY2dxEKPA4pPICKGLAWuPvQEKkhWEqTzr+NS0B4WBx3jqChMSCeL1Ui1edc04C9buIDj5PxpS
MSWa7aPRAGHZqMasmdXTKivQalo6QXRUzAXHYnwzmKhW5Dvi5qjYnle5ZquQpYioliWKs5PEaRBt
9ZpiqgULO0sMcu5D3J+N/I7nDz6D5zL5EMiGTHmVyd+ST0M8KFyjbcTgRr4bB3w3zEVecmVdmg8U
jD0nRrqrgxNvJur6ROnY2R/yRfO3rmiblGIueD2Swp5GjcZ4CeOWSBJaJIydFh5yvrUh5HTeYtCd
E/fBIxlRbsTra8LbIvi0aSTGo30c+5vhb4R47cfP+sEcQ6fxgkeaGL1dSq4EzLC4VOsrxDQoIK0S
A/MM6IWIoE7fIDAv8g1Z5hGnEyaF5CDwwmi8IBDxCqOvIG5JoEmYd+SUCJkVPhKGXqx5PIxRskRv
0mZbsz901oY4JEAA4iFByO2AT9YgqaelcsHrf6m8tvC8p6Rlu3MCVQhHRYju8pf6pNPDJFQwKiFE
HjmoCpV1Nt5nTyTolr6ryOqHElVWCl/EXem5I/Y/aSzOZfgd0d1i7DaRS5A539hFTbzlETP/TEeF
UbFiFQvXLs1/ivvTy8+aYEEzMDdoAaGjLkl/rLFqYmHGd4WySk62yEdKfob4lWD3xYlbQHIt/IXg
/XKV65pD029KmTe+8WCup3QFtN9m9xQZV5UJKIM5UdULr4zdeY5Jtl8AuxKtDHHf//Wc5v531V+F
cW+Ez2FOhEJynYa48e1VZ9OHglnS/zILF0OxkZO9LFG41B319IvjUlM30wuvuy+xAf7Q39ML1dT4
D6gLoAemMmfTzavrvCwuYFf7tOhUFtbicFG1dxtNM2QhHgbxlMobzdvr5hHzlDKsyMcgocQW3T1r
wqzKIfMpf4ient1y7c0SzwHxNLnN0vEY4vH35T1iQ8b0eEFgYukwDc5jYG6OEWUdKs+MlVGDxGmC
47RbGcDvLAmhVzP5Prthb+bXnl92TzFnvyM6RAm3jboCoWrQnyTEDuMy6dAsYeiUULbxs1ks0O7f
gOuVJyxwV3Kx1s6lcIrEA73W0weoukuMFh6Rq237stqztuZtlNON0fKaN/iEm38TdCo0r2j8aVTY
4P4FwUSS9oG1R5XvuXBBroBHiadyTowTP5u8mi4HRbn0hB5o20j/UuWbzJzWpq+6/Cq6dyisx4YD
k4aj8Fh1Bw5cZlyFFYW4eJh5qtmHk+uRsXC1cNMNdjpr2YhOLVu8tGMZrNxNjzrR8J8ihOkcBBeg
PT2OG9N02nqXVWswaDtTcFOQYU6sDgfQEBy7+L8JWW7Iz9t4MWp/PoHmL2TeW8GlynDZGlPFQ/LW
dbwV9cUoHEj2njXCzVv6C44XnZm0Eb5YeNmVBxuWFT2FsDGtQ4yvrzjnyq8KB0Ag0myQgPgQPsvW
Vc0OMjlMYbd180+unqKRifqJxDntFlK80FJgvXVgfkqRR/fRh5viR59hoy/XosGCt600RiVcCaLy
DyixE3vGvWYWIlGwsn+J9i/zDtZIuYzNsoYTiKvc8v4Z/q+urnp8Z+0mzgHyz0F5LqLdfWJJ9169
KpWzhqMmiulwACIedkF7sPxflADiR+WGGKWlReLCREFySagVm8S8MV+jojFJ7qASqxiZxVHHOMxI
OsZP1dvKwqequLo4MrML4wP1qeAoCByynVxeFfGLKyrVGUf7lVo5sf4MIYcF4TLdMmgGqmRNxKAJ
eXBvCcTI0YSLQNlCfxDEXVd8Ju9dCDJIUgpI/UXtlbUa/yusU9T9lMlFNxkTaKXDv+wALnOUfysJ
KuoFUeAsPnN6+BhM5RlJJ3jcFb7JaONWc7K6bfxMHBoyKcb+HoPXIkO55l97by1rjqCfiDmAP4HR
4UESQVHxdsFI3KmToFRCD9G8bUGr6maf5E88/Th9OARFRAE2OJpK4qT8GueISRTCxrVzsEDbad3c
+BMV96Z+m/Wy0Sl/3yrKX5f+oVVqIReZYzXld1rYknhD1A9x4wR17Ltko7qHcrhG1Ucrvqrm0Ul3
fiGKRwys45c7isID6kwMwvFZ7uEOVPEUoE0oHmmDaWm4B/WZFcjLgE06kdzhR5Kvx3zXGRtX/iZU
AFMPqtEdMZvocX+aBc9xeCejiduCM0M5y+QoFpIwgzQmN5j84uqf3O7wekL4/3VEfIrbRmc6JY/A
KhFqdb9BaS6UhmjF7pftyh6JN4lmvwIlvktU7vKjBwXxVrpjWWs5oMYQXtS7YjS1PdYTomlF/gDR
pyT/+eqx5Y3lPoEWi757kNjp2+DXIfmLGOO+ZnzG7OUJp046a9KuGDizGPOx485aMGNpdBIcMu4k
uolPvrKUiLdXPrpJ082cpOTkE+m8D8+xB6GiQ8LPLuTtOdOyppC1UvuNTdGak8z+JDLdOVdcXrFD
0z5Mno6MFD63e5guao/0joNfjXcsBcjguJbPg35kzWdInhIiF9OTVMAGFsEtUffWKsz3BuAiYzCC
Cx2RKaQMTRp+sWeCydxt1P/yXqb9TQCgY7/WjNOgzIU/c1xGryRwhnxVaWtSQUhhmZMtW8iH2pyP
f4m5gokolT1vgiRvSioV3CNnAKfCgEFDYmNl+yIwZ6YUP3K3Ncxr41/MfN/pqzJ3Yq5EQ/0qgVrp
N5hWOSFhl9W+TJisjj75fssXIzXM01cDu1zBCOr9NeDSQWuSHoGszNgD2BTL0dgOLP35gfDXWFrn
3hnBMzJZ0m2TFz1OuoITaGbYHtnCZ8GYo+EWBrB9KK9FWe7+++IYvnrSH27hsPeTn4KMcT5azQvQ
VNOFgtKtz+5a50RQwH56sbhgNILKpikflrxhWDecbljVzDYlh8wM1IMsPFLbbN/lnOVjEjZq4gTm
IZCYcokXecsBcpanKi+K1qms+zc5+MWRE8VfkB5untkiyaZfddHXCCmXclYa8adb6doRFjMj2DkB
FVxHNz1eTp85hEVgXjCz2L5IqjtmzWGVele9/VfzvXJv2DJqNkAAX+cSpWexe1JKQwMmH013F6N1
Ay1DEc67MWyzRjLzJYsfRvZWnWXNijs0j9Ywc3i219PTLMjbctM+hDenuRavaumoVAyZioN6miPZ
qTN0gLsJ1jRkxItLs1qP8dWXXswK0rCSSdbOdmlzQrcEdXtvbVbF8tNoPybZ8wlcyURgoF7shUWt
nKd/sQh/EI4vfjP0XRvWDr54gAJVzr14RGPOJwLkMp2y9RLFMrKrt4Ggp67fXIO9QS3K2huXxJva
3zRIYN9AZ8CoOm+h6+bhQLw/3lPxoqrHML8DKGcGytL+hNkwEI7DAB7nDMkud5BTuRRWnCcIqYi+
AOt0ZZ+TcCm9pPTl7jOQg/Ic+8ZSQhlZje8QPlYqb2b0FKyjUZOjvS/brYiTgwm5Q+MT9HaiedOr
Evv7MP8dVPogsocCVBJXnwIrJ21qM6vc6bPW1rmx3txSKBWf/Np1Gg7Y8eJDtwqWQ/GcNucevI3Z
wAdrREuGmVAmk8XkWN2UXHpJ/64I+ANKEOLvMP12ZdQzGHMa9mBjQ1sJb9yq7c9c13yx6eYsl3SF
GXeWHfy/lEnQiRuR5e6Jx+l41OqVn51zkzIib2lY94gCH/dUSzTPrHRs1i0JbcsciWT0b4gIKGx2
E+qi+ZtmIgPcfRK8qmYGaSYy6wjfJX87Kl5m8kacDB25zYpj4n90FFZ9uE8BaAzvRsAbYosfQVxn
AgFhoGjwKEwqYrUX5Usw/+6hLPHX2VXxrNxtYxtzct6oXJnuBH1cJ2BDY0MlDAe68s/VvgL3qTd3
S18X8qqOP7XHdLTp88/YvAUB8S8Xuf8flk11lS++NffqYzif0IFIek6rvKJevWJTelegZjsNt+yH
C3OSqX4jASO+pWKgZK4QuXi4bZOOMon+Ci5PiGsDBlE4Lr1iWgE9z3MTcPQfiLtb40MlUYgY9ZLg
cJzVLZOuC+5BwBQjw9/EKTQ946B1F4enLlKDGe5KxDYcc8Wn88kLy+9rqznV+Ub2UdvEN4HXFdGu
jf2xEciaRJ35LzInRleeaVQ6haRKuC7BqR6PJ19e8PYdbbrJUo6XhDMGGJ0fLRp8GsXuEivH9LwN
6lvOr0l1yNJfy81sQm+QLV9F8aXh53O1Mw9aj+hH9viG00sdnaJrOJ4JxLeAmgk/HzLcO3Mi+EiR
nE8aNw80n399LsOGAJMgW+fc639QM0OrAm8iXMxDR5XuFPNMEYpIGZ4ouxgLjoZ/CUSchGs8EIs4
PfvzT+xiECFDB8Cj5YinxFM8GCie+j5eqIqHm9eyNZW+NBJ0TBsHQ++fAIbYcnVrG7Nvl2Rslx2G
QoI5hr2kcNbwc/VbL3tNb2JG95YFhMeuWQGZRsOTzCa78g6qu55W7mlJ4JrgQeTOB8ihWQ4lJGYj
IpxeVrEehWXoEvTGDyCDiurQzd0kCh/uobVqhytS5ZmSH8eBQwOJL6nNuyRx0nBBMnJu7pJpJECb
kDdHnasqkz9K9ANsb1AAk+4TslUxOopyO5/uhpbw3d5fD9KlB28wF6nDdphSmqzvxDfVJLZcXZDu
LiyG2hxHTsKLzoRm6Ct9WOf6vS3hj/j4o+Ss1A9FxyS5jPODKf9Nn4Sh3JTunnpf5XegU3TfcUUL
e1ZCTipBWsP7yM9I2AJOPv76AJvXeXCzmdDRCmGweHi/nrIq8bxG8deY7vjcyEqn9RIGYNYhsKTd
6qtQl/6wZLKgCETQHak7kLiP7xEVn0H4D0MxfBwByCUm35q80c1AJQZqBlK9TMzoEUYhNTjz65XQ
8FWsD3DxI+LLVPzyrLNbXiEZ5jrK5XbVklqwN/dWtaiaXW38JsFXfyuKE0Z8Svm0GQZF/rQEonFW
t/2dPPXpq7TMUOwpTEqWzERGCGv5TuprP9BBiW6qR3PA8JqyOzvFquNgn37viAsnbC8z6O1pPoaB
NbM+G9pDNLdq8JfZn7Rj8R2AF3pcyvtCpFoFv97eZ5Ev6d6RWKRj1h3DO7q6Y27bIeP5eZTjt6C8
Gv0PVb7bbmT3Q48kJzzon/aUx4vePiY+x3W/gIcVHeYNScoiuxJ1GPbzuvjN8RghcecGLVVEAua+
Ju8x4KhSJzKPzNVyzt1Mr0ARLBsGeHfrhmcUdxPnY0R0wmyGhe6gdxOJVFFvfXIvgj8Fahjtv8UT
IsHfjLAgUclrzvJdkgNWp9oFiZldSrsG27Z0HmKG0kW8pAMivmWEVkzhxDqwmTgSw52+0/w1Ha56
/S1xwXRnmT4ZN0VsgHm4qSht48iwUjq2QKLFWR2imyUoKkACHQkcC7YwN9zfeskdEf0ZWFjH2pqb
ZO7X5J71R1/+LYyZ3ED77K0W4uB79JmmOLoGUvLalBfVfUnkJ2jkdFk0WVgAlsqA0/vuuWdGhtGE
x8AxhR23JjX8PGTtTMj/Sv9mdXu+byg+gGXwxGu/LOd9FGwmx0uLSTTh5WhIavE2UU2bHyy5Se0N
1yvO+Y5OM+NHRt6T6Rxd+aEyCBV3HULvBChJZV4j8MRyDfNJTD8+RkN5NjARwaRXAXVHdMF/IMUM
milkYFNRQWwyXsjHcGGzWm1e9uuYtI+UwKCNJJ1V1k7VfQvFpxy5JnfdvFuGzY7W7Tn3d7DkQtH+
22XAv4gvZMM4RO1pEmi7U8tPvi70RyuN4LbUavTP2H0OLTv8nyV8CbSOFASlIrtY0REWjQ4j8wrj
a4V4aVhrTrMUkJ8jxsC+wSvw/ObQ1f6hAoQzn7KtAbYmG9WA+4umxBWSJLV8qqTLod7Thq9pL8SZ
aJXHae8syk/1F3GCaEBaI1qhMjsqJTskD8tWyC5SsY3Lf5p7AIvKSAVKj+p0dU93rdlxuVXzwrhA
v0nFxUTEu5iK3K4TUGWYMZjkj1wEtkQLsNTTP40ev5vsfIiWagXJX/vjit+mtfUVCZPbJ9UPfDLs
MAFnLQ7g+ST/AfULx4Vs3XsUaT63wZRoQCMfnzQOFvmZBEtVOebN3vX4ikhT3ewZ4KFP24wYAMZx
kVvMZwKUgCAzrLPDTtU3irw1SyB1B1Gcil4WpztIokI3RXBXOlY7/QeGitiIf3f0qMaX1X4H2m9X
IPvTfhtmLNJg7MHl/oK512yBHdkZCAacj4KjxtCtCxBKhitig1ok7Jo42z/qppjnYGwGnI7bkhNY
XLEz1QYdd0toegmrHvqzZjzo/oXfqTlCyTEahTTLVzWNhsqseKWcWH1IxnPbLovhn44iJgZlLZpT
ydbfIL2TTIjY+LtMjm5yAsxsGfJ80ihqpFBdj34tbalWO01cWHirhT+l+B69dciFKM1wjgkgNBHj
xkCpEihrKHFL07SV8vB5Ba+q1tueBEi6rcRDdmMOihCViNeKjlM3p1jmJfkwyOwPKQke00UVZhyM
LyKRmxzjQEqMbjvQ596BpzOBUIlDkwrJNb63Alcni8uX6NDAYYBCTTm3fsXZTjsL2+M4aWFNNJUQ
zmG94ws5geuk5ryL3zEHyczFm6YQ42UP2qq69ay06hKA29K2NcN3cDLw643a3mLgK/CKE4EvkC09
ow2KfikWZL4XXDE2+lMGO3XKMmHDcIeDlJ2m5z0mpyMpbgW/fKKsZ9yVhAXwLDn88r3rdC9PehO4
K3lYT7/8xn1WpKAFNIMlPg0a6OpTkB1rK4us7D6/RgNQh2mHq1q3XuK4U/JLIdwy4mZow0pfHAok
oMvBY4TbIJqZj3IuWkCYuU+DiMF/M+LSBp00L7IRWPYQgAJmTq4XHLRKfsKON9fi7TR1+Y1mN3zP
Bjc04gxKUhjPRmDhcrIm8YNnBN1Qj2Whu8Ttp6X0V3nU6gYW8LiwytXRoTDdUasEQnYi9RC0wgGl
ZPkoGOspGKnlWclVMG1ZekMt2Q5jEsBYLuhbFwzVYmbqF5ZI7cga+BsWBM4MGlKQUEZf5KXhyN42
126kaqf2d1E6LsNODQKKH2uWAtab9OLWPulw02MDokh969vEDSRnv7p0LsY9kU0qUdVhG88nUWos
8ztCBV2Y1NM6wHY0USANUwmuKSCN1/wrcESXyalUNyOYriVy++k/rA6olQxe3Na81tGfx7UAdaCd
vPhUq2CuaFTxMvnGu8Cir2BIsYbPJIvqKCBFt7polpmwoViMTtxz7h3HZBUM1966DsgSfapyyayc
nSKOAOyq/2PpvHYbR7Iw/EQEmMOtRFE527LlG8KROWc+/X7VsxcLLAYz3bZEVp3zR4R5f/PS4UTY
T8qjrutlXX8XT616NUqkISBp5siQjzyQpOMtBS5uDiwm22RCJLzlce6Ol5rCz8zf92BmPQhxblkI
UzqwskvqfxjAjgONJrRSqNYuNRClihRlB2Nx/ksfOvapjeLfxWEqflD3U25qCB15KSukuzoOkCHK
KNRVGRw3Zylvtl6QavSpgshLxfkLEzSFDEuKO0lvcpulHV+m5KEr5wmWWdhJQvuvJRtBCi9cOHM4
bgKKZCijduqPxveo5I7ze4PCIyIARx7ukfATQPfbaCRAtpYGkngBgNVRvWiXqlfSaQfoMBlHakBW
tfrGS7ypnFNnvteIMyZqAOIA9TivyETaaR1PvHHRCq0BioQ/yWSG/wrzTwiIRt8wPUg+lBKHSypv
m3Hf8EMoy46Z+LMSkJ211wKWrno5sEoMzAvAT7p5rYZv3mQ5dbFVq9Iy/UetvXbW1aB7TiaapcRY
V+sMo3MKDDy4uAkJ8cHYBVdnZfAOx8YizgW1ChpdggJcAkz7FRqt2gXobNeD81ZTTSzRUOZw2zUk
yfNJJh8MkdFM/dKlMI5BBhnF06Ex0TgzfdZl8x0gyLb5BpO4JKLwh2ZWL8q3/qchtJT7FmyZjzNG
5ofsRbYk8JKnhL7YCvgNfXeDPWHZSRnR6Yx8+FG0AmZb44aBIRhWrEEZ3cwL9jH7nTOQlPcHUSwq
gPmFbLrZpd2RRCRecij92c0F5rZP6G/NWJEVOabkKhUx7nBcR7t70JxOdo/JaZQqCiu0s6KIZ6UA
ADaVJIJ33bg85DNak28qLtCTS/WJ8P2FxM1J15aB2aEs6sX3b91cIGb5s54pDpC+oNb9mOBMS+4h
wisb9YbZ7cRprcYe19FCV5YSphIc6s6fRtQQUZcM68GUe47/U8ivAh1S6onJqvacQl11OjcBP50c
LgnJp24ZAcTBolC1vQ5E/seNN6kg0YRD/ubWM+tXjRestfwijoIwPJLnSNY1y5jXTzt60DkW1MiV
w5OA2PBYCH0MysiNQgq1a9MRugZ3DPlHk9tP+8p6b4CATbpGg3TnoNG284eTo0jgy0fS5N8ImEVT
yIR5VO2rWWyL9KbW9Ecqt8SyIK7RnyCaHzQi90l4ZxEKz/q6RnO+UdsDvxKbyqpTjxlHYMM8qaZ/
WvrpE6vxU3Glie+BIXyJmY1eL0Xhw8wIXnEVRvTiLM6Ntrg71UF8sGWytp48b+IKSLtrJl9b9VTW
g2vZ8zYsi601k+o9U8eLS6BUC4+UZeB9WhrobCQEoNIZmlAECtGp/jOtKORGA4qDdP6tUZFZxrYJ
3mnnrBE8Jy39b9lT1j4Qnf376MCVULw6Mpml05a9TSs+K8wpJFhIINMRIdkx2NJovU0tlbxQCNmL
ZS7zNa9e+dr1vxICoUljXGq9onwMq26VAL7hJSE7C7r0XJbyYjSpSuRRoiMAIKN6i4O/vOPcR0fC
GZ2Nj5yXPSULk7qj5TgjdVc2db6q7Nei2SnxNez/NFzxRdCSKUFyj9K67SZm1SAqmzKTaA1Cu1An
k/TFkaUKcX57qEjKT2c8HTlsWbHO6Vu/Frz34n6UbFL0XOgaIPFmRfiHsuj+KDw3ZRpUVzbLXLcM
49cq/zHDlyB9n3AqzOBH/fAS0/AYUpVQuM6vIn/I06lGp1C+kg+EWnBjE+76pwfr6L2zrz9YerR7
YF1J6sHscWqmW5FcCabUu9GlPHEZoS/vG9mrTDCFxY/BdGfiSMkfXACKtAPu47DwIOOw5e5ttyJo
jJeYdTOZdwRqFPIHpbA+9TbNWYN4x7aM2YXtTEaIdfd9nPHq2oi3ar3VoPxRySNUTfStxa/eYYN1
xndDxZEABSYeL0psdjrZZqYd8O+iuBAbL+1fKMWRQhpoJqiwmmTE1ORZncHgBv+lhoUun7p0FJiV
Q/o+8ou4uOBiW5Tz2W9WSDGFXEhSvSAkE4bU0Ks4wSz/QzZdVO2LRNg9EGmwZlgMVyae9JojMI1/
anqFuLpJrV9Sqgb0kOACfsLFOr/l8nU2ycZZlUxMM0qGk4P0wdwH8GuV/lPNFyt/5JgfKzo0Gl76
nhMwZ+rB4g1Ayky+tAlRJUXrqOJmstFd8LVIrKs4HWmlyICS9igna3Vn4Y6CWeh+7OYJ6e9gfF8w
5QH/N3RWf9qcOUeCqmiFPUxfYLaWzvBbv9VYE3SN7q8RvQr8YJVR8smnz9phNn8hv/HcwAFJ1DbM
WzKosMChjeFy7cYLttD0pnU4OlB3og0k7ZaBkzwGC0LYeNbQt+IQ7CvMZYixzR33DBXejvqYXYKw
K3pbkErD7E/Vd1V+q9km1O42P0kJfIu/0a+PvXbEGsjtxruCFBThj0o2Okt9tmmb7xkbZQ95SxYg
FZi4kc36YyhuQbQxio3t0gWmswUtckS7XrLNR4RFE0DPv9NsBBUZi2YlYdaLdlBxyYjasmMYUl4q
+xzpl2CljkAjnlx/KgS8pM0/ItUodqYrLTuYgpXuliQR1eDU/LErcsjADxLUWyTmYdah+MVBesOQ
gzsZXHVkJtkayKqyYidjCU6OTXNJlN0wHAgDJi/plWScox9dR45VGpotFhabAd3BRcgoXyjIXTsM
YZDoCnj3YW68cXjFxr9IYfPDFi8uNIQXIc4nJZ96PS/j7/2lHIAGxadYhNiC4nyjrY2VLnk+xc2S
pxGSa7NNE1fihQB4QEYQonIH88ixBVtW2LTAPx8q8DP7CdteGz2q8i1L38ENc2kjll1lxcVn4vcF
lVFqfpUKrslkdiFpr4cQFfrlgeEirb9fTXyfZNhrLwN72Gc/fGban0Ok27RSz1NAUNdG6n4bSLzY
+OA3WREu5R6gxe92cAN8cUPrXbU35RJeMV3Jb6AYhrSpwz+ybpaDSkT/PeT7qKK1HJKj/Bf3PzJi
ejCgTLtX5qVj8OYTcVNtO94oKONQAzTyRnlT0OpQX4mNI13zZQL8ELOiox7J510mzR3RCHejie+K
3Fz51dAugH90f0xocsnlJTxZDlEQhZ+f9PbgbzG/2V5BpsJxlQKXRafgr4WinaWRLwUjGZqGdHrP
Oq93HmH8CMO/1rxLwy33D5PMaHie1pJXGftSPXQZ9kvGLzKQaqB3k42TvjeoMa/UV6VyiLCmcq9R
ijKty+Ri6nSC34aG1KBLGf5pzgFwq6h2Iuj4q6rWxHZhrNswxrpwtGq8tTNO7pL+nFs7N7jKjaWf
nqb+RrqIbb+V1kEj5Q/CE1oJi+X8KM0Xh1oZhJzGiwHIZZR7Y/icAO4r9UIBnPjFmceG/CqkfCT4
lvqp1gAVblSJAsj/qFCp9Imlzoq6jyKCl1jiDKebLO0edv4itZ/9iqR9INOkn1BSYhJj09Z5TiMC
W5OZWDj9ONP0Q3auN7U828GiG9ZOcoSjdvEiokOi7FN1xcSYsJgBtwwlIMV5TDdopHjKjegi0PiZ
cACGPy08qd2E7apeRdjk9b2qnp0IR8BOIyIGhLO9ER8LyHuPQSdm9YXPwZXgo5nwf+f2nEY/KjFP
vfTn9BuE0kITnQPY2MOPn4EwGx+UWRFZ5eojaTNcFL7x4fRPhfLohYNqxiFe8CiT1oqkRfpIcvGW
LGfeaqZNF1gOKQM9kStB3Xd4upBQxdJfynQANru0nJ+CjrJ62emkMx9LWRKzC4pSlQNDxOJ5U/hZ
QLOibHcDQtKG5FWz34FIIuUtek6TN0heULzGpKHH3wPxP462wZ24wiRHAukvKo3GKzcFUjHjHewK
XVjjMJuGxxxujHGHXLOmPiJE5YUZCd+gH+VfOoV84v+RqTFUTGTb2Hn65Wc8/8TzL++f6zT7AOiT
TlGg3qXCneyV2MAYAfCRitD2dCMwT16h9EM2jpSeLNmK4esSQnrXouowZLoOhJhU8ZfkryBJ3Krp
S1VzZBbontNz1G0L41ARwOL4p1m78uMpRwuJPJqDyLnKMOrK4BwE81tC0IBEmNVehZngQgsFDlQ9
dJgqI/507C9K731uZrlYkYmb2WQSLOb+iBSzN555y1UtP0iLWsTKRosoDayPiroe6iMhAkgV9/ka
+by+rTbxGpq9PVpafWmUVx4XmP1Y2wkRv+GcLkp5KeWznH5AIiE+lziyrWQvmjJr6Y8ioOUkYY3k
YlHQGVf2iyVtyfbEEY3ZeD9oNsroHoHxt27shuQ6FrS+uLqG8Bmj1Vh8pseUuZmCW2Id0ps4Aqb4
rfePjUnZxtZwMEO6urIiwAZMnN8try/Vi63/AHAkHD0dTxHqFhSlSyPdsSoIB9oaitt58q+vI1IC
e3S8RXqsVI0MnG2C36DgMQIQIKdbSsEqZ9J6jWxtbVn0Cw/RcfanFxf1z+eodfZIJafoCoK30BT2
JOeaRL9NuteiVVCsYViC4pEh8J9HDvSK6RjEF2kq/QIBiLb17UM35DW2Zpy9unEmySdcx/SAMeEi
fUOcjsiE5tJdrEJyq70XiGJv+ZYz9GkjSrPBIxBSAYPjEw3Y7W9S/0BYwU34gjbS1bQPh1YUReWa
XDTG1xDxBWegxZInJowpOUA4ud2PjDRQwBjTN02KVOVi14a9ZJxN+MjB9l086YnHDLRu9d8WGEBg
nlwfONAbCHHCRGExUaCH6sb2X+v+08l/EnB5A3x0lU4U8oGeQLBQcrcIyu00/HU6+eioAMh4Sa7E
c4VMFAwWPWqGGXUwrh6dUHy5BYsM6vWgbiPiLe1ron4p9sXM8BUTp2/XIMC0ldsR6LVyCuQ3p/7r
7EW3mTbU0BKuk8jrYT72bg97cZPFV8tM1xNoQHMMtWYcNwb64dkF2A9pTqE37S/6gVQT1I3un2eG
xfQ+YcsIgBVsj26vtH0TPpcgQ+EfgA8cKRvrQYZmCSHcaXChjJptb+3Tal/Ftzh47wc4AtqfiBjj
s/aDQzsgTgnpk1pic1kx+DN9xMQwclIN+9r8ZwvxOZggwIDv7zlsM7IprgE+c7QjR2c7bBDqpfFK
4tPzLwnPOvVgwxtLoF2sJJMADlBBMJdiYtOgxt6knYi1eQNqoSnEknMVSt0DZH1pVpt2VWFp3MPz
9RiTE9Yhooap31kENSdYobjhFWF81+5T2FHjmXAjhPJ+nC5C4hhzx4WtRBPeHzR82O7IvSfxAly1
yLcqAueOBBd23cjBYkMkZo4UHTVNbe1la9OMHqVQQp9MqFo7bxt7bQafE5KKSDpypaTZmxrdAOCR
xbNd4lbMmHcWUXW3WwSEZCw3Gt/9hgU7Hd+z6FxKty589ukp5t1o5gMIR7MZNo2+FvtBkboovWiw
V5do2vN1rv3arDJF+9kO8JH1PiWPiCm+2Zi9ujKbo9Xxy1WeL+05u6HIeTbTtSN774QeLyRAeZ5J
cPZFGGxDQveV1TA8BuCuoUeuEZxFloVmnhyTWLhdQl4eQZqTn7mW+kzhEA1OwJHsgYKLuly8tdOH
2rzrnrNGKCVEK2TzA3SisQIij+mQNHZ9jX7RpCGevx47Lbwy2Oi1ZsueqwDz5SYYdsAflnTCawzI
xSNHUkXcECWOnKo91A88WAQd1i1qYi/RTk1HJBYH13p+cBeJ4ccEnaYPfiXXIaTAL4MXLuXiLd7y
X9Vu+FPmxtLwYVwRkGGpcZD+tG5GafhMXAgmJiL/s+PUX6LuLe2/yQzEPBAAIfKeoatsZH8htR9x
+zrOGp/40W93zPH1lbzsgctugE1hbCgh/5PFX6ihxuNYXKvrAPR2ZAcLsreA84bBDYk7KRWvsQv3
gDSyv+QmvlVpE9EoBgLGThTfGRrJOY3xL9qPlj2d/jI24KG/aNYFQ6AoeQnXuvHbprsUbEVhoxB7
dYYFCjKNqBF/gsBF1pL7j1DhhJh3IWcc3qL2o8KGq61HDPLcvfwaIfBktpn61ajyy7FwFUTUXygu
nsdVIFjuBW/gahzhYmE/9Dv1HkLj0affVcVQHp54zAeFabYfF2MzLp32I0AfIxMg+yMbG3anqWZT
G9zO2TAmjM0rzkmOZ14ARGTk17l0loYlPDlfIzbKsqvWqX3gT0Q7pBBICZBlf9rt0aFhq7R8d9Iu
bDgyDCKeK2YNAQoG9IDyEIjRkFRHt665JIgfiYBx++JGjiAJJKesu48fbbrm19fjG0OD2mx5n6vi
KbFc9vVXRQ8dF66NsIAE/QWDQRbueb7Ebq12p8S0AIv4uPzf6ItuEyHBkiauj/I66jEtJyGtYrum
u9jDHxYFeoWhxNdhsn4NrLXwU87Nh0qOEEGkHfO9jd6boakx/3otX6QWkQfsQsIFwLAbUw6f31Sb
A4gI4SZ6CgHXpxllS3K1M+ccJjs7e45M3U0Zo23AC5i+CdQhhyzmkzBizKiBq1VE4g20hEXfMo8D
F1d1BzzGyZ9Gb9TrLAYn4R7DqsBdE+G2Up41t1eTs4YEV90gzImkqgBzuRg5BQWGBFIvdzG2YLUH
VrnF1auqvkrVQbH3M5pLTXUZq7L0I2finnn6M+NWQgIV+RO+2TQ3ssPgLLsptxODKCKD8gOG39h2
G6Wj5HYPLJYjkQJL7X+0CujAoEgIbmxWQFLEmB2Wp6hkBVB0zMA11ljW8u5hul2TLW2emYr6MUpA
FrP5zOzPcvzIIc4WcBEN+PHkWrmFJgSWmLpJTmZeGtPEizQcxSnPkSfMwgXX0DTRErxjhiEmiV4f
1YupAtN2nDmN/otpU3hmRlV362s0/nbIJHldiTyKyjtn9FJrLLxsDnPVDZsGxr9s/hNvCSrSxP41
7IHrn8uKh9sm9Qe9dM3EPuAyXybDPqz3zAlTi0ypB7wDzxJhr5PI1Vv5rsTsBjCeKlexpSc65x3h
VhFofICIoJySVSBikVFz4P9Y8o8FQiK+1P7Bj8jE6H9xK8PTTO3us8F7uB4RnQCr+B0AyiY29zIP
xMSVhqRCw+WkOZB/9ZU3OboYiMCVLfPygHEQdRTx8uahiOB8bmLOiUF0XoTQU38byc5r8o2t73T2
V1T8iDoJ2Itd5CzGGvCoQuTJsDIG6664ECbfKt4cfUcOzj4OmuqEDkXGeoRQOy/Ws72H1hz6XYjJ
TYiLJFp+NmIpY/YCQcCMyGq8z2MSYs9A/7Bc+RqqoJNdpXOfzXtBIImGnFxdhs67VGOcIJZBRuVo
jIghx5DngroAmcf/ElsvHQlz0U+ofPk26ele7DUE1cP2uwLRUKNTN75LASgtMwiy5gFe/MlRKmTJ
PKlYI8URJ1mrB1WZ2PYR4BFaFz1iKiJMULfQuJvmWX+TcQco2j4jRIpOcqx0t5BnMz7i5K4kbCzb
tt47FV2gRUeb/drW3Sq+mNEePJHs5MXgWUvgJX4u2Nf7mN9jfms1lJc0cg1W5uqxCC7dRsHJBDBb
fjI8Gsg3LK+zXmJCdIAJTBBI8h0YP0jFaT3VvEnZ32yweWcrUl4IpVhoHN0jfZQkgxNfEP3zJs94
Vw/DtHVmDdETMSPXDsaN5QIUe9V3u1jUL5ic0Rdbusjmuw/x75whBShMccbdwHE2yUso+jY7mTKc
/LznfAsMxG6yMDPGbN7/uAjLtaxPh16tYADnJoamXPvNSedmZWkTqYauUp6kGJhCyVaZTlARUB4W
ZpQhPBqvtSNt0oGioPkQI+KOuOCIdgsX7MlBeGsbrNE0GajqQS/OrFrE2nGR0u/YnWXUQfmWYALx
iOlw+1CVZc8Ba3TL2lrF4DR+6EkxPkJIgJ2+NlcArsb3ZPheSTpHDBYSE6+WQkxkN1kAvZy/Q32X
gfhChJU3Yr4CiRkm+eFxl8tz4JwT/7UJv4q+oZjNO+k9XgEAKuOSg7IkJWUI/CzdzP/G7wazm7o3
UKM2dAA07KwVCnC2e+x9lXYw+NJw05ZrvETTGtl2N36Jg7Wl1oHy41zC9UFnRc6IWCBdo93lgOfW
JFWgrH4S7VFhP36Yw1tlodsmdEObnz6UmZH/aBbctDq7J7VVFtb0IRbV0jK8Wr068g58w1onW/iO
dql7pWMvmUuNcTuOTxHblibsiEjKbY8dANETL9xjyB8+HsvMZHVT+Gu11AtJSpCYddVNOKxywrzN
YFkxu+Xth2pZBIvxK/ocvt4gu7gCR6YgdvvRzJCVEOzd7nIWEyo/+EO5u1953OCXRJyXNjwN5Z1w
Ht46nyUTLQpStO4Gcr1gyeOAMEjx4lehqZZTCGsEr4JNSM348Q8Rze6xRBnXV0YE+HQ0rZ02PVGZ
VvYWp79h3YMsW0wBsJ/YCbPPIPrWBLIbPEIkkF3j4MmH/s7OWXftKLqnT6AgwUL80fhcsBzozUsy
oR5jFpxawloi1Cvvjn63WJxM60XofJ3srMvPgfwja11VJJcSM6x4Wn+khk5S1vBGkfmdcqZNkQ6/
/EqQLlqWjM5hRu/qzfzBUK+T1t9ENASxWw+BzEPTuBSYLQWWBIIiMa4p8jvvoZjJADDQfXA/EQxG
7ViJCVW1oGHQds3xR6n+kS7i14emoa3c38z5J/XTuMB6/htgDKBDJO2U1dzAyBgWO+Ej3fb0BhZ0
73zQf4qx+duMP/zqOk2oeBmvOuZked07wCl0suG/eYvYF6uBpOEFxGfnir5REEWOBD08VSZfffk2
FZ8lrW8xOkS1Lc9K/xgEP7IRp6MCvxMOyGGtP2AUWhlRg0SL5ivB1+8TF+un7WpSKSbAjdRzsu77
AT0/s9bpzfJTV0Powb/FjYIY9qqU+1pelmAxVrCRfvyKCYZeMt8FjhnXRb3NJWNRBd957DATI5JC
0N9tGtcBGD0KGswhJ6EtL4X+q4w0qtEppvfrkB3dn2Edq5fEXqsXvb+2+rnIpcV3QRhVtxU+JpVs
b+cN0G7RFGfecku9mnVPZB4Yyt0sd6OE7sttm13WfVbEtWVZwfdEeDi6SUrlCmEmX8lCErs3ulcM
H8LDvHuDWxcefh1P87hAAgiVHOgfMBPE7TrCfLWDdNX5/svxu0IR7EvfSr4RADDgf5jcJ09bB0xY
L9R4Cfo6Dn+j4ZI6+349xPg7TXq7ZzahRW+twIeaZDNyysa08nbrSLmqzkXPT6w8GvIWBMxELKD6
0Hl8I9vn0gbpQuqIYB4qiIxqm4xADl1/FnFgTNzRWSXYi/bMBJ0HvihkNMlHvyB+5AtIz6/cavLw
85AJdKFueTHWv7n2XrTgu3LnTVK0inD4IWgjIoLhjIGD773DeVaL6PDyLoleX3mvqQqO/Rlr7ENu
SfffS1+g8ITIRM0tKL5pp+Sv4iNcWrjSyPwEVWtPsET8mY8y+0EAh8SA1iWJLKlzgJKBh4nZt7mz
ggsC2m8vgj8NAE7G6OCk3+X88n+8L8R2Hcb0460JK5SSL1PbUuy+LLkUlCejcrylXn06gZg6kD/z
OjTXTXrJdWepGQey5boZjIvRah2ynSpN6zn94JopWRbqBXsboHcGICa0QYI56jM+8wta+0LymRvR
X0U7W0C/3Mzd0PDtvUj2QUpPpF3AegqzM95rfV8pdxXx6QxUWJftKkYQpPKEBKuY9CCeXVawjnfg
H0M4eKI+ynZLgqskxKgl7sy2EgvSkiWaGQjaIBbSc+mbsFwE8WxAsMEZMj3LZtpPTumVAP6UjJAE
onO4Cx0feI6akFrCysF5LAxYDRwWEzBqCo0LML5miysjhEb7TfRNSgxXeE9HfIuwXiRB8fmKuRKs
hdo1V6pcxtVVUewFLk1LJfBS6n+pFS/87zi/kY4LK0SSRsoPUmXvSvVKQT35fnyBwhLGxZ0StQXj
muMePKj8wfapJbFaKz4KzJnlAUZ3LH6NBiPnGtak8WfPzz4SGS8jSx8sncUbrc0iO5OyMBNrMWFQ
/UjgIWpShTCstuDmNVlYka+oXDz/BJigmeEbSzhnOacEiVyjJS9VnVmMpp0ETidwPsviO2KIbPat
eczWBHjlW+rxvN4iiG8tuDigGAXwVex6GUvBRHhPzhOKVFDxhDPHkNaZtp3bI653fMLwa+WR+Cw8
IGaxykXUM5EIB8lEauN1FSEGuxS/h2zcQhxApJ0iKHWW/eiw6N4qUjMgTIHSGmtLDhWm/FUz7bs7
vlGbNSy1LsS2L/xuD7pkYEKyOWs2MbIt6bcZmk1YJkt6xsB1UJTj0cDqUNw4WDr1JTLf89TeqnyB
MUQ5Dydw4borD7oMTGCsdZ4AC/WTaj8irCoOxPONszuhQVuzOE82r/Ny7G9hSBTzl02adt6oLpVe
q0rltKPuQDY5YN6nZgPuFNlnjcstIcugLr5l+ywPa0lB5u0m9nvNMNx1PGPagfQ5rwK7Yzz0cspa
V7yXntM94vJOJQVJeO2yJNFzjuFhyLrZlPlxcCT0o6CchHNVHI3EOW8d+XX+p+ISN4runKGKJh8Z
EYeqYMYRlloiOVXdBzhi5wkYuLhGRKTaNW5crNM4QeRjHW802eIB+0lYASVSZ+qzOb43Ocly7/Da
UowgW//LNaptACCBp6LgfShP6mdYbojbIL6da4BdpCAaz2ukECDsgJFn4ff7JzKBr2i+QBlOEOcN
R6MTwdY116k828nrYP/E/fcgzxvKARjWyhSZl3UzAs4BhVimk9yt2bIzn8Gc+hAdRwCSlf8umJ7v
z+d2lFweCBIG4kYTqZpuGysr3w5xFl07j2nPv6AETzUga2Z6iAe1/82IdwnzryJ6SoTA1Z9ApCTH
GdQXl6AJV2vxM9knEtVC5c+gw9W5x/LsRuOHQfZ5e5ScP6M7quZOxRPgPxztrkl/PKhzfosTRD9b
G9ftWVVXGAk1/OGqaw3BVksZAlAhUqbrEjgS5WfNegYKbzgqInnaSavYq+I1i6S4UMVWx0+OHmwl
+fcZ4UbT48lCr28Iur19lyVPmCRUaQe3r4LUKAnhvWfpitm3VEYo9PdMPcgWQh8iNfblOHD8Qgsh
UKJpApZ3i5wuWhZPFUqyC6kGXdgwJjWBDB9ydNCHtUY0ZBb9KBpGdOVm1h2EGS6o6WWEJZrX46Za
I84oNzyI5naA14/iVwGcTQyjEbSnxXotz8hodVLKWq9EGkyUb5sCdkQMl2YL8v5KxvMyUk6DDAgF
yOiMJBzcLW6CgkclxTvHLYmYhrGccQusx9lOG85osQNpuYczWgRrNiAlTK/ljjuhjzaA9Mn81jSE
SR5z7Zpm944sgeiA+0aqPIPHHTpn5azZysVqRJg9k0RT3jM2Zsp9MM596nmCVm9Tsm4rPJRwQC4h
FMjVR/I3Weqa+JVwl7H4G0FFLPYM4VRpVdC+zLXpz1F4/wy0ftq22WfTpqaPjdif1ubshjfx26+s
+e7NW7gMNuP8E4Z0qOA+SFaO8Zmhoq1f/uXc7dEHduICYuy0137K7LFHxEDxA0Dkb8iuZtN12Z0a
lipb3yTlezjelLngzdtVPHxxf1CC9zk82u+6s5Xn8GCq9cqZqMR6a8i4FQQ1TDIHrYhLlBvUlOZJ
chDWiiQ3PuRBBD8JASecFg1SjJEkcwafGe1ldcZ805lM53w7VOjFEBShB1trUKcJlp0wWhC1R6oA
7n+8MP106VHxFzBiZb0BMTJUT4ffybqazuyCYkWQz2bzSi5ot+IrK6uLgUGLtHTr0KE/V/lEM5Z4
uX+RiUWIUPhN7RG967JnHfUvYnshHVnIm+1+LdiWmlLI2uA55P6vlRKYaFgkiPAblLoOnGwi8WIS
9wQcOHt8VGQR6M1Wp6Kw+Kl1YjMkhFdcXzOPhGbxXoY6LenS5huEG5h5RQTkfzE5uvUldHQtBRzo
ScChk/aeMCwFhrZgyydiddloGIQDTETkgnQjAgzWEMoS2v6poRgarxqB4QHFHsP4qInvL3EEb7VH
QfBYfDdUcLjpopZXhR28ZFRIPmYiA9H4Mnei4a4fMz07zDng1BpnuhNv9Ho1thddEBFiQLSfF/4y
jUTFfQ+Jqz4dXjIcc8pGEAcJFxjxj7bxoBASvnkPn8dedaxs6ubdirxQgVz4OlstS502vaT6HvJB
ptniJSif/w4feULteQh4khyR8MD6zDdFvGCqe2oMCErA4rD1bzWOfC+X96huO/mad9vJ8vyWbMlN
5fPHueQBgDJp6c63krVRnkp2kVGTUT97wK8zeVn5oefzDPECYg9h6VZc+TslVZAMLxK+j0KyoYiA
+tBAy+e/OOnJGo87efAI3hVxL4gzUWiEJT2RbwETjH+tJ2pWNxlSlGozv4LP0J80uqDvnEcscnF4
7nj1muTLGr6j2O0xbjXADi91eJTNW1M+8wq91FqEHA4e01oH91Q1A1F8RJJV68L2yKuqSkTnnu8f
AUOG5EMTXusIphnzrSZzyP0Z420eiNuQIPW+NMgPBWPoNrG2gtP2iEBNR7dRa0YGwOvwODUvNmYN
stRpPPV5TAhmSEmR2AU8iPqx4RpckdMZfgIOpRABVHBgGUKmz6GnQ+eKiJtyh0kmal8a5TTpD4u0
Crx9qEMTfx3wwvZAedui3M3jLo8e+pRuTP2jUF95OlUFexVKTrHBzkiFKu52C1cKKTXjvCH2lriS
M9wTt6lYuWa8MMOS1pDFpH7VCr4uryuvDq3NkXoflU8VrUnDux117mxGS8d+TgyCCaVJG9/fteFR
059KcCX+VfZ3pX5MzV2cHs3o4VgvCNg6Miqes7JFjByG9wQcX7EuAW+AtuOxLp17CKwSAIoa33BF
U32U2oPB6EyehOxvMTNXMx1ak+LlAdIjfQISRXUpvdtUp464Ez2ALp3Mo5qyW1dnIUqRy+jaY5Qu
87yV9HcVMUwKciVLoLTpcyweJdtWsSc0LenEfNGHwQr6eVm/jsiF5eGHD1TqaJHY58iRZMLra7og
7IgksOIllP/o6ybCsTF3fbjxq1WhL0mq3hELmaLuK1BwmvLFJ+S23Qrhl2+eo+E0IzQx1nnxOSmr
yX4pdCZxl0sWhstud7ZykO8EYarNU4te1OJ1JooLgkVaR/oqJXsYveyKv4BhtwsIKX+CQ80pBX6d
vy74rjOQ5Al5vtN/+SFvwmpOKeh42sQSmK6ceYOJKYGfs+rx9hHlAMIVD7ewvox4p1Bq9ihpWCMJ
Gzanw0hpdU3kCMCq1GGkx3AVX4g3CLoRL+3Ksd6VlJHrGCY4tvBIFGRo2FgXg09d/Yv5WQcMeLL1
BdRCRY4n3vnSIsPvkqJQAmxc2do2k18pipzaC8HPjXEExprNCx2KILB4qci6/yfcDv/SgZd5Jgz2
s5h+UhY+M6MqQ74hn0VL0x1zv126jfROUBIukby4yeScZI/O+pl5CiQm+ExIGIdX9AlRxKSj7ChK
TtSHkNTZRKu+8lfSw0nGMqQcnAAkPSEsZb8iYt31h7OgLTItW8bqr+gJiZXHFL6gpdYC5LmkABx7
5VynwCJHvd1JLZO2wOqKnwxzC4O+aW04HASl1UUEdr46ZKLyUSvze/Y/9s6kN3Jky9J/JRHrZpZx
NLJQ7y0kn2e5xtCGkBQS53ky8tf3R2VWVWY18NC9740jAopw+UCa2b33nO+0N14zEBTEgIb1OwzZ
DDxau+7Bb/fk0PBtWd16LuqNh1OYwQiA9s8zJuaBOwckig+r8TxzrkBitfOkIa1uGhpkaWPftmwr
sX2iw6OAHunDzyy2b9IZjBF8sf3B+VEx2STZE+jPYIrIaDg56V0qXqwJyJd6iHcab27YFSTYMsSu
CWk/cLwKq8tIL6ulyC2cXx6HqyE4fV84tP7avR7QyOeWJ+7yIUWKrvzPnLc1gLCfB9yt9sTgvkIz
7VZIW6jI6bP2xo3SexoNwCvus1WtjlVOmtSKKo7lquNo9d3m6xYdfY8MGB4gXGA7+4TpBrN6v9wy
9CAbdSov9YCen50Q7XWSvuL9ylLE2Gsyd3xr/rKq4GDBgIjwfs/rXcAoiU/PcM66vjGo2PBJYzqp
YRqwcBwN8Tk3ggHD1fGL6Z5Y2xogojB+vVcDK2VTvIQa7Xcg7eojtTAaAn4LNzXtam9v9S8ur0x/
mUeTcl477XMob23qamefcVrD/tzsBoP1bnZcnrhMpmTLdImFDYgIJxrScmnmjKA0ybNBpAhj+AlD
G7BPHaKTy5Lj0a3Od7rY84EX6on8NKRAIZ/6S4wWntP90RreJrXXa+IalxwAXUEjjrgHRn31wHMP
X9UAzXRNk8evUC8yINslHBjU3gaqfZgUOgWOz7Q2aZR4iAw3chtyy/X3Rfpp6/eqX8I98T7pvMri
syrOSXRVzn7s1m17QGk/oBls0IBpR2U9eLRBCYhrHixuCzy58ZcuaAAWtJ2apym/9z/sYeFGTNoP
bnihY9Lnm5QzTUfTJCIpqPggxpYxdUodxRzIspAkwpVmsNHDsULZCHYg28aEDqbhysjQZO5i0kv0
u3akXbSa8jWmg05DggM5EMmU+ZgjDm/u++QSxT9HpCNNQsNh6m9q+9RqiIIecmQPAP0KBpT3c9YL
bR6tvVbjfoa1c+hRBBTtmPpJuXBrpuLnKLj64qmt3hvzGhm/tAhWOkL7cp9Qfa34lWF80fDr1f1y
6jeBtakkt20CLf7o52BbHtMKxSQ2TXrW/ZYbEmYYE3CQxeBrx+ZFcaCvgbJ0a9wZ2OOD23Z+IU4f
7mowFq649mByWIxGujMnv4SIvHXI6ub7UTctnonVnOzb+mqTE+xIi4gRJE0YzLvGwSflQRyjCO0o
MSVyI42HWHv2WP5Bzc5yw61OV69R3DTDeiRMo/my4nJVMy9xxg1zjgzX4QAcaGP4D6pYdoLMnXUy
aMB6jjL6nNDD9eVKjVwGt2V5y/kPL1GZbll9He/dZzIZP7rpiqAWp9oRW79q2YsjKAJwGJHbIgYj
eiOK3ipoNxj3h+oYdWvLoVo8YEZ1sqtqMlxas1RvlYerkupcck4eH9vsYzDYiKVN1TSjoZj1c9qK
iSCn+1ocZX/v4GBv6nfNXLpq1mkidqlhXjj9xTFQ0sSnyuLScvF7Yow66MABEojLeB+xVoOe4qbz
0cL3SOqtLRxNygeLXIcegSRWELAu89QxO2taTAbjQTEh6fAKR/1jy8ufbHycC7hV/WOcEIRKK7AB
0TfJdQ9Bu1r3ageMK4hXibx2Hicfzhc6zhJcgD0MsRAxJqYW+wi+N5NrE/JD3x8086Hs3jMbYOjj
0Oy0MaU6f2FgGOOOYX9KTwhhW/Noo6+RV2IIGJAMrJ2Qx7OIS40zyZ4gF2v8qMuDS4e55sNaD2pv
TsdSnUftQ5tTvd9Td0X/ngz6SWys+A2tjhSATbBxw3A9e+O6YH3MMRmYGLi9p6q5H/dR/jLQtKBH
Lei+c0E57RdMSAewZr1kA0W/QccohSQ/PvNL6XwAwo0EpePw5RYv2Ek7OmDhu+9xoe9SABkWSq9V
6fBMcDQ4WMYn8jMl0454OEt1p6rHYnjKuWOaErLR+K5JKIz479PoIyuXEGsl31m489uNZtCakR+u
c7VpK6Ijp2RAPkO8bEkhuzDC69S92YBbdP2BxINW7otp75k7K29u0cmKZnGLeIgoGYH4fm75Api3
3TPgGq6GHMkFQS8tIolTCag3oF1XUuA51tMg7qf8g7i9+ZQzmBuNzWnGCsbYcphf14xFeUuM3/Pg
YUweHfk+37L0YuPn2UdN/ONtRb3CsIheu11fa3uvG3cEf03zGoFHRharKPrZIbXK2OE7qv80pC8a
/ZxPobgOKH5hnAUdiosvnzIbyoV+6oPnbPxMnXgxRDRZlEvo3tnmJi6WCqBWmgEBv5Q2iGK3vh/H
K8muGQEeyTvfADxtghwG5jSKwgpXHKoQmKEoN511Cmib/8WNjVyfcS2chtIlTHc7EGvMgTQJ3j2k
eJxGkbtzuVIQ8aXUBnwY6dP2vOdDJ9SN0zNTjoz31NnMne05UuKt8e8g82YNq9028R4rSFtQZIxf
df5UMqaQyGnFA3VjCQSSyXqx5QIvrWdefRrtSUHnPq3UGY50i/Ew+JkRAeZDUWaK/eAFON9xCdyZ
uM2B385TlPijGT75GLvhIt19lD0Kb01TlNOmG10z48JH5WpHGqRhANjjmHtQrY/YMbVVUd1V9Hr9
Yd9pZ7p6I90nt17mvb/SmiuI347aqjixFBOMTR8YsXDdzOMWzM7zhRNgC2QNMH+xDFJhB8SkRovG
Bppa3XRGue+zt4mWJJakYDMN4BUOkf2k007pGDAMwHnwxEl2MKhppzABKfCiObssKGiGUMAA9TWZ
NDAYWvKOYLRq7ePQ76f1FO/41al6nE9fvEEYFDPrhJFeBWh/a1iXmrDk/lMfD772VMrz6B2a8uD0
dwwRgKIm4yUyPu2k5Q68q5tr3FwN8VTml3RYJPSpciSNC+6RQJER8aX7T072MLDdhWtt2gCZr8vn
IukpuxhrBcB7MZG0zADNR7e4ju6lpOMfZ3cGPUh0vNZ7CPtpwkNNWx7O/ms/bZMJ0dKG6gffTiHu
4+o0Z/LaJM1N9NU4VaFmhrKso17u4Y1uOvloo+PlU2Y5TbOdUBdDPxHwE8SPlj+tvbJcGUlMmO55
QLpu0kGLOSnwO/g3IUSxoaL7aLAVRbvCfkszeesP7sloFJXhTgeObW7t6tUEYe9Z2lZ2dOblXcXs
u8Qsx+5H5YXWhaheVhKmvMNXr10Bd1nheURmgs13WdX35ZAutNZl8N1tabM6/S/gfYivkn7V0Rtv
gX+tE4BLWt0iYfqlyl+lCRdi1Zr7FAfdOGLF+rIQAuTBJ6p8zcd6/9qXP7uWPjBvnZbsmYO7zVQL
pVyy9sIXAZ/PoDvMYXI55as6PrQQt1xubTCj0qGwvguoSsdbBhQKTrK1FTrFRUI31r+DqWkmJ2wA
TX1I5btlE5WCjjE9TOV2cE4VrWhhvCTgQ2DvQew0l6n9njdMseguIobyYNxynE9+qvRJl1DU8bpZ
nPJHsu8Ym+gxLVlk9Po1HH4OxsZT1EKPyVvhItJqWXVCYFHNh91xaNHeJkzHFpoSOQOBhj25xIiZ
3BrxziriJds1+3yN8OejgbsaYx46sACVJao/NJcsMs10Cqq7AkiSZlMSaa9Z8orSjEKlpGOBZI8u
jEfyALM5DHaoEqp4KZgfiSpl6doNpHoNm9Zcjd2uHN6quXfTosXrrkAOTa+nyXxg7/NpXKec3zrz
zacNNtG3uW0HBvCUUWHyNOLJ8Pdutqm7DekqbIpsquxfYY5Aw0ThYXAZ6s/2yEExuXYQZ9i3GC0H
4jSbFHOkIsxquckMWuxEoq9mQDf75ry+Bmj2Z519Zm9Dkik4QJg7auTr4DzNrgixgRUG54Z5KO8s
UHeO2pXVc8HBROsR+aj3WVoTNyvCFOn+szX46NoHmvgOAvE+nI2+z9qMydA+Yv9L0s4q0B8di/5l
wiSl0U3tWI58dW8ZT1LeF4JuBp+dTkeGBZDk0QqhHCMl60RW8YwJ8Pm10msR5yBCnilJhAKkL41G
Ltw2zp6z6Zlh9WnKNoFdUor+bK07zlSophv23mlaWaz2IfQK2j+hR1Do21SfI2fHxTSLzfUAF7fD
tkvqmauROY78tCZfnIvWbGeQRkXL7WsIXuuI1i0C/Yy+srfyCAAg0+kRzVo8vii1o3BzrbM23A3j
r7p686JPnxqkcsgukLu8xN5xX/Bz8kN6D8Cz4JtDuDrvYg4BFes22gftSehvtMHmnhjR0zf6tph/
7psLzwqIOUsQuT1rtY7sh1ozBNKh0SxiJsLEKn758du//fM//u1D/XvwWVyKdAyKvPnnf/D3j6Ic
efFh+z/++s/N8rr8/h//9S/+/u//+RwlUfn5K3r7l//qeL96+J//YH4d//Ws/N4/X9firX3721+W
eRu14133WY/Xz6ZL2+9XwDuY/+X/7Q9/+/x+loex/PzHj4+iy9v52YKoyH/8+aPtr3/8ICfj+yP6
4xOan//PH57eMv7fIfr8CNvPvGk/o//z/32+Ne0/fni/O8hSXE/awpG66Tryx2/D5x8/saR0dc+y
DGl5wjCtH7/lRd2G//hhyd8NadqWIB/aNRxdGj9+a4ruzx8J23Zt18F25Qjbkj/+8/3/7Rv872/0
t7wjmh4cQMOr0X/8Vv7xRc/vTwrd0R0hXMtz+T2WZZv8/OPtGuUB/1r/X50YPEfUyFuR81AnOmOD
rXnGytIHLvK73kVTP/hQCcbSbJaWgM5jZ4iXbOaRrVWpZaPw+MSoTKYliy5tRjrs8YD2WZTS25pk
niQmrLZYR2dfjILwmNlPM/UQi4P3KM03HkwPNwvwDTAjDEw2oQwMMrnZnBd8KvY2ITMI1TyIzw0Z
p+ZCcaPmWfasbPaEuE/odtAjT0pZwsMajlrFgCMTg+TeX+Rpw7xcR/AUJEZyRzg7YCwJuIHcklXe
9+41yIov1yfEVZ88REMNMij6bCpLKZQnDZmXbw3brtfeq1Q82LKNrokht2VMlLgzy2sTO0edSIvU
pGPluql1HqsGpRt98IVeqIu30zRceq5gupDodIpMM47WhWYPHLYF58PJY+of++Km5CinFYcoV+o4
ZoB4AqXf/v87+F/fwYYh/tUdfN+/pe9v9a+/3vTf/+WPm9cUv9umdE3uDiLXHfO/b15d/G5Zlik9
Vzi27to2C8WfN687/0i4tuOZpu2Zkp/8ee9K63f+ajqOoYvvH/w/3Lnu3+9cntzil/LKTG5eXZgW
7/Ovd67wcYD5RdWvhnaCcmqL3feDbivYN1B2c8YQYbeL9I2OJ4MCc/QoyrIM+HqSJfrW8SrowgUy
7tTsmlMXpM9GlmwguutHLJwvIYybTWb64tiPowAwTCjotkNlPjVIdns0TpFZ+fQnJ2yqPbWfK7nk
lTM8JJZE+NxzirMHzYOuD88yc130j05Ua9tKe5VGVpz0fJQ4fikadRs6a4dnpovDpZ4FctUnTv6Q
J1RpxSWXbrsprPYYdBwuoqzXd2GQmCSRNWQn+nFyQT9DZ9SrW9B0ytv6VoyDAx1xMunGNiyqfF9k
EhqZQdHPacTcObL586EIWAzyLtzqvhfvDR+tBp48pNwx1N3ILEG9yBaTgcQFEFvEAxENmi5EbPog
YN3g+peL78/l+a/LsTlfnX9Zjx02A4dLxzIs0zZ13fn++V/WY7fO7Km3W4GUicN6o/Ri60qxlJ2r
P6qboLV2he+4L5OjFE4/4n2UJ4q1rwqiMhkEqj58bEqGx40LxOUKIVLcFbYSd3aCyHJs5yThUN/7
lRXcRx4qTScntqs3dTCDRCxZPXNQN27IWckVX1fjNYs2wJ8qXPIsQZmbJgOolragIGegSKydW4aw
aWxCVeKM9MKAQRHe7W6Qq1aYT7g9JRayBghmKU1yppHP91580GVdnDLZ28tEI5xpyDvzzm/OcdcR
cjLAxsg6UltUbgDpAqM1NDn9YjPKL7bePbpObZ09la3DUobnyUvqTT6mwXf+5WvVpOcux8SjOoK+
A9B6912y1HWE9vns4BDWCASi4bie1qY46CPqGMcJGFQOAEj2lcjUCmR+G0qgha2Zb0pTR+XdIbyw
WokEgKBXz7Hz+yqI3svUitciK0CVjkXLkVyau25yw4UDSW/PtLhhYHRq9aJcRQMJUl7GgH8clNiR
XYQqwbNtrBMmbJ/5gw4halyaSrKxWEm8bHWXb9T0fefYK6jVdbHTi6A7ACpFOWqWL2bmUhio5Kfp
DgFO3o42jhhDyrEhPB2pcOOIc/NYrKqaU/jAMGo9zZ+7ikfSEmI8vbWsIKbpauuhgl+0NkPOMIzm
DdXIwDA1soNhOFPompPs4hmwFhpLRZ4o589TpUHcIuwaN3xS7VsrkoxHexjvfX9SFiCJRtOQWtEu
jVIp99gwst4VAD76rynT3HUnFH0K5fcrX2c0bSNMWyXztyNa93NKUvOkS2ejl+FV+VX5c/Jwag9t
XtyJ3F2y+MU0lw0s022PAVmbGvje44glj0EztviHtPaPURICYM686VBqS7dF9YjoJLgGVac2xmBi
remi8UUWwOij2CfkBivL95MaQqebbXg0uPW224oIXT6v9C7gkHEYBlzTvqm/VJ755CQ8F7FL5qM0
aLL5WBOdCrCzSP2j0tEqV6hUelWI8/eD0yEdLHS4I2ry0TB2dvwakTbmtclJTmXzUIZpRjstJJUh
d9En1am+7kvgHP0ESjxEUAiHkC4SV8HPpkVSVnqIy+r2amcqXjtuFJ3gxK3twPQPxjB8Or45V+uU
2Cq28oNNjC93RRURcj/hp3Ydmxkv5g4cIeYUEvIEwXJqfLGWvWViY4hj+D5amO7d0kG7WnSwHMNl
UWYHLbTUwZsfkoJZo+4L2F25J2gFyWDPDcyBZttbNn4hk4ZX3fNpGraBBw86kN+kNObLvjgqfxZa
KhBn4RjO7TCuUM3rdor5xWCZzrmurOzqgYqZSNYYEqO75y0x0Its7OtWlC6KMsV74UPbyksJr0/S
DaF0srXaPiZuaB/l/KeK3iwGeTXkuFHV4NwbHhe6GSXFUbR4vLQvLZRsVEXD7M9SfOx81ggPHGO2
DkzxpS8mA7tne2oTlwzL+cGvxbiymvQtrHR773Y4HNKOpISkKaAWV021+v5AFGfFjjy6fWsO/epf
7xjWdwHx9y3DdmyTAoKziG3jQXT+fhAws9wNxqkkonruW2umPPahXy4DLWIKI+tsOyjtMTay+M5s
PCA+jg/noKXROQYzFcIWTKZKglG2DSKwS5JO9jL32eQiM/mq8tgFbmf4J9uOh0U/ufFC5SHzrNZa
SMf0SArm/DvmNEHrcNSOTokA2exwjg4OVUPZJM2us+2XIcYk53YxoHLNVes6qg3mKrpa+1Z5kKZh
HP0y5arsQ+e2NF2Ml1394jZk5yaFfbcNs7TepAF3RA1uBOWfSNZazGBbWPVOS3x3lxS6S1YGHU9f
M85xG0JbE9Es3I474E+Js44rMhnMD61M8uOY+96ei//W0QHCWG7AdDGY8PBmWQRbXgYPDmrv6+yv
Se2PrmzIbNBM2lJQzmvT1rd4Kn56rQc1XhS0sjx6YHVgCtx2VrpkU0lWhuzTB2M8N0kYQ4NrmJWO
IYD7yYkvAfBd3x6+JAjto94oum6uJbbSg37Z5Ua5a90B73tox0c7G560tor3lW8aK1HR/8+zFC+L
7zwabsOEpUI2Z884XxxakMGEv5ySONprAWZpI4yhVuXqQEA7ojyk6FoRGXvHcS9gFc3HqEMCpRUD
8KsxCVfkj0WX3jGhaRnMT5wIIYSNLtqIy20nK/vgR/QDDWNUbKlYeZXP6FXjTJd3Q7yLMm7vycLc
atc9CrvcRZNDDtha7IRozYfAHeiYMt9i1uH4h74ffvV+H55SrT9nOZqDAX/Lxcoy5tVjrNFtHwWR
nOZx8gCUBE0BKEijk01LRiZV9O6bUK1wGziGQhriBe5Vl6ibk7GjuyfkUia5hkujQP4RJw+mliRH
DztvOI7tPvaqVWLgnqyyJjjw34ztiABUWC4O5wGbs5ahcXdDNGmt8HZjYDA4bHPera1H50AXOuAY
7h83wyVVeTFqdWtKABzxMBFi3U6EJcdCrFs7NB9aJpmVo+E8I5cx6hh09jbCl5SjOyDKkjQxWdP8
Se/rgiZYU9LxQ+qomLG1+tJucI2lmsRykyHnGJUpbxObgHHDxYozhaPaERFRr7RRfw6BsAGmjFkM
MgBYVgpxO2lT+15M+FrruEG55Z08050e6gKuJmbVYO34qrmNQi9gNkh7vJKgnywAl+lUuw9gG9GI
qpPUCXyXJNI58Cf7qX92RmN47WC13qR5gvydk9elgoIcVYgF6/iCZbz+BanihvmtbOXRiTXvOFIM
3JTO0G4dwbTY7314kzoFS54n2V4W6MQLO3dPoz6RvmQJjlKgb8zcjU9w1Njeo9xDlKbC28ECeGXr
lbFszRQeTqLg1sQYHbIMZ0QJYOiYNGlyW+eFg+RfJAfOe8khYwURlb83c34BgFzEckFH32FKosNU
5dVNaamZIWOEB2HrzYj3oiTmQHez/SSmbK9ALy4GZ6SPMNcwho8lTNfKQ+M6j8rvjB1otOAu7aut
NzKFLCLM8bTFm7sem/NFarupzUKkb7UkMMx91gpp7u0EsUxfl7zOAmFKkaplorKGIQdoyNFHihKQ
JNiDaC8cj5UJlT0RYBXKiilszlpWP7UeAxp7cEFki1qtqpzub27M+KhKNI8+nv+mL7+MEisDGGSB
1Xqsyc+gQet7FnRVwhG6LEUIOWQpEufsrvA7eM+tv7b1soHfuK3rNmAEFNP7sVMAXknGiHEsDOvg
cR3QDh0/4rYhyqp8dSw8md7oFZzIYjgd2ogRZgDN6TpkADgT85nKI710vq/wnRpFpB+MkFvYGF3s
lu3goA2OWLcISAojIVfKnOMiWHmAXs92oWIODy3xIxDksBNBOKySuHkNUOiqsYOfnLvDMW7x25aQ
fZZVI1vEODw0M3kwSy++38MeokBf6wMZipMewl/XMuIbmcFEyjCB7ydQDwtfvLOGoCZiFtN674Xs
5uMPxJ0W2E/aMzSpbOWtvi8sBtQIb3Y638JuHFKUYd8fVplmG98MxN7jfLUfiRmMfcvHG9ihEOrt
syo7eSi8/r7NdW/fNErblrxHLx13pR2QuzY/9D7z9Mo2i6U15szagqjdmG5+8DvP2nmTYB5aV/ik
OgtJbuOhkdCncB4epuRgK0viJotD7jn6G94h12jUJz3Ff1X3xrnL9GXv1J9mmAFvVSPjm6CYVVoj
8ptcj8xlHUaYFypwib3oSoS/7sLxXP04NTChuxlYyJa2TAokjdDh4SbR6uvMoDzllWWtMlw/Cy8e
XqOBjYEuo3fsM+/FW9Bvg64UauG+a63bnsKLQoFpuZGks4yEe7QR+qXWhHubDqF+LFxJoFE4MaNr
m0uhCWuVKCgrjHRKhyXcGKODq/J8ZXgWykltaEYiek13//0wuuQgOYS75grX1VAlxzh3mcYEsCys
CWWucgIq1yQwtumYolJokmwj4jbnSnEQ3EG2UbdljBnm+2HIPXdlOdVFq4mQ7xyE2XqGAKkqQFul
asTRICK4Pb5cp/XowSiL0lMpe32d4zzdtZF8Guk7bYLaRqid9kfR69k5H0d4qqhZmwn6iReW2sKs
vXqdjw7zbvAa7dAcS/aysWkhEkIP11zXglPqiZuqjNplnxdY90ML8jS61L6Z2JAKedRc7blswmLT
mZapUK4LrD5Ng9I2Ad9UDOrYWiP2Z70P8YX95yncH0P0rNAXxVSgY9HM7D4vmwMm91XctvmJFINm
05aNcQ0UW2xYxY9ZMZzrmhSgalb1fVccePEXQ8JOPfWju6/G8jR1brhx+w+RZN0pXLtF5PysQgbY
5FcaQ6CWfRAHj854snPU46XM74Ywr45mUfxMma+l83ZmdkjoUX4Fuh6QLNgRATDXYCF6WawchLsb
WHaoblZ5PJL/7CRcBgayazByT0w9Lo4LwEasv4+yOgLbo5EXt2FUI4wrGcQLC26vztFhU+t6RJj7
Psn6YTuYNHHLYRYoaHq1EfTXMMqATA0CIM1m2wCQNK2NJRMcACo9kqWbHcXYvidlNaJT7CvE/5O1
DHHN7M06t5jsevTRCluzCJAYq9s2DqOVZ9TP5AP4q+8Fri6raNvPZGNhuwe70JyNHbJZBTMRiVMg
duJC7lqJdiCO6C/UlIWMimrytGPGZh0AsKUTS+ugIqxtnSIq4/t5vx+KHD2pGbLPlQYnQZdIghtv
4JQejbqAYVFXOjZw2zyF+AODMDhrhsOQKyfSreW0m0RBQmxQmRw5lv8ymw6dv9H2nD1bBMMGC7wK
3G7joZirK2q9Dj1tzolu8cfTN05GDZ45+kUI/Fpji+O3bFNzkybM/guRs6HEWTEdfCGbfcrY3qnD
fqvF3Ln+FEAjRO6BocjuORZ+P1glW1bgTkdVFNnC6fJ6xUmPAErSLw9ZOYASzokVsMro2juDtrfa
mFQyldh/LGmG4Qyz+rVe+g5v0WQRIJEKuvns+el0S9ynUIoW7VijEIz1t15NDauq3Z+o0fqT5udU
DyyvpT5RavhyxAuYGOKk9RHyf/qHC1qdr62OE5s3EhzrsSkWjubjjy9Mlpb54ftPvYfdLCqwylg2
wwkilRl16BEMShnAcJ89NEyIkrMmsCi4ObPRTI+Opss96vYqOkvM8KrhZi1ieaqSUYHzic7iJY3T
6qWd8FIHPTK53ngIKj7+tg/EHXUToIt29BZj5DyPZhHe+6URnZMegJTVuLelqPptl03lsamJGjW9
4hRzKjuLps7PHEv3Ta12tWUOx9xu6juz9zFlhc7KHqW4eG4MtGfM3rsQ9YhBhbpzneojqrKN4abw
65rwIW+Vfgl0/6JlCP41Q0sWlQ+qyCo5L1LB7tKcJ6/T1l3XqfGYBZy3KqEZoCaUsQ3s97H3qaAK
+BG3ZspdmiExqiUC25Qw1hubXemmjxSEnfm4oZepc5w0ORDDkEOfG+vhMMYkfRZTfdfXenLJhmpX
pkq/67Ro3HAl6ovUzbSzYuJeJ9ifTKRVdcHEK/XQsLgFz1/xUoxbMdsgmA8RKNFVCJunJAn3VTj2
YJxKlM/drO0pZz+pOfXVyhBjsA6s/ssaTPizg4OZSI+RVo6ddTLmB0diZEnYmRCPeMtIC7CaGCUF
mVGO+xKnB0Arh9YeD6kf9wg2w6+q0KrbvKJdlA1+PN6wtTsFd0w4Ntbh++w2pd0pyjIyaoyciMY0
BRPvT/4+NZ670WSfGiManEPxlPplQVweDxouxNt+DrZg61tPg1Ufvh8AlV5kWNd8kV0BN1h0hyTN
ieqbCgu6oG8euSc2wphO2tAKZnJNfgwna25hkus5aHLiiFdU61gPJJYD2NsypIh0Ra+NqHT9ccHw
GuiQLTTQZ+2Lar1s7XsogecD/43eCRy8fhRfigk/RMIU40b2Go6AsCEybDRHJOk1seFicL8GXxe7
DjsPpKxpxPE6utemlkjFJnIFJgBN/mTsu1JeWzUGdzTNejo/KXFCRRj9dM23+dtOksx98kT36nBP
LVAjknfQJD0CPMPCA+lTTugmBkgbd5JjPI55bR6N6eJWjbJJZCDvIaB6d0TYntLKJTclr9wVGRA6
aUoNR9AYYlsUp6j25lN26Bgv8+Fvo7uqwD/FzMcoDTBSPW1uYOnxwk8JM7K1ydgqbXwYBYy9kALq
3q5hVLQ+SJahOlmRZ8ynvHCbZuNPqbrkFVJLYAODEWlnramAkn1RPvtplR0r61j4jXa0lIdMs1PP
pYEuJJ8f4q7Gl0M+uzZZ/l4bXdIG4xYXLAemHQXRMQq1nshO2RGpeFU1FRLFVHWI3KI65EadgLfC
ElfEzn5KYIdImMtLx7ftfcoRP6zZVszSik5+fko0O7n4CVStTINe+P3XtmnlKfKeKcb6A+mawyFt
des2p+sKag4peNsljxEKyDs4j7i4w7YekGur+VynWliZ2LAKPake2sgdCJhob2yWL5miz4oiBG2x
TzodXTQidEXrnKL5QeMgUHlTuNPrCjcXH+F3taSQbuyFAm9YRGWxoqGL0bnAzxjV3p0Xg6UapmDY
u1qxbTQ9PBuotQcu7V2unJStlIcgSLJDpTBF10NYrL7f1DBozsqvus/E81Bcmsna0MPxYPtlxlso
qxUBWeadYQ3I3yZ1o6VZhuIPw4+bVSTkNfn0aAeoY4P0vqXBezGNpFn5xoQqNYxJnjSqD6sN4nMl
C7mdYgHtIwgudh1McwAm4UeaQP5ksizRdumORc43aeeqQ3R0qPzc3oehtmyqujknIZE9UT3INfWH
saLp5q76sDX/N1dnthwnsrbrKyICEkjgVDVPUlVJst19Qthtm3lOhuTq/wfce3XEPsmoUq9lSSVI
8ntHHFYjuuXo3GRy+mnnyfeMQPGnri3asRx8ulLaX2yc+oWgrUYZlKAkWFNzi2uZJ9Ybsp706XH0
f7GnJIBl4HyXWmV66mwbl7IvPk2C1jdW5nBpa2KMJSOalxTNrSNbqBxBGV4MuwnI98RZO+F3t7rg
QBNYsBWu88trpvJqEo/mloy5Xh3F3+Au3zP885m0auK5g2yXNtgs7MruTqmr9m1FGgCOhpkKDC60
zk2te7MsuYdOuei/4q5NTlzE1fvsWOGOO3jYVGVqH7Tb3BuGTQI6WMqe0UomgjhvZ26vSU3EzgCy
uGsCUlpm2iR2XYoPdCVW/izjgUiQ4s/Dbn3slVIwF5pnhfj6UtZtdp3KAQ6wX+TZxg+jq+z9WFBj
JooJTe6CcUxORqNEOHl4e2TxNg15+TY2KSq7YDpEVvnJw9z7ji0hQhIO2HKIYvzFVW98czw6zFI7
mPe+ZL6uK4Sm2fQKr5c9tKRpIwjy34PpDlenRyrWYbzmEqcgL8gvoLpkU/iDieihRdrl+z1hbnV/
dZ3Y2DqCidUYje41SVpaWamZkH3W0+cE1UODZPStiMb4PCdV/HRCWi/0LNu9q9LozfW9buuKHKk3
aMrGL+r5pg2brLsmuK1LPjiIoj3SI52UboUwUk/HJIXBDmJKjGr2CSNyRxIp+YTiIuNwVmfepTEC
rgk6utPQhxZXw4G7xn8EhUpeYtUTWOihvOqW4xu5RL/TilC7yCXyf/1A45xkKcDO/gJhc25SDptt
JTnde7nl4aXF2NOBF6E0dxr8Blw+OIdN/I8lo7XF6Hvp2CMvXokgcrnuinpQ7UsSsTOJlKw16dYO
0keFzq8g5ztia/GWJaxU1GD33I1IU83WucSeyda47I/rq2DZJLOEhpOxtsiUWcCXYWyDs99jHp1d
Mr4Go6cuXU7QaUhYNutbIdvvEXLkwzr1mjLwiCEYgGnCBnaxVWlwjSzGEidX/76KE9mcGpld8Ori
e6iWc3ruBNGNj+5vZbvhpWz9/NQbuSakmFiMrDGO8LttCfwLjJoCI11FitXET7rgFif2L7MDCgX/
Cd4Nq3qLjAEDbzVdwo5HxTRJ862fcOipsE/ONYbOG81Al1bbz9jwrrHRThcFBsxBjLGh1WBTSWaS
fuvW71Yb5qe8DD7S3JVMVJw8eIAjRqej5ClhBjvE77hjL3WWq/cW4y6w45JID1/8bo4vk0+HSD5X
7o9RUIKuwfkdX21FNqF/4NbarZRuKQ2BRYkUKRFV4PJV4J1ylHr5wk3NZYAB1AdyBZNNbq44ceYz
L/xC5mV9FUubV1b1uxMkLlhz6NIgxJIslFM7pG9WXJG0WOMZnFJpn8N41ufpWfnKIMVFptTsRGA9
wtCwvijVmoNDGg3DTOvc0xh4fw6AVCyvIjjd4mgxxZ5x7B3OhMEoyYyMSY7njKyPTRDiPl/opWpw
f+Wxcg/rOw/MtYtTj+IORXpbniHpEnq+y3K+Bl6TnjLfKSDiWAKvjkmCiL/xtO5u5bIoQppkUINl
ag+rhqvdD5X15Hw6XYVZxE9vdeuaV+Dudzd22TUGPqlJZfgajjJjmKmyAI6myL9EriSSiJQiOzbb
a+jwbv0SB/IPdBSu3FQipA+3MsNr4ZXkbQfJ3pNde46TkOZDp06PZuQ8baAryOsaM/26uH2bACxb
wZ6NoqOSLk3u0ujrY32M0okcmzRryNzklYrbtzqekyP8X3z1cy++rq/yOc4PWoofE41tp96xPuCi
p9d18wGH7vCGTuG+EnlwM9ox4HGMAHl5Z4FFbDxFSH2+bPfKFLQMx+3ii4vItGnhpnHxCJxMannp
ZEham2W/1wt8lq8n+WWRdUAbktXfHCf8Mmobd5dlDPFubEee3Nan6OYIGyFBK2IaSKxhbtgWHpk+
fTJUL16vimtOVT1KDpcwP0HaYS6VfymXxZ1dTFdJ+iMtjIW8SpyLHTr2ZQyGDTgbDbdGxw/ooXvc
5Kon2U1RQrge3I2chs6whthYadJ1CfVskh76Q7cgd+u+sS51MOLG79v3OOg565X6MU0dynCwFD00
Z50q2s28TI6LyumVq/xFlRl5mctvH/iy3tmw25tZWv6SzWP1Ox23Bsh9REi8lN4hFWOH84XyjyxC
drdPzMgk3yCizPV/ECI7ptcN4sIDvgZbmAgQSnwOCeGUbj2rri/rwmmPPbzOcRkP2e+qi5rLf0s3
TD2ugOHZmLBgVZGNz3WxfeOj920PafFoPVxjN2iy5/KOSCUFjbwJxqD+UeLrS5rE2nZ5be9d7skP
z9U0sNX503dIgjMKovjkWG57Lx12oaGwrpaKfMQ28yhMMux9MdXfTL7jq+9g4VmXdioOvWX8TWT3
35jr2++qhQb1Ijqv3XzcCZHC/YucqDDhS/QTMwEHtXYejcfAI+PBeAw8ziKJmGPuXWrhC7QSXkcW
dI6o30yltjBCJfxoduOeGU2RhrZesav72j3pRZOwLijDKsKqjJfOdk/skCasNaIJlROKwLhGRtSo
C9pKkIt0fVh/6NDpzk7iPBJFJrNhW+d8rsV5fbUulNuSy8pwEgbnZGKniawufW0F3GAwaEVQEpz3
vCRnx+P4NH0z3Kc+LG7tKYGrDbYjaLzkkVsOPWZVS3qJ0v+Cv2UYWZu48Av0DmZ50pgc/3u4NCjs
cEnPl+RzPSgRAyzvTVbdXUKgLn3vTseVInKKX6XfULdq0QYW6TGGZKKfmYdUe3Hi/gQWEr4OKLn1
YKGQ8um1T0gzfMtaIz2FqYigWiKKRgtJSeNCMFVuVRy9FCrXHBrjzeJkkSzzX5EQqeDHJaQYVRHH
xmi7/Zzm1PHpFm/RD+Xm4TnIIfxL8LhNgWbqYlfcwVWTfU0aFGN60AmGKKjhug5PUfndjsLyvZDU
4AHFen5uLmkjoLui93+6zey/ZgUVbjOjFLmCKJt6M3j03TifU5cAQtlxaprs2yBxVLXT0ujUkm2A
A991tn9YPpm+W3LozmDGDAIhxoqK+JydTnqso62dnjHhdP6ilPfDZYLgRn3xPDDbZEGvV5UTJdAw
6Kqud+t5bV3sAAyf0xII+OyTDyooGG6tELRWh+9JYWYJiQBxsaEazKTfCvvUINSPIfWLuzMstHVg
JLTscgQymnkBBJtT0XX5oy3CH7LDbmmNcFEk8vP0Z56smwV0gsn+ng4NKFcp33rF/1ssOETWR/Lm
W1//u3L44PXZrNDW4WRKi2+gDpxIp0u8pDhZuR6+9kUAQC+5MHL4vAPKmacHkEbQZ1jwIJRiR2/G
whw6Ic4JMB8+7KgrLmWBbSWLq44IWJh0JfRwamUsNo7qOhpiQI1zzwgpIMbPwqQ9fph0XTSzpMKw
5qOYrMl973T1Q5uJcfSh3EicNMhYXE4DwiItxIJ02RYmCQYjrnGXrEsKPrzuaucFmXlRNb1N8fSK
vi97WE7/z5Rk/RlsKXsEfQM8VVoW/YT1hn/ef062Kj+DGrGSQNiTaZOcExRub4GgmqAwk/wyoWfr
FJ3rHEjxbU4lbb+F+duyFNHbTYmNz3ZEdCqD4dfYi682mWuXfgHy3Zxqg0LCgANInU0Q+PP6CukO
5ZARtW+BOIWLiGldIs5BlzRBpBcF+aMza5/8LRRTQB27eSYj3OFYv20NP91EFI5fqt4bLoPH/OYM
6Uh7k6hvsx81N2tZvL7cxz45f00W4doPxXhBO/slGEaJt5i9HiMRT9p1kW1bbh2DU9kOBTAZIH7b
3s3BVLvEqXE2CuepnFCfCY3sj380ew3y33MI2HhNs3E/qFm+SruP37uejkfTyTAhtWb9wJiqd1Ze
dccmoys0LcNFnJTkVKxLJojQzRhnMoNgaEDnzzaPMQWy9RFIBLSCiOG0HqHXq7bO1cYPtJx3ZcZ1
MfeIeTeRn1HhlAbnyMpOrhuGp3xkqlENTqpVDco5ntirDL4F8dYLe/l8kcv00IYiuBK0/YYmLzho
VdgwwLmLEhWh4iLSkJYJO1G1zUjreUXwrhGwv9DpFlrU1TVGcoyU3X0pvwzsDmVi6UdnTbBa2Oz+
yMPmsCP6GCMDbiPmsEQpf5fjJLojebL2UYNSTrTV0a51z2mSNpLIs6ddO0AlxZ5F5mIBF262Qtek
JaC9qzJj3NSNaV+VGAz60zG5+lnWnkXNoLSjzHo+q2J0/lxo6Qxz3IXkx6eCLVYsh6RmJO4/b+Jn
77kkYLhe/44Wsn72892otDzrRchDA7BGAuD7N5tt+s1GFJUXhKwGU/1XWvnGtbHmcx+2ZBeKguK0
nLqOvOwVDl+P9kFCilTrxDeZOeah1TXnS6Qqr5qrcGul/wS9Q/SrI+Rh4IhAShmHbzXzeEktdCyq
J6Ix7/0exzH5GYp+GZPoS/axRD1Hv3hBYkMeQRhSCmCWBI8MHSoiWxDYNLcW0ibgXtGab2Xlpnt0
Rv2iqqTbbCXPC0yQb25ovPcRHuq8itnmBE/PlYLEaUGUgZvbf3SBQf8x6tH6FjrAF4Ld0VckvIZG
8BWuTt2L1MhoCLKq9zGn5yydNvnQRj9DnombVprmfS6ccVej8iGaXXxGJDA4mGPo6hr6J3zkwU0w
zipz/IhnMvcFKUn9oHzQrFDeWzIqtu7EOawunZnGcIaUDNrAYRj+85swgjev7nK3oYp8uPGgboGB
a9Fu8Lv2SlAz2fblL1eon8AjWJmhR7rE8+8d4oveza51NKJN0cW/r7qOKIEJbucw5vZPu6cNZxCh
9bYuxFvghywp327M+OesK+sjqW35rC3srS2RGtTaue9SOEuKXO1/JpKTmtlirVWNOCIw775azcTT
a+4+VcUm5M2Yte36YjRVh8yt9565ApluiFvKmt7fMlCJzwR9KW7V7m8tzeIIOVR/mlbwHMN8/kE2
5r0y/Z9Todl5lh+0tXv+Eau6mqFAGD1zzUb8YZ4Ao0c7AHdECSoIlc6anRzT8jZk7ZuzSDh7E01o
E4lNbcDJzMUotqtQDelSCe2gW8QV4nMoRbzPTKd/9Vx1nDRqwHSR8oZW/45MlNTJCUV7BcbABFvi
nua7Wg52/3zQfxtwPF7sJOiief7XbYFex0C7HiCpkhNiH12or3btEsgaxGTO26kEUq8qNkhO5vUk
gq3KM7lrcpdo7nH0HsKkMmVIm73po9Zr/PKWj2J8Kji0s29MWGH7/cxtcy+Xb1YNOwYsgtdqgqEm
laJNjeIYncrUPGpR/xwAp1tHxu82flWarBvYDWEXl6BUHFqQpJ0akNhTL4u/LJS9hM7g5kUi5ZMH
UJJQqIzvdeLIc1gwPgRjScNgUfwW2L7Zp5z4XHLi2UiMwiRUSOdMwk3wBYzgS+5k4Vvaord3M5a0
GwjehjfWVlm9h4wgm9RDupuYEvuHjmPy65rkYVDzp3uveisDixB4PvgXN2zp/RqplSDsItp5oufh
miSw35VPbPyfmYCrEkF7n4NKxNb4LS5xOiC47u9u08EJNXN91L16N21lHNa90pVoM3wjPjkZagDT
Irijid38bzvE/5lkqbF3I48HNGLpp47nB1BJ/d4Z/f4/6jngFE03S0oGH8LDP7dhJVx5MDUSO0R0
46bw3a8a6dpAlm2Mn1NnoIQiITFMF9sylEiWsjzdc6eekn4ksX25lavaeEsnl/ScRegWx/3X5eY5
ujpMOOzr36Uyw7emNcI3aKl8M/S5vV+/VkMQItwQN1H78q0m9TBFXQCdkAcfHtwTh9qq+IQAInML
39pfafPFbx66v/NQmr/Hdl9uzYTEknrKnpY2/g76QKK1KsQXtMjbRM2E8g9mhtvXePN9kqJFOuqr
uSxD3FE4lNjvfDNNWFDmk01SMPtF6VwcgNbY0ZcNTWaed+h59pK+5rl3l5bbcbHQrIu7+Ggal454
p22vJagKBDULTKdxyzEtBzzmq0nXh3T5ZKaiNhbpETFVORrxYFlMqigCdE9nosbsfSRMEiM5c75W
RHZ9EFdQ7G0ogR2nwPo4zkubnmm598HM/4I4Ms94gNz7uqTaIRvH7I+yvVpqGBQN2gCmio6d3i4i
fsM+uci+Foc+EfEl8HS5TecYRzzbAMfjxdzTF7TWZkl7WkGdtPQI8YpJL83zVmKYmhqautTVWZSk
Cgq+CWn28JajZLOSYllTHh3+iTwPxAWhpbisr4zRVAztoGlpcXBbE+ukHZj6ui48NWmEypHLrGMr
hMm/U6w9gY9HvmIS73wA3YFDy20ayvkGnGfOETqq0HnYQCyHFaeaB5hgYOB3HZCE2uGkuPaa9hKP
AKyY4G674djFifq2SMFfRt/+Jw/UdFmXLLX/fVUsr8rGAxe1h51nwD1SHb9zehRTOXW7fV0Ed8WN
dleWjYRt9t8Dimowc0b3ASXHwxtSfWhnMGbEI1ujidwr/5GomWUB7HI4X5l/OVJD5FTGeZDTfM0W
jce6rG/NitANjKg1tiPCb6t2uNqOfpgT4zmw+U/Z6vEyTN5IQGs8keRUH5s8mrkWGKB0Jzr8/cv7
2npHYtCda9+MIcijIYXXxfCNCXqpdrCTq5zKYiE8eIQQPh8lU5WRwBJYxOQS/TIsCyon75LajKDF
PLbUijTG2RbzW0CPzFuI4vMtAjzeSokgcY5I+8sDQp5WZsy0KUmzqaexff2aFJ1AoPEmaxLBYiIM
mtL5MqcqgFQW6ui6wxeMhu5RCs99GA4oD75Ql753ReT4t8Izw0PR0WjZEn3geFH9tQxgflXtO8TL
41FJxghps6srUlQhh1ceYuV5Oqd9MH/atFI0UA7xSAcZTNC5Q3OjkB+EPcxlwejcQGsudL65LCv6
n4Sld9BTgjmPCu1o+H9LO4SI6DTZN85kMtQsVMPooq4lbX59I97RhBgkhS3COFlW37IyDg/lqkJQ
Iqp3Tr0EHZQTObn07OBYMc/rUiEKPPeiPKCUhlVU5S6PRkgYx7yuy+T05lUtUlAxAebY7a1RPuUa
RP9vhEx9pJm8zWuHyJARYWhgK0e8OBHVjB2XazCQSu+n4MT/g0XXV1hGkEcoJ939f7duj2pzA0eL
inrhMFbV0bqkOvsd1RGt7XOePQMYMgJVuMGImmBW9/vvY45SAFB5KWCkYwZ4OCGkvs5a2n06g2zj
Yfn7NkoD/5pMSSKwt+sB8L/zYJySZBhXFk2IPIpyG7tjmNTzrm0dUiDpWF6FBcKQP3zTuQ20iJ37
0pu3bVCK7bhYJPweVms9lw5MYS+ER9Und2zrbWIVxU4VbnyYTNKPopEO3Cz0SOMpSc+wpXL20Vii
YMMavUkml7CvVswnIJEHmJIi20eme0QI0SbstfcqXY8wRh8n3gFlV/8zBzuuMVU8jbSSeD/Jnyj4
AO/d1AdEpP+uHBMZouHFnyJyJ+4REH6ewOsDJ6kxI6H3IFnPsz9nsxc/1hdZQl9ZGZYcslI+NLhW
KpEGOgyEIbBa11G4ncZxIgZxugI5ywmOziGVYzlVOlCSpk24lpHJaNeUOsK747XHSeozbHG2U9rF
u+qzT+c+3V2rIsSP2niruzCn96rwn6rwdsCw1VF7OtnKrI4Of0Z32zIJ8V0g/zKcy3OF6guFUT9e
00U2sC54IUGzJzo6YFOsUg6nIhz5IymOt/hWF11OwPCb84Qyau6hDA0dNipmyuXb5BMJM7mfGjer
NMYPO273mlayxfW1WqschVGyBgpW+I4pzjMgI7vC9i6PNCV1cL1x1numbOGuZUuxjVfV0cVdlvXV
2ETRJcrJD+tmNPDB2C5Fhl5ynJvAxL+V1jcr9XDj2bE+V9U/q4BxYnNOLT6xIdB/ZwAFG42u/CVw
qhE3gQzQgLBMkR1tnToLttVE83jlU8aJ9sR/Ha3Q//Cn7PN2agI3fa4LmRRojb2MuZy6J1HBOYNp
zw0dDM6xXUTc6xJVWDgyL3itQyYNwtad8jKa5vCq/7fkVn4ZI2qrVfwP+goyMSp+nrew6+aN708G
W1BLY25VGOdgAL3IQFKvGTDSCXPOMVYZ0TsoMdAagVKti4hr4r4t1Ml5roBUzBQIMCYuqG+s4NZU
2U/wa3ns3CZ84MMzHnirj4+mqVFn4oe5jb1r37LIKU4FGrTTikcn5PIF4U00AZelnyF6T8jZmxJS
EOTc+QC1Dca30BEHe5ymRUYP/r2CFwthkTW+PkYmgZouRhG4rbgMzh3h7ByZ0AIAficW21/fdHz6
ZmDtPAzAf+AHjAZMMfzeziJYXxcTjHL6yUHNfG/npt4hg3RedT3kdGFTTTL63pWvU1igwMeM8rPh
Gj+FfXOFR4iv6XIDrEu4vE2YhLAXJgMSYpdgmsoYj2M5k6Ee28s24P5jR+69dgJGlC5vPmqjem3s
sX56XkoWPfIF5Lu2D5knrV0LKmdI7RGOFFJjs6J+hhPzWI7tY23a38fGcB8+wvNbFqTX9V3GT3Yx
reh3aRGR2+eDjfuQGKkmK3jrBfbBs7HLwD8UC5+/iitVRtVwTNYFskw+RD39mOpXzbeo22UW9N+h
e6yT17NXRKStO3rJYklGHmdme5gghz5KUkTL1PHe1ndN0y1emRbznPR2699SoUy7q5mgWXDTg13i
UpiSqvM2bRolZ/zESKiWs+s4d/rEFkpfNmhY2FY/5qwjxWnC77r3a1TD9hhri+i8nK0Z/VC4fE1r
4ZOBzQljPXNUSQtViN48St3p4vOcOeZewG6j2Ybn1vD2hkMk7zz53ob/AKw+EhlZ+AkVQTNwrAOS
QZacEz6YAjC2avU2WSNtc5VNU005JD/9CAPnch8UQ3J0c5nxL9b2hkibl5KZgQpPXtFvgB7fitx3
w62eXh+Gf9moL/ioia7FlXlfF2DZACtS9El00bFdwX0jeDbkfmAUddpXSoyKsvltVEZxXNVlihwm
oYwnihL6jNqweLcD8a30kFBNA8YAp8VyjUee9Cp/hhmsDZtM7GGyt6bfRGfgs/g2I27axdWvOe3l
pVJ29ByrgXTpbGi/d5X3GPLsixvnhPvreXqWjLMMSctjcpECCVu0+7HmlJtzzbrM/Q9mafdoUYek
3LI8xmkYbN3a1t9MWWwr+zf+CfnXgPdxL/PBOqZ2cXY6a35ga/7HiVR5YpKhBb03s7u5uPCKQhJ+
inj5vn7N87PLxKHjWJUBtEfsktQ+dWj/jcjc9hmhl3ndhu95RRVYlXi/zFnBhwIT9pDesEo50b4u
E7kg8OUm4Ftuaumt8ZWY9l5Dihuzd32dZ41qMhhoe45hCyo/ipjw2+5W+O9Zg/eiX9TCiQ2WVWub
03VULp3C5uY/81xDlgtxLzxad1y/zWlu9C10iIaLS4Kh7IHLEslrdm484aOmno2jyKgj/o9092N6
FpU1kEVmdfjeE31dt1pLhtkVe94V0Tnxgp1qd+vXaVvHVmPe+sxejKikp4Sa8wHH45Cqb03WG4qt
C7LsHFu7aJBb8/ezCvyHrgubtpCSZWbxZOj1L/S8tz+CiLxbWISS8ALQV7U1JEBGVgH5V5AKmUTO
jReKoHjA7ZeVYMr+SLTZT0yHQILAy9GyLaPhOiQSSvOEw7b2xhjcoR+rgxyqgJD2UbebPxEGvm7r
/UoNJAuhEHdLCoVRLNb6MDvEXMF4xDp1mIAXj4R3oHRlEKJXilTYQvLgbRb7vWmbFE/qdtqub/uh
bQ5j37bUWiqNty7ROENzKFwyMsoU2FXBtsVI7Pg5RAOzFDd5cSjiFlufP9AEabfy2tM4J8C/l2X1
OlQKlmcWKSlw/A/BgQHb7ATpS47pHHOv+rCMZrjphJwyT6XpljSQxtskRpYfylp9KXqQl8BA89PO
OAyG0XQ5sLI9laObVXwgVbw1UuGccNacigqM7IVylagjcjJR5JJLT+afGZJ5yJ8K1Soo1w6hAxUB
fqYvTtLrixercWPb5JXoRRsTLyoZ2redc9vlfwVZaO7XGS+ke45of0rGRv8wonOYJqt8T4a6fEcz
TuVbkXNWU0K868wetn5qJruub34Z/eA8BzM16cYFHdUYXp7ahOMS9t+JJZJTPBDoZ6vkEAX9T8xR
MjlYPFqaGtdTY6rmmurgl2VxSbiLimRdCvnIyVM5+6ZAvYwtyNqOnjEgBOCMlve9cRZF+eauCDrJ
T5RF5eV+arX5pU2DO8qW/FRxQT3InPrVomPem0tCi89NdirDGIcTnRpY1xAfLlypR6cuvwXm0aR7
FesjBaEAgiwaFdM6x7Uw4wUngPTaDpbY2pgL9o2R51+KLkSoQk5XwZ53j6bhNOXdl96HtbVHEp7X
xcmdgRS0/rMWnKpDS2CEQlF7TwLAUCma72xc6bnswk/DwUWsF0kikyuLJ05qyPVlDPUnmmX6HdIa
fWNo9BeO2+WmTHF1rF6dYRETFmH6j4z794rp4zKU3tXleL0RNhUWy9kSYRMbd204exS2/xQ6gSRT
TXuxcE3jdnO+QXijaxwmagbxm42dFV7ihmee13XVwZqRP1YxucbEFHQnQZ7GrcWjo5peEg2NBVSI
IaB6lMOMXRDKQ4BHX176sbJ3k9K/w0qH7s5JipDSHE5xSIRSgiEciiIdT5yTRQeWZymaNIeI40Ii
9WlNXA31spRNzQQFCE3CR2ejj1tMD9iIc4gpBhoVu87ZbSqoXvK2ERwH7h7bj3sG6nbPzFn2rqgz
QsXXoclLXWR//i/kvOKcI2g4r68sBuSTXlNvJvkcOrvdQ3aaW9VmwxbO1wRtQXE/B/KBafyX1WJh
bYxQnyoZ0hanyMGpUQW4nX0XRIS8hGTS7FeJz7rAjTZ0YZvxDqhtk+Z6vnZJTTD86Bj+xiPLY4sN
UNwoIpk9dbXdH6uNmhNrdhvw5p2F4dyZdNCxovTjeu6i11CmzDt2nx+Z9I6po7xHOGr3BIrccsrY
D3Vj77tafgY9DjG7SYg4i1uzuDSoK1t303XuD2FF9WGMCopGTE9/mkUPr73oMDGU1Zc/r8K9sil5
NBcCVy9LEKRYzJCEbkj+qOXOzqdDHVn8HPykHJNR8FBvgxkhQZ+BaqRiOzEG/ws4wdFSUE7EolgP
wL1sJ6X7G5aViqaFvAucMXtrfPfk19G9Mcb+tVge5maMA8+hSt3QRbCDhVuaEf3u4LUg53+gdLtu
pxMAaUHM0XTw8sr5pCmqXuL03fRq9NU3z/PGZ7AsXeqek5lcl0heGuElb8M4O3hf4CELxqvrf0ss
e9yw7YBEyyucy39LjmLqpYmQ4xjBXNzWZcC0f42TZnojF+sjGo0IZ2BqPxyfS8LAh9dNyNLaBYsc
AMPPaKDuU4xAPBAmtcc1UqU4hKvDhXJTK9qzYDzdshhd/tNA1H5Cf1Q+WznAQ3ty2kW4sOjbqVsY
d0efejTi6w9fh1kPmcySzjQLmYX1K54DzEkQtZdqit2XcLHEWdg3rg1iBkALHPlPNVCwNHZFyVWP
VS3AVLUbm66Fqva6R6/sa6bcjH5bSSz1uk+aE2cR1dAsFej5sqaCxDF0lM7jM7QXT+/lEe6WOH8q
IblZEmWcqsImBBqulHGUtziO1XleesXsonOPlUjmtzUVwHKGJwYcY0y7W2o7X6SerfN/C30k1rlI
FyrRK28G8n80D9b4SVwZmb7D8AV3vUbBY35DijsiePfza0IswGtrdZTCDvUvqCD/goqqhcvz6R2E
/PtLMyyaQe+d8VvmWy4/8NkMJUmGpvfT+jtcLMzrInvtn7B0b6Y4oVY+JybsgCz/xcwpEc2HofnS
NOU1Rnm3z5MKlt2hHUMian8fmVE5pJCPCQb5ImZyh3KFEt7tgqU6NK2T15EiSZDQQ5x4khqIMXkz
7RzBzPIK7pDs4jb02E4tQlAXMy2JycbZKiYf+WFEjr+VwsusqkGrCuDSMl3GN0dui8TvUApyDujj
+GmjMNzXEYYl0/Lvrh3QraUqDIhc3h2Hp1lvA9hfzDhu/Oovy/rKqj66LsJMEAQ39k+GBu2qe8XP
ceSwSLZOSV5FLwZEa2Cs67syE+IGh4SrKTbOcvUpLwtu/KXhqocCysKfI46wj8UW9kHikaRbdCmv
sM+2ocqPgcI47ffulzxp703dc2eX1auWSYT1yyX+17TqN3FYQWdqatvXqrw3ywkXJOoEA5Idpd2A
apUj1scKTnOVWnprWE8GPOFAy7RwQbTcD/0Dc3eyBfIhuU0i8MyGtD4yB736i/t4Xaasec8GUm1E
ZY47r3EosAMct1/4I2icd7NN8EBgfw06lLR+Mhu3f4kyGbcxO5XTv4B+Q4HHIxE5djFh/Qw+K8Oh
3sUp6tcm8bCXYfcMTBMsKwoJVu+4DtsIjb/blc1ZLSEyoXCAREpXH4u0/C7TsPjutCc91tmBPGb3
hYEv4YHkBcdWOniZgewRX/GXPraOfs214ZJobb9WWecR04t3FY8FW7YsGuqsRUUpHdFztNHI8Mfw
f4Sd15LcSJJFvwhm0OI1tc4swSoWX2AUTWgNBID4+j2B6mnuzJrNvoRlZZPNSoFAuPu95864pTk7
IClTnZ10MMFFMSfjgkfxFSEGQ26AhH3WvJ5YEM66anbWGOD5Zrd/+E3987OkZRIjjtIwH4sgWthJ
CZ5oKK59O5mkVmfc4DWHCM8sKgloZKl03bp2xS/Zoz8tqwKtXo31HeRS8dR6RnUGRaAK/iJ2IBWU
+HeoQ+cbk8DpNrVdxLEEXzHiBe5DcLjiTePhZPcJethbc/ZeTpE5b7IknqHdEg9WF9JC9ZGcpar4
UnYZLfOn45g1f3e/nciwz3PwC2Zpd7bU4ivj8xQ0igFSR9teG8kDGNkJLv9SN4wftYYQ94/IYdE3
fDZKOxfddV/N4LILk5gSDeoLLlT5CvWLa6B37LOm7j/LwrCKAGvcgGT7JD1tYlrzF2CAxSXR5Jdi
EMPequFYVA4Dm7vZO0IJlLqXQZrA3wPq2sA0tLMz1a+Ajf6Wcy7WBikwIAIWRMplg/99lQndyVR8
h1IwraqSDzgHo3ArlCqzlxxmRUrKCIAvjlZ9bPwY+vLbb+nKS6GASsuSFjjJvOAchdwl/yxtp5D8
1EYZ0rVFGhKPFFJ+jDejQEZ7ae0S3IMfGC80BlDd8I0uXIhGk4tGBruIMbWnRJTPg5rCLQvf0/zS
temNY4r7cNSAVIvd7DHZOysnws0N7YDAhUbcyrkNSbLpPO5yeUPQNsPhydbeLM6JMMWM+8Bp/SYQ
svuLytlLS5rWUfXr0z+Awdw4RlTvtkKCtZqdnV2tJPEwiPM3N+L0EStTaqVp9sVNXeSsnks+L0io
Bm31Rmf8jOG7Gt/HMtU/61w+H/Dj0nokJlkIwVxNGN2nLw0Ilp09ivycKiYJOpUE71LZMjkNYT6L
3IdD7fqk6iAuW3wzIx2FIyAqyI+4B20F4onaZMSAyrEfkxht4hzUOtX0cfZtdHUWwancq+Zr0Wi/
oiwla8eFalFz8nKjEg1CbNUqwUzYAq8xKKkgLm6VJpgdokbnbGSM0SPb954BDS6n94wEDeHkhF1V
BCQi99DfBiaoL44z9dAOSZBKmi1GufSaacV45xcY7xKD9q7X8H8sz03oYD7lfDSC0Pr/Iz5ftOgo
aJpVpHyWfPuhxqqaLaOjfaM06G6tvOb0d0+alXMQzSrxYXTOAIuHaWmD9/08ogKYhHEHQ9ttY+yR
t7DN6r1eJM11kO69soPslbs+PU2ZMNJIOebLoC5ug9WGa04iEWG0UBtg5Rf9ljNAT8Cx2byIQv6y
9SFf0U1CaqeGk/6U3HAu6k8D1dm2LIx8Kz1c76YzVsRgTdrFqDGILrJGq0452Prj1q8tPrNEZARN
5TszQZPpkL2TY9k2OJcUkH/G4H00J7kdKEtXf8o/sEVYd1IMaiLAOFdzg1/naMmoOoAOBcoRBiFl
11SNu5F6L2441q0NexTRmskEcXGphRqBaa3w04g0CgCHdpHv2hh3m0VfcD2YRbONlF9vWfI6aC+u
Hv6EPWXtmz5Jb06uDKtNgjQ0AmzpACkiYy9RQXvoyFPnmIphOm+KDJgYW5Ug5SlaoXBGBM3UkSgC
5NAVR7NtauK9TCekf83Yof9Tj5bFVxQqaY1yYygxvaWWgO/JIcsITwfSnxPLXHPPdRChHz+fFNb0
eRhajkFJlE9nodpVaqo+GzEeMUhMn48Y+MRbxRJ3Paw+qRp4/nFgyKAjUzr1cvnmE8F8XV6G3hFM
LZzwsiDicGCRbYzy4LDcuXIfkLI5hhhDs4kI3ME692U43pbFroV+REHwnAQE+81GZDN+I696WfSJ
5rfI+OKoSR16kejsqlmVrZbWb4dTZh4iNTQOok4/+R7IopWHdGRD/wj/m4jkeerJDEmQeG0spqz8
IhDjdYlW0639FCxDy8bGzof7CDATBhoacce08TbBPMVnTy2gyXDud1rnwV1MXq0eeqU5dIixHfUQ
JY+hBsrm2kXfBq2ZuhwJtgmxjMFz1foviasTcWpXaBj++Y/LI693i93nMTaezAN/izyMFCPnhGnj
HHTZPevbnnxyQZtrnOz8TEeT7N8xLDaWsrE5ahkrUimKhpa0XaOW6OvpyhdSHgXcklsGiXxVtDE4
nKgB82rFsB0ajLAu/bMvjB28tYuk6EVrI3MjW2b/0guG7efYvyBEy6C6VEKA2LK/I0dqdybWZl4/
izEk2PtElO3cMv6ZjsYUYkJGDp2CucNA0FRM7phYu1CSMUUViKnklL2PIqFKVh7ikgOxkwIH6Bdv
cRrF58+b+pTEBNBhFl8WQN31JVaO8Qbe2b6akyfySXKBZUyrB3kmf0BCq4qePK1O9oub0VNkqeXR
4nDURjc7YFo6MChyTz4I48/FxrKMZSpEC8BLtSz97wVtAjBdabwqk+Hn/W25yS23O02SQKmhyjW8
BJpK2naniqt1+SlRSAUZkesWcgDMVGdlUfKUElOKi7LIqZuRUBPU2brjqqtLc39PADcOQjOdnWHS
k545nz9AAQi65P18j4I7QrFmbUKv2dpGGl+EM9CjceBlnSB6rP5DENHMFl8RBlubP3PSpgIaGsTu
NwH08Bg483u8dCVa+o473Mb23oSHvG1c8NCjR+yNlaT2AxJwzAiloqPpQY9mAnjskSbQczfkruYj
t5XbqZqs6nMRyvKEFqA+84VlB+Usu4FvPF+WpW2lPEx9e2PfIlsGCXs7Vt65qBJmJnRnNsuPYzNo
W0D0WIVtfJDWMTO4SVRD0aL2bvLqpKEEU+BPEvTSuj+jDuVKAbR0MlOQWhHAJeTlrHBtf3Ce1ywH
Jcw4ZjQ1WQxleqqMWHUru+i5S8iqUJiwyE8mOFhzvZMzAscmaLJdyij4VdgtbPcuLk7CoeGPiN5a
zerqzClTahrpXK3s1cPGlxxb/vT4l0d6i6BMzniKPorcZRRmZdOZm9t0HpVqyXVK44g5GvsFkQ+Z
1t1TYAfILAps/pgRnzoMInuEhROTtEaxo8ALtXAEcctgP+P9Oiw/RZ71NEW1xdg2ta+DmjHHUPrP
EAo3iw2tsue/XWlpWd7ZbXs00ta3KHomJBEwc0A/8JA1CBc8uGWbNvPNvegE7mP/hPbefW5S+oF5
Xv3klt1smjr9llW88ZuqYQZm+WyuHOSG56ZClDG/wAwQ1zyxppdKpPq6pGV00Ad6p5qBvA0rf/Mw
DK9n0iI76FVhcS3ony6DjmXkIVXTJEgxSuB6MZOwAjeJbmb23sqBAYgtjQ1poEhYiZUsjLHagyu0
j8CfjpXq6UtV2qsi5oR1R18HAztoEYIeV2TrXN11Q4/YLXtOGtLjsCX3djxfiGSKPCouaTbdLurM
/tb18KBgD5KUPMzGBR1MfJjfh37qtx5F7z1Qi0GnDtO2k247L3xwv0zfy7aZDpUPVadO4l0cOPI+
hl0LPpHhG+Tg+E6HhqUGRVab5Po5QXevlPC7hYfNzQ1EhMct6hYw2CVspPtSO5rB/3twSJvOp3UF
BTR3a0z0EIy3dW0TH2z3KgnsfcyYBRvqa7CoDBa9wdQNv+MkaY6aTvaaYIBJPgs8Z5iQ7jUbEeZ4
xk5gu2US0r92s1c+B3EC6DPW8WZ0/alLDfjxnAUB9vnkQXia8zlbWQYsoiKKt3TxDTMFgHuodrqF
VrccqwqqfqphfHnxAmxXS29Zw2Hy6aVLFx5IzfAqLG0O6PzUGJ13LLUAK4wRUmhRYBt34hBox6Rf
KtHaH2jpCVOkWryha+0PvUBrkuQ5IdGV5f4akg/g6K/SUD50dNAPz4DEllXIfWZll+brpmGyQfQc
Nxin09n8ifZT39dNVMGnk/o9aO0KEmLXrZdOE7K/5LPnlDtRvUo8x99FU7tPYzs/SRkkKGJcNicb
PyvYZ4WIW8Rcnu6UKPXkq65e/PKG1ErTWQIUOs3zsZM+vCA7g9ZWmQam94U7B660OQ9Zvcu8/v55
cANgke7gotCd9iIkSszkkMYqNOmy2MNMwR1NJQOtpjk4yJh3jB6ewG9MR1wIwPiivD4iJ/wWMze/
08httpzc9INh09ZqM8k5EcKJsZ6YvK+XOV9UNShtGn9v9NrvJEG9LsKgfXLmmAjxQp82DlTdyDWG
95DjyEKyy1UHbnlUqDZc44G4rJmJUq2KwwKpMONAW41EYq0XEzMXx65Jxvy8FC5LCcPo0zm2xHPk
o0cnMtYMDrm+Zq1ijQZxplNy0m0qV8ADjHXdM0aZkx5h0CTsEcmjhyreoCHdRU8FbIWH53Lwp8/q
caKMnVMspXOikespaRpMMxniaYa1YhUOUep5dfZBoKypl/2XObbTJ43QXiAG/ktE+wDvI9HzjvJP
L2CkZUm8jyRKmOxl4h0OsH+Ack1OEzumuLnFsapUIz+zPxofV8EyuI+o8Ilj6PJV5KaAb9t4O2gy
2SaA6d5q1/1w8k5uU8/gdZTZ+EkTY3LlX9Q0yWqRinW+RMxG9/gwcV53baHdl8WuSegM2ibd4d70
NqNl8xW3ofnBXURaP5pQMZi5XZdHVUYiaDY6a10zuJtITx6xPkF/G/RypJne4YmGx7cfHGi0HWMu
vS/qu64Hjz6tMHkyWP68b7Z1iUE2IknJtX1zq3tYsAI6a4+3cQzR6FRjfZoW8GRttR9q5HGTo0Hi
YC+CTT2uHOhka081IPFhd+yriFcXPNOy+NMwHqifSH0Z4l+1Hrm7z/t97Ban/87Pdv3/DFyAzOaY
NvYPxzQoGQjh+d8xGqmF3necjWA7lxTE5OLkd1z6r0Uo5wFbM9K+BUm+DEtJ1UB/gr6EosU/cZx2
toHZ/Cpg4ZwCPe+528XPJmKQ22TAzBxtl++wi2I+YAu/dp15mwffQQ1W1qdhwICXg1QPRmO9OBHn
Fjsi0xGGRh5EaISY1XlZNCDsG68i134Jv5BdYcBaZkM1bmMZiusS0sF0qOMMR8LFwiLoOLYwjJpJ
G65AF1iV/rVT40QJNujkwZ7cTxLVf956D90+9q6mn6A647ScEo3xP1ukOTbfTapeOmque2nw3574
qPo1PK8NH3q+LXVRHJcLwjBe/vun4hCK9O9Mc7RdBCB5nm04tsfn8++fivSFrZlAordWjVg998QW
xX/PrJ2lbEZnF4VMRAEy/P2cARmUS4fYw+WPBF083NXfynNAdUVGwlbfac5r3nfwTMWU74T6sWeb
OaRCMz7/q+WN/iUqCAPUlcXLnjX9Ctv+ObGYv24WZXEUpiht0CtBR1dPLkEmy5NI5v95EmvaynRA
M1phywVHrY0ou+6elrn8n+eWzbVXO+zynNWKFuc5o/vlD//5c8tzyx9enot10pP/+/utYq3+7f0m
p8Z0bctihqajNDb+gyEfhT0K77bJ9zVtkpED/cEDzrAecKEOc909clv/VUbta++2AgKmoqZKJCSb
2M9heTbNGS/UfOoqkLiDcNnhBVKwXFcUdM6ZcWavxwlFQU9nYeewj5MdVQKRiTnIC7FyiaCwRhz4
0D7Ri7O706bHpJVM5UbzcacwI6ZzH4n8lKWHSh2ks0AfVnrswjyFPHiaVACyqkAY8HXbQAcYEEAd
/X82C5N96/+8UU5gWAZN3MDQfdNU28n/ymchF2vgGG1Few2u8T5Tr3pZ/IbaI3a0aLucd9JpQlcE
Vyz2sU5bOJoWF5sevifdOD6rJ2IrAkPhm0SihGYLJSxBl5h02QZRlXwYKKtAL8P6HHS07F7eXN0Z
33VZxD+l2ihaxBzH0Z/+bmDxxv0lJWerP5i1kXbOqnXpo3ZU31MLh8p1ZHEs7fwnLfv52dSTjuiq
cbhwWcRAH8RzwDcBlqetPceYaIBuLq2FSCMXoTGr03KUKtX810oKGDexDuCpzdCdg9wyUTmQbFgv
qh7ra1XYVKvdACN1cExm9wolBwok2OgzfTdCxaZbUZ3oVMH0mZkDoifyib6Y35Mozu/t4AFWhUq6
5TAlaRpXDWQy5sEZDPIFiahHJS59LGUrXW1qnPzLY+KSWKlOrDCAvK0/JiSoJKY8GWqJgAUAkXPY
SElZKQ/+WA37NgCb4RbSPaUuSJkoc4cN7t0a9N1WSN3DpYxJ0dBc+274RnYTnPn4jok7vRliRP3c
PPCPirvElXn0deO3xMi653LQUHYn893kCLLYRBJAO8C99GlfNLTx6LqO+xrfGvPopIYaiCSvJoh0
ExTggBvFW/PKRNuB/cpWlgu4eZBkvAL4Co5QoslpHaJz38ebVPV+LSXKTzJj70O62U9NOJGILtqr
EbRb0zDmW+M1xb6Mf5RaQ9ZK5XR3KC3pKqTjcu/iK2FEayvthr+APf60yjpZce1BFnaS4U6pxGQc
WWxnGwB7LaN5hG6Irct6n2udlG3VXoU1Rqe2NppgLTLze1VVPfAbBAV1AwC4zkjzGFomtJZd6aeq
7p3nqJLLOD0EPqldYz4vpPOEzENwuzvAs4+u1WmXAeHbJQ3GnD4IVUE8ofdPi5FklDGGgj6inZ/7
jmY1PgTGRSGV3KiXcj8aLQy3jFFFFyVMAZ3h2Ef9+DLESrgRem/IJHaNV0YX+lUSDj4XQMC+tCRZ
aIE9bzhKGhtdkTXaLiRFva5+yYJWq/8vmlH2+/OEA/kR6nY8k69RTi16v4TJHVMjsDPBGanAdJin
7tQqrNeyLOoSzPofgbTdnTvl6aWxAq5o012Fyilo3Q0+m8fI3Y/8p7e2CX8zVX64rSsZy9Q0bVze
hnhKXt0AU7JW+uba6SNr7/PSV9weC0Di+UemZEAFuqm9NILmJx2wcb0wp3qXnJMEK+oW7WZFVAvQ
bFTgBHA3tX1z6W/siNrSkDQyUe+s5rIcMJbFc8V0rBj7QAwLT3+WBgpLTL7fYWkQ5l4m9gbaaVPJ
M0hywVmX0pfX3A8F/BvobvS52dzhUkybKGnnvUFfeR3iTFhjXIh3QvXCwwEctRcrH7DTkcdjFgm4
fhtDEDmdv8asMp9t8VoJdNnw18yrERsvNtlGRAY2Dd8eBrAQM/NNQLj1Bk3JzatC8SwMID8oFq/c
7FkqbHxjYfXkWaQ2OSHa774lBunP0sTGl0q35p0rDPyD/yyo4y0oiX6J6yusra30/Y9Ux/9+IOU3
2PgmXBRsaCTZZC2B3zrDaMksGK3+5OcIvMHcvqVxN+xMxCSnZZEON4MxpVyaauzYiZIiJb4XU4jr
zL47PNkt2wqlPgg49aOQZITZuFI3wAvIjLanCaNuNaM7THxyCK0DlpLmUnVVsOpoRRwGN/SfIa6t
5rQIwIKkZ3Yl2vJKGsNs3jor/GEJ9PfYgUk5idoSp0E9anz0Vdj8DzqaErZg0OHY+m9xGr8XdjDs
heI+2QppMDCspWw1P8YheLMLiFR1TBcbwWZxSenO7qGZ6K9DUj9Z6bx1Zu1HPOvNNpxfoyAa9hFJ
X+gMkrPjzNbRZP9ulZBNU6R7N16NfM/PgUEaQxrXNk0bGW4MTH1QlaY+4UaXVysCNRLaxjLZtSqH
x/AMYjKQ3Li4GHOo1HU7Xzz2CFCq3fUPSy3XbaQ7RrmX8b4Ox9c2sTHzdNzWha61R781jQtRKugt
M2xP5Wh8zY3w58zADwcBsUxaaRFKrBpmWu5f/ayY12E/AqVo7f5cESe709nAt6XW+asevKiUI1x+
Nl7y0lqIrqV379u0f7jDgGDAPeRJDJIcVPMuYaj1AByNhQBh2gbi48j0MvdxVybO02BjtXVt42w3
EPx7Azd0VH6gnZuzNekrb8tAvbXHdLfM152hea9j5EIyK9tLz5u1oSf796TK7Mmw9piv1tXdHgfj
I6qMb01JaABzi0tf0IcMMrnHFL0h2CA+LgX2VPfgwiMuWD0KHqGkXQpoC/hdi+mmNwrcSiObCKlc
62W/WRaR9W+hFdThpqpeF9uh5rnerqqMnwjWvKNbdHuc0fO9KQvrkuQ2x3gjA6E34sDwE0AGczgB
RhyJCGlg1K3xF08bj6nEmrmhe+JMlWwczc33Y2fOkEuc/GwDug+IPryPiQ3VngHjLlJQqNFQnXMd
P0bfQWNLTSv9hDzWKmkrSvOjo/ScEunDelS36AVDTVtwYlrsvyclCvfFZpZ7JodS9nLOWL2/l2wn
axERIw/+Oz+GzLicqCse84xHTzdhuY0y/9H02BYXRFdAQ72ZECpac+w8/NH71fVM6hpz/hbo1i3F
vw3dR5yILeFCENkD/Hh4KEUEcTaXOzpZ9aFiULBOAYw/VUUsT1lf3otJTkdpmtF5UktMeW7qsrws
lmy98Z/dwDX2BrmRR2yBmz940U40PwFn42L2cFm0GfTxSYUSDmSMUCKFK08zuUZVcGIF2GFXjf43
182mS6jaT41ZIkowNh6u26A3rrT62pvEXLCpcmwFi+a7gNd3YOyh+PZ7O4CXUg9ZCgMSKfdQcq60
0pHY6Am8yFI5+zlgsIwc7mX0Y+nJr5Zm8S7qERcMDabK1kkJQ3ScJ0GY7saBxb1DBByvNQ33oi+r
6OLr874gteBdszyk5kmVfeni8hcoT7KTyEJpSy/EU9SVW2x6jEaUhqh2MZaiKnsvaCOv/CE6ac48
Hk2UEPgsAANwbPc27mTpT3NoaITcl/ukixXMjNgvIqRBiXt98aTlsJSKaEJwVWWHBeeFVgOEJJHc
eDYTFPijfrP1D/wZzEvMykFIeEshTyiNc4fkB0cIYdRAq92TJiyo9cyU13VoMOpkWnDIaPfsHPCo
ZBEmgu4dY6LOIYEJFIZiRzByz+vop4a6ad1yMueEhMQocwGt242Ok4h0lDz1nbfECJ/jIjx2ajKd
lFK2DKSta1BG2SGIyq9Ij61dSm7mvrbkC+AU4gHSmBx4plx5Q/u+U4yj0iXzPKBYWWiGeuXrimYk
AUQUGQAcvjc2VGmwAs6uVuMNZpuw7glst8AAoQmdD7qbOZfCbR9O4ZgHXbVdRyToJw9vom0aYlpN
2leLK3YXtM6PJfhR7xFcJqBBNRW7kqmoBYS/EVUHsbwUhjngr/ZJ0oS79GmRIosk8G1qJmcvZn0f
OJN/TSsLUi7tmS2y9iXcrwP3MpoZxDgyoDY5KTyDKH9DictA6D7Fnki+ds1wYq6YbLXMFoeh06Z1
WUiQLJOrc0srk50zm5vKGww6C8gunW7YhrVh7IuhOLODeVe7av5iDkPJgi5jXbQYZAph/05Ly740
IqObYYoX7Nz06yhxts1YW198ZGsz1eHFLgJ9m1rDz2TSorUBnY67FThRs6K5ip1u11V6dY0cbpim
BpUmiYJDpRBPlR7hB5hguAYwq9AJJuuCBsC5nMd0Y+VDebHA66MZRSq0LPgUN0Ns2FwEzIHzjIwl
RVUFYYQbSgzdCr+ihBBU3S0XLVbokNnI6HHfM9Z5Bpm/E1Y77Bq0PVvN75rtUPMPBdKY1wU4I0b4
hbjUChOcWgja9TA6kjKVQPz4grEZohmNdf4xkO0SZJmRCnlo9VI/0TuWJ2LFcvHdQnF5GF2IbU01
pS8o3sRfjDjJ7iC+6YDLhVgnRS9wgumLQA38Uow0J7D3FaXzNbZfsU8+IJVsFhkIaYg4m6wUeQrD
SlHW3x2EIoi2E3nV6BhvbOFDZA+FPJvegBw+sl4TiDRXIppmmEKZOPSFOzArD/MtfV60OPg4Cle8
ODMtuwrWHCzs4UcL+WbttzAtxiTOX9IGA5k+l2K9ZviYXge1ZB2ZgmnadZgGyI7m5qUd8kBAa5oa
50cqbX4vZhkX0ZnDfum+ewIyuatBTbWVw6RXwSZxaiW70JcIXvVKbjNpOzehkgO8idZNQCTYjvph
09Zud+kcdlz1NVnGdwTSpWcEFHfL+2iEGfN9ArPqKL8VPhV8JRGmy14tEda8vaU7P5j8M8aYcChL
kXXraE4ybzWT04jQxmSukkUZdylmHBmKgI2P5QC4acFsKnXKk94R6uUUTfNie8lPk4jAQyGEdXEG
8SXTCFnid+z5S0HAsN79MVaB+ZRE5a7NET3rkHmfQgwaRPs+HCdId6PFTFt3yNxgh65eLRn5m6Q2
nzVF90p7guK63r7i1THOfZx6Kt5uP8S0kQo14eLs/sYbHOw6Nb9m/pJuZC+n9adz2FP24RjB4ZQ3
/WbgL1zoc7QXMrlsjJCbymjYHs2D5nIQ1vyiuwh0l8o0uywktMy7Jo5QXCnh5bJEFilkkbXmK6yJ
nkGbNMdH1OPDXs4e3K0iJqSI4WRTgJtmqZmQcPckwsMPTsDw0bEnVX1tfHQuwkuCLW0l4oWSzAyP
hQpSUHUGyACOxa7dfp/cXoEhNYOkYTgRJ12VJsujPHjwAuuHVhb4wXFcRFo2rksOBsy18SgWHOhX
2Hes3WAiZSBPj66tnyAFLPMnnTCBA8UdiIaW6DvoDL8a1YteThqawhQ3Up5tO25OQ6GfHWAM93wI
yC8IzFfp4V1TU/Nlfm7YhKOltQWuQonrRYIVX7P8V91Hc9ugONoIl2gkL0v1IxxxBLlYuKWrfOde
9pF59be4mrJLZbXJu+0np7/Qqfe32m8oFlqo4L7NQcvSkp0sQuAUTve+3FNKDQgzJyv/2WZ+Kv3u
DPQzO4GdqJ9RfnnYgMm9LM+izfqr773hwnGOcSvbgstxehDETZxFjhmMG1x4MkxRrkcDL9wfMqxZ
ZT0ySPcR2w7FoSPHT81HliK901SE2nLoBLrJ9HEp5+00XA1q5h+m9nQEfnlfCrS+qj8yGcPUbKdh
T7bUtedgUSi5mq6qT9+0v83QORfmnjOA3Jw7LBWZIQQH1ujLgqxuMzSTAjw2KWaE4YwdFQJtqXLb
Emi8M4bMf1QVQZcucacblBz5BgEYrbIA/kHCDSFUiZyO4Q5wrykx9kA6u61U/UQgbwEvr5uOgf+F
hFDGVjlTkOUwAMUS0U1bXwd0UJgs/IqGcatvzCBCvIzbAX9fVzrJtkYxTXgiX//EcpVCBhqgsOz2
Gmq00/p65M3up4cP2XIb84vxaX1LxulHY/QzRSEUARrK3/uOICK+winhg/zdzjX12+Tjg4z8TNvG
fYcFEWB0rU1f3aQ41vHkHZPfNG3CswPWFIgoOFFgYz/TgKwh36exNYw6LwimC0oUefUC8bOxhmOs
xEGl4a4gINSnNLPyXWT/Bg7RXqaqLLVtU2jxU69nP9qRTXTkjrSSnhHdHPxPDYytzHeTsy1T9jZL
kJAw30uLcTmWKAOuUTlzrbUQSnQnfupKZVVkXr7L8uzohhrxKpB1m5po474Q1aZ3edsa4ivbUrZ7
Kn+xkVp6GmaHnM5k+sGvYu6oTbeBPREVM8bdVW8rn1zrYk/QagXVrMcLrvfEdyS9vYqPrrpebT3o
9sR9cMRamrF0B08ZTDQUWh0Rmee0oUuRZDN4bh2uSNrdfahxnI6G/DJx5rnoLW2JJCwSSmH+7hgD
WBxthq9U2+JcVjYl3WFxu9iUw0cOz3LdOID+cKCIrf8p2WSadwVB/cXpovlqmePXMIjp0jTS3Poq
BLgahhfN7PODKYfk2ETheSmCCK/+FVSjdjRaXd8wGiLcnXzzfM60jxilHOR93ikbAanO/07G6O6S
jn5Z12NiK/1aouDt/D0BZo8mFOG+yZDVgnD70pn0RjC9/p59rXt3quGdjirNEMeRO6lai6El7xXa
mqOZcRawFOMYP5o8BZWBrTtG4sDkONgnSCxuy1LyCUogKIRrFOs4baz71OkmVCHIXbnO4H005r9A
AaUnLW+sG3X5GgNVdYX2Y2yriUutQGOxiupR0PrmSKE3+m4Wc/IYNaxDAcPzdRsrCb4LrpJRzXzJ
zOjqa/p0gGNeXfLYtrbjbCPjVcSsFrHE3teDt8zqx6smy0NicrIiJ6c/IDEtwFAY2XNR2BSKUUyy
j44VPMdotKPT6lJJP3sdTDfNmonKmFrn5UAQ4nMU4inl7Se1qqDDPUOZxhpESqhrKKJAiqSKR6V5
nrxhvC3xzAgCjiASDDSFQt9TKDB7MPmgM1G84oxE8ICbNE2ZOnlxrYzbCEUaoz6SAP0KDC/atjva
aTEKRyVuLG9hUCDTK4v6kbvV1Se2RymvSGk1PTBYumFtwsykwqvS8Snyiy8+3IBdKflgJ6WAbfvh
+yLQQy62D3UGMyqbCLY8gUsaWGdaHv3JRGC6DlLgEcr/sPXN4FUXsb1PgHngpcHbgDoZ41aIx7CC
Ck/eOvrW08JaZpRGx4UUsb0+U4E4yJ5maLQo9aq1F9i2vY40D1GtC4cD0TZ3rBGR0bIgHGoPGWSY
P+2Y5ZHutiRVhVgBWo90yZEh1iFvJYGQ6XMe6M7XmW9OSnm5EePfsj2446SBF8w7Ud7ap9T3GTyQ
iaSTKXIKbOc4YEZZjxXH2KAHXbYsTUpqay3QaC/yDzPIieWJPEbLesoZvdUy7FLtuMun09LJcKQx
HfDz9yts5BPUI0GR65aYMZjSLPhVNOMkZXTpfi4ZQbGxXqek6O50JZ29bRsPDJNglH3/VltTcPP8
ROMT/dB9KNAOLSRcC7Z9dTTzh5bh5ymLIoTKpdkvpLCtSzjYG9QpWDIaxfFUhW2mSlwxha+W0Gdn
bed+vZv1MboFpDHsyhIQ9xC9oMnmYOVoT5mDAqmI5JsCLu6tKOOFKD1lmn7BmQHUI9CyS8f5fxfM
YXnxwxFmhS2eshSapyi4NGSQQTPJOP3nRfWtVjYgW50nlkeTOOuLikONSICkTeztuKtAdB47TiR3
MmZzaKKyORP0I15oyvMul4zpUEyNxOES7D2FCZL8AQtkl4NMsHpzvIxce6c69bYOOmFhB/p+8Myw
JR409JjM6V/bOS7O/T+LxArLNZzXmNUyLGSfzlqrRCmizVpAw856I4zLepBR6z63ab7qkIBKq2pv
fhc2t+VRbzirocJEHoCpbNCq2fEKzYizC127BnAyZd62DWiA29C/qOTDbk8iT8hFxQDlH+enxGVP
0m3xCKAlH0xy3ibTBmIDZH44VhYRnb7horea6c0l8Zjtp2R8HXFJnpalGwlGyezprYTnsouUCWNZ
Ype+bZPnyHjUc4HKB0g5msZpSl9bbRzL7mEokXTgFDe/pKeM9MRBJmZH6c4OCSbAzE8hwAFvvSjI
Fy35DMaKihbvMrZ6B2GM8BFJ2S8a8EXeYX2ghTgU2SajHCcFKEz/h70za44bSa/2X3HMPdpI7HB4
fFEAauNOcZF0g6AoEfu+49d/T0KakcSxuz/fu0ONIKqKxVoAZOb7nvOc5LjZWRtZuEe5RxyynlU+
aOMfvuW+z50DU9RrJpwGfz1uiqs471/afOrwZjUmJOLSvV5cZIODOZ17VTc5oHFcIeqJPQ6Eydto
nJFRib01gVPZdgeOwLZbx3NZO+TUbkuf0QNGYJ4zcWmMWXFO6lA3kBHRa+0TBDCanPb93Ig5A920
5FB26FHN8jMfNxOpwJQ5mZp9UAx7GfjSqbwbLrNIMz9Obh/fGzhnaOKtDsu7/sUgiuIwdwSjwmW0
fdorgAolP4ASVXHdDp/4qgNBQvZNWvbNPc3zt7LLjEPLOHKmYRBUUY9ba+bd5gT9+Kmbl1BweodM
GRY5PoaW5ex2EAWHZiL4IFFoImxZRq1IMODn2NuyePZnKpoBo9d4FnGXHza3TYzxn8l2dpqZEVFl
oGNcJSpJGKN7nrfGWZ4qnIKiI+nKSS4rubGGOrAAXp5MqW+OJOFqEKQBM73H1kStWU0N5G864KZY
Ok3DCPliRUpkjQSoIxThiiq1p6bDdPHdSFfoggp4xrgq005Y5PO3u+E0qwirh9JxcV4aLcF583pr
T4l+kWjqTeckjg/llbQ9FdZ0K6VsK+gQH02x421IqY2kQhw5nZQc6VasFaZDLpFdX8DpVE6zNo3F
UbZxthXpIC8PLG4Zt2OehnrfdN42aWFNZ2ud7htoWL80wZg4uh7OOcROcn6hSGFkqlOZE1X8cSra
nggQzfQQy6w4nhXjenSLeR+iig9qE94bSEi6KRx5+6jGs9VJqjhSC5rIcpNr9ugbuGc47euDLeeE
awmI39Kp1e1qfXrCmxzuAY2eLZFHt47cgPODURKt6rFcKeHl2IR9woacmzSzOo/eNibWWbdvBqDH
uk25AMp8HCQ9yofNFe5A4qXrubnEI3s6ZNZyb2mlcZkWq4lCZox39ozHtVC0+4gV2YWbTWzs2aYn
/LwlomyGXRNuN4GojRuY6H2PrB12sR2ll2R06Yc81j8sYPjH3SK/4EluwhkNEsiKIiDAgooxHbPN
vCRklaWdtIl2EVR8RALnbE2VU5hDg5bo4JHGw03XhC4ddbvclzrnIt2P8h5NZHwsi6lEu2M9j1p7
B/S/JcrhUqNfdrEZ8Am6BzMyEP7pVOHHRHHEfm3Qi9oR5n0cnaEDBxWioCl7qdtGGLzWsnJor6zI
bDXpKt04M4mOhOT7kNJqRK3UDeZIrqBOHyxRQ8bymGAJnNZQHEIx3W5Yup9p24azfM1ld4WC2QAX
D/q4GXEabBsEM1y/5gkD88BIEdBawGCUkxif2UjzsZ4QGK3oOv4O3b2Y6GZe6IRx0cMOtnDqn5rQ
yEkpsYVr4oWbP4E5luWHFXXcmBOEAdxaoUEY+UdYS3RkTCRDrIGkHLUHMh6iPsvC9nPI2LCvpU0P
3tJEUaY6zp1OMh5XDapjDsZQ8lSUIbcCTUNtajd1fxXhTiLEhCBhazRI8HC41ADwoQpoOyRYUlV+
JFjT3hd1ROygMeBX6ME6lQRQ5vFrjowFQkliXU9Von1X/cUN0r+sw9vdTHp0FNIPoiiHRE/uc3sd
bybDpCA1aY8aS8rL0eLAqEItuuGwfezD5mMbGeLeMrUSsJBqQWgGKdCjjfCcKNEP5lp+XRaO1pFA
YgTrDZLrpZGWtzY6CIVrw+YvzweVsEKVs3SbiCRxNF9GsYO/fNIMf3UHHPC0poO1xrS1QnVDyWzX
+OjHGWCUWlIeMqp2PYZ2sq8NPBDbxpLXKLMtn8SAwqHoYvkmCx62Jl1AF8697OD8nMIkPm17fEl3
qQGVTQ9BSCaaBO5RKelXnCF9zkmfK0N9K5QhvHFIxkLMifKccnlNYKXHBGqmrItzR0upC8jiLdTY
4kjg6N0G5Om1BRGdWgU2hI/rZkBPHNUpDHZg7O1IDgDQyRhmDZ2LVc4nDFQTF3ajX0TU/48bKUiX
Fd1ZzBd/IQZ032ncLIgHlGZNF4CZI9z34su0V0FVm6w5VBKIdrBA/VHqz7ZNYY4/ftp2mT8t5PKd
uV6QRSjL8NvGqrSec228S3tZiO3i+sYcDeNIxYLLlprgdaLYzZWvlm2sMofHbdR8zqgpaEiTz5Ci
FmkKKOcdmJ+oRBFVKFMLWYpRiA7dcLWoqK9cEjmCbenTSQPIZSqU9FPPZGBUzl2XXtCEMR/gPOO+
pX7L9+JSmWLk7bearmKH3p9/cpr6Xh5oqbpQTfnhaRaXqfdqYoOFk2amxXgw0KOinVuuLbmpWQVd
rxbnArYCdb/dUdn2J7djHmQpdnfeNr3I+u8/bbvGP+/InZWFO8VXX2D1/p4rjqoUSwXpLNtNxj/z
xn/ubj+hojL9uSo6b9vdNqt8ki49qvR8zyZ5KZaXRHNysW1yg8YAkFfGCumJnyWg+efm523iptOw
j253iTTHGCDQVOhqd4/2U7mBZGH7QlJftt0EBqWNGDo/FzqIxu22beP2hXOaRf0Z+s7OSikE552C
tpP2k7gcOmQeFGRwPpBW0ASKm0TUyy/DDiiC2WIe0nE+bhHD201bzvC2aVtI4HYmnt/dHkPr/h5H
rAlCDiF5IlT4523br26/saYtEyRKo8GGJI5Rjp8NN0ddNqCtn6UEe7ttu/fnLnYsbNvb/vcf392/
7W6bYoV0vP30/XmaqTrlau6xwEmvHDJA5bK9XX0VP4BH54wOkNwsGpUVf/sx0qTsJacpPMrf+fkY
TfLJf+7iyjyNJvXCqJVpNZKPMNC7uQTsRbMyVAGEyl0bUW/HnC5HVhdipc2rdb6kyDBfCmTwHjw7
UlbkbT/v+LmbyjtiUxthRmr5OVWc+FrL22utKhlN2hjy94TmhBr4uhM9Cy7TGGX5W22+Z5NGch6j
JOuR+MzktEo29/fMUvnTtsusuARc6JC6Z31FytzcLlSCEOixLCpdqAGoYjtklEsK/kRulj5njh32
8R5Q5QVIeeMYAcC42Lo3pstsVBIKjdgPj9Z1g0wuCKNU93PyD28LmdNASiSEGSnj3m6jyDPe/Pn1
wnovu7aESya7aZvCZm5q2trvamIBv0mYBasSkbe3BeCmN+VmBSz4gZlb9L35jbU5ZCnLSS9b4dsG
NifgyAK7OdlHWugTKvfjnnpsMESRkZjuafJSrMms8shKjZb7oorbqavFLUj+9UbVPmw7Gv78q6mK
AyGrttumk62ZSNZg/8fdCefwLtE5wZvsYXas/Fuso3bDmS+VZbQP4961rgno+rGpYySsPSzA7SaY
5z9u19FrUc6kWVHU1o0liX2btYy6h4b5g2pSxGTZvMihshSViZhhlQs+t8n5kUF5/gt9t/7ffB+G
gfLGsQ3dQQj/7vtYjD6l7WCah4RZ1HXhONpdNGEczOCo5IhJ7rabYuBAF6XZPv+8Ka1CcUxmJIGZ
/KVOtQFPMKVFw07/bZSt960dF3LEnea1O2tlkc1kVXNHUxjz4Kdwr3edwTzol7sYobs9UQzzwSym
NGjANdGUBk65i2UWnNu6wZ8fkYY0VlR4pEmQ+fr3v0mlD/9sTRO6a+muI959Am7GwKU6rXEogXW2
+Vd1hCO1bRojz2Rk4vJjf7vRzmLCIhAd7RymzXuK2zFqLzV/RL1nHxBcw4/bdpNKOYFDJxaMiaIa
0kWWyYRVlNCjK7ats91gzRNm7WgvlzqohVuSC7c7fnnMduMv94eFGwK/K52g18vk0CDFOhhFP33K
iwzjS6w/5oZmXti3f/FRyY/i3UcFr0wYAmGaqhmbs+gXK0BoLplwR8s8MEKmJ5Y0+QdQEiREq/nX
KG5FBUKbD2YwsbCmZUvvv6TvBl+FySwAAIY4W2EmZ8N5xU/zgtsB60JJ79HNdYy/Vk2M8hz580w4
AueGee3Ijb6kJpOK9FqbWUh1Mwr13qykukfeK+7ixFl/eaR8BpdEbZO56E2Zp49xnFqnuJhyApS5
adsI+vG7P/90HOkY+fXTsTWhspDWbFclVZZ41d8vbXWPAHeMQgTOfZkGPwfmbbBd2PdihUoy31u0
klfOeL49Jo7jgjL6+ElNTfTUNobfaPlMeBwyjnQdHwilhSybpN3ltmuiePKNuC4O224tWgcYBvLU
bVfUy3otnwiT4viw3dRHL9uTYYT4758sT6dfnwyE3I8nIxZsvaZdeLc9z0xGsOxDhv1JozmZOEn3
kADLP0wunpm5GbsHVR1QvTXiOWusCRXAcl2ZVvthe+jQOdkuaxtSueVDoxQj8aJFaD3lExVYtlCr
SSGwvNcYgYw3k3b4/kSl5h4tzS1vt8c6NbLTOJ/Fadtd54XceHUI/W1XKCMIB/xP359JV2ztA63d
7T6VZurhz7919/3lgyuHbQvdUG0dK52qv/vW5Z+z5zlqiGMq4SI7KCm2TSpVwZ2SfOpZGlB8QUyL
CjFDtUo6/H2NvvO66vADcDDBV7L66nGMQ9aMbfrRIVzsjPnV8kplPbpwgS0NsDuqXPLGt+789tNo
dbQrSajQUmRmWZh/QAgw3mwbmD/TDX06wytFDgFf3sG0c7xp5abv6tfEbvwEV+qpkfFXLYfV9dQY
Z5e6Fghqbqq1KmHybaQHW95GTFJ5lSguRBN7usxUWqWGVD7+3G3Qw/lDWtdeI+2/3/16CpbgbVfI
n9TuU782Bz6xFKdVUz8to4nuV3S139frBwJbqsuxaoxrBDWsJvqwfcb21KIKotiVz0R+Ncb4jFr2
IFHsn6hiOPuBvseha0kzG0v0eLZMO3blxiljqi9OA+Q4mchJTBCn7BKN1PnVLXtWwmB1zqT7/NiU
Ccrt7eD499f5P6Jv1e33k7/7r/9k/7WqF1D99Mh/3/2vY3Af/Kf8jX8+4t0DnpMsqb99TV7+9FFX
H/YP7x/w27Pyd3+8Lv+lf/ltJyjpSy93w7d2uf/WDXm/vQLegXzk/++d//Zte5aHpf7297+9VkPZ
y2eLkqr824+75HAqDHyN//7r8/+48/ql4Pcuh/lb8aUa2uhffunbS9czHP9hwvJnaaFhYsYOKecr
0zd5j/mHrRtMGfkPJ5xqqdzDgq+PuUv9QzgGiSMch+gQNJfX0FXIXf/+N8P9wzAsnsulAwjpzHH+
9o8X99vX9/Pr/DcIwrdVUvYdT/zOpUk+nsFrMHWLMoGNwkZVf7/GL4g2I30gblPr4LLNmUVkQ996
6MRLrjcNFeWsOqYV0fKZBbNQYKmq3Oe5noojspYOMm0C2zQeA6OFFoBssNxnuvtKCvFzLIoUJ9Fa
0Kggf3sgI4DONQgHMnhmuTypkLTulDXViOzMvwx2dzdlPVKGFia1mCbf1GkAh/OnVqsRkqtfI2qH
dLZD1gUX7dTv40a3946ZvJVqSyzUCrOorwIR1/2u0efL0XC+COzmiSYoCU3hXZ1z4YmnBgn31AZ6
0j12tpbuxlHKc8rZM0NiAIbFb3NwEEMBLRL291DRmjeWT66dXCe5S3RAeUh180h639VcUpHl3Lvp
QyuI0BTutJJAThFGn4YuS/2lmLywDOZSh1mxIpUokrIKkhLHTwUydTCtHZoF31HczCsjVTYKNagQ
JQVReqVIu7oaGb/9VcxMj5xIqL69QvkLe+NLFErTXKi6R1JcvwwTVRxHz3Rs5BMKPRj9UWaiMn7L
k2Ffqe2Du6hf4ABNh7YHK4VRX58BJ4vBmxpR7MkcMzzUZTR9aHwwRSdOFm3N15y4dOjsAL/UaSaW
jEwRo1geDa7TeXpN/CS1utL4mEMfSIoYY12z8jq7lPH8zbbVLxGhvrGi3IzoV7KkebBNRO6lmEhz
t57UIsIpCTGEtJARyCFxQqnGG506a91PA+YzsX5tw/ImMbpjSxU5WQEsalFg6TYfIPXnnWU5L60I
wq/uADi9q6k02PYDKu6vSjWzRlaBU+IBfU5Qxi1AscGl1LdDVBs+SlCSBRSO+QIQ8BWpfoheG8e4
J4en37X0/ffABXaWS2B92GuAF3t4cAkChmiyH0uVNZpDGlgzO8xlHCPdo6IoPZPVQ62pqbfWbbNr
mrGQKiCwqWJn85mrymeRfdSKttwjO3yihKccY40eTwitpzVAybpEjiZYMZbJ78z6fsAKSPEc4ndf
+TVKit2wjgc6BBQr1Ym2KaSvaOyHXWs8NpQswBy0T/qi2RzUMWvH17Je7myaBInbPGLWyem+ot4j
2ttTYZFaQ4VaIXQ8jGHnZnIvyXK5JwXmSdMrnJcGw3/7MNWXTpwERvZqAtX2xtGI9lQKEmHQGJTB
fYZmXY1l9+yM+s4umidXI1BGBlskzI2TkD6XERLeFovxGRrI5KmKQUm1+dCJBrNeNwJxGXDZQvst
54YeZPelxP6zQ4gLqYiUdPmyUyd/Ee14y7So8HS3+dSF+mHWL5smvia7eh82Iy2JPHvVEeAFJOd1
4LL7z5FIseOT6mUmL1LqgfQ/nomASQaY2EfKAedBGr2jaAFp44ov7ZiAPys0SjhGoETlI2aPahfS
B4nG5rAM6UuFItHLZ/MV1ACCeXcm1kdL2mCx6SNFq3tDx+tjq6GV7ajgmBVh86D6Tv2aCM8Y4Z33
y8cIB4oXSQ2jgTqvQ+cxz/lLKhLMpbixYkDLMisIEzQ90AxNWgJ5Nm93NVXJW7o/e1PBKIHGc2eN
lCIHReE6ApEbSQ6ojAZ9FjW2IFFIjDYmAw5OFN8Ipc2OqU3DF5dzSzPzoncHy3dzphAx6i3PzXMO
99iHQz2tKHPiufioXKFRBhk3C6AWveKP8fTWT8QfQtoVO9dqPiCeXXwjDH1cIKe2js5RqFwVPUV7
QIKnYkxv53ZQvNaZo103Wdp1i8FJrNVBB71VttXdYImTofB9VBPC8b5+W9B+ug19XGddqOcozHVG
53Onmp+yKPrCuHNJS+CuInQTRf76ALSl48NcGGq6EMx6oiObQ0QdkJ9ABzqsj4rKmpccnMxbDYwL
VWcT0FRRTmlwwKZZmV56Cv4mOrft6JziAe5TY6kfStdy/TGpOy+s1GfR6gdFia57eqa6XBIq6Czg
3XQnB13M6Kq3VpoSw9GEg8wCu+9jLshifVnS+UGIgQZKImi6DFNMUyX/mJhT7oeImHaEkmDqWsM9
6+yDlTVLIK9cO0Ov95XpYKhMwoWA+ayAWlsN11yUlaPJmsPIhs5XRHsKY/IkloYooBUWoaJTicoo
w+L6xcKPw2tX9yR12BGqJ0AzcTtN13phO5AHC3jhqnMkGKvwZqdqPcfSdklHEjfuXBAauTCRK7ua
j/kYIFVIPqqqeaqeXlGYnaAZo/XVidvR6rj0o6jwxrvQSQgGmNJzHNf416znNCb+rim76NBE+Umr
3TeGgmu16hBrVw9hAZQ1KWNKprnoPYDZAP/dl6jsqCTF2Y0+tOlTRerHoAy35FB/XVPnrs80GW1z
SBKCw8WQfoyaKWZYCHuglisid/QtS32ajDnImbTsIpJxZjtOd2atvyYYoNEwlkGk9EQamcP9Sq7L
PuzXi9JR/ELMN0gRDg1XraDtyrcqz8CZ5a2yc8m83iktaiTNDl9TFCBUzuiA2MtLRaIUJdE5Oqbx
mxlFH2tqYulokRmn4yHWxyuUaIHm9pcE+WB3cYt6V7ndJxfD865U7SFIrek+H7TL/5ut/8Vs3dL/
bLZ+9YKq5LeJunz894m6MP4wbcvB2WdQChKGw7r4+0SdexiJDXppspMmoJr8c6KuW39AkNBVl0Uz
IGvdpZn0Y6Kum384qqWBmqCRxExf/19N1PV3dU2eX8VXpVuG7QBTUXGK/j5RR5lWKIS6M1BWEWp7
AisKv7Zmv7OmwFybawNM2ey8gkQ+1Zgsl/iZ9rCm35mASAUgcJXOkzqk8ApyX3Qz+ohUKjnRjj3l
RK+sTnyqqOcb5zl8rAxjx2Ev7lZ6gAQh0tEmDbAcXuwCzfM5vC2VW7Lq3OqcP0SmQeI8g3q/c5WA
pWlhX7rqfVrcrOHNguG+RkZS7lOdlHRCT4sLyOLWQkx4zaCOW148zt3Rcm+hu88gdIU7g9WM0AEp
XIZ0r6XlbDjM+ZKTQ4R3i09GAempp7g0CaGLvAp/sKnf1ijyZgtnH0uEJM38iaQ++fHECj3cCi43
M7dlhCSZMe4U2SFReAsOWtvo2MpMN7XYS3kQg56TffHQZIGriIgcCumNYwy2Wi/DTh/ROW8X3Qtr
1jp4Umubmn7qh5rY0ZX0HZuoH8ZSdfrgsHQwed1zKF1n9gVFzBOtaYaKaD/i5iPscF9U8UXUxCAC
CIcPvwkKQK4x8fbXE6HF/ohvpI7i/RCnh6nCaRKBLR4b4MivQyOb6eAjD6PJJMD1BS0rZumW7kGt
IO8r2w0EATWEpILbD+YoA4nJooLXqZhPcxR5WnI3pc90uesGVH+wMEN1nMdhedKOuIii5DPTjqp7
kWpww2m8hBmAbmteDsugnrGf7aZ+8gkpxg21q8QTr6nUW4ZKiTukCMJvSBKDwoqPhLAKv6KhQIzq
dmEFwk7GefB7cECDNt7GxgPR5L6WfuaoasEYahVZKQa2AA7UDK6F4t62NWtMJkYW1UTeyty8yltc
U0Flq6BvVHcjcGNLex0bJnkxEjlF8xrlS7EK+KtPuJ89JSWUjTVOWJ8BkpAXj0Sal5XztXRD6scE
bULF2BnJFMwuADNX8ZsUnzgpVHVxNCoHQ8bnqnvq+leEYp6kwrY2BwSH1wS6gW7gDvKQp0JZA9bK
lV1DeSoCgzCA7qBUqq+Mn+aeZQlB1zUWck391HdnooPkItiXRy4yBuSXwOg6jtrIJLFv5VwvvMh6
qlkmq5QTFb6JAW4G0whfrV+HHuEBYcxEOGTOyW2fMpzFNgx3/FOEOijIkqagsRLPavBXkCbFgpd6
oxcNMx4D3iR9nYUlmNYA4EhQySI9RavrV82MsSLyJo4VuZ/07OuvNS/Wwv+rqeplo6T+XC4IwDmc
Ok4xTAwNmGcL2YQhjxUb3kXrDcxTU+i68ZlmHzkqV3H6+stF/EdV49cqhv17yfLHtdFUNU0WUihc
yp7QL2V8nY69i14MvlD+1lWtv964AMryXIcDyCFHM4Gjvigaj7ha3plzAbqCU03xhXOCcObVcBUX
vvERTt20HFK/dLiY1PtRF3tZG6lZ+yHAJuGi8Zi0QWi5bdVjvZDo1MrDv0H2TOGzFPgNXuVJNs/b
OdDB8lNvQ+wpLrngC4g7AmJ24H9yTiBHfTLsQ6Hpnss33yR8iMNTuLDSbIC6qK9G+omJCX/Nss5A
Z/2pfW2bu44lsJK+hlgXKj7rZGHdTxnBskDA3ONx88z58OefrpCf3s82wL9+uu8KwoNNUnpFFhfn
62M2PzRkKhXQtA3OUYRpOxV3d9+86ca1kl4vCkOPJK+0lyak9D9/JQyZ//pKDChXjmkbGmrld8Wq
clQUZ+pkAgSz1Xlfi0udo32JPUM98cGZ7r5pvB6qn3Pt9n64+E1324VB1Gho3uEMBbZFXpOfDYdO
BT/rs6bS6ruswl+Pw+S1Ni8a5aQk/HvWddqWyU61MJIPMOz+om0sR+t3n6mrairHq3w3znsGlZ7S
u1SBGe+oqbful6HP/QGt1WpfVqL9C0nL71qg7fvjb+mWrWt8ajQHfz87WpG7Mas5Ah2MPSZvm8Xa
uB+GAzJ750sX/UXXyN0aBL+9N8FECB4puT+WYYr32qPJQbeohTHlfa43VPdOdshpFWeHrBZoSzkD
xbLP5ldNaT4qCjYd3ZsUN1BmwIOApph5VzMOFkdci5FmNEWthaw1TQxX8ioPuDwBfPEEbBuUc/0l
Mp7V4ugm8WMqmQ+c5FPSf4W6ysoIAEh/Wl2NlZoGvaz1sLTu5KvI8/S2gx08uQ0461d7Nn3wMC0a
sHC+M4ZgVV+alTjX4XWKW882TjCVdnIaQa4tBPV21zUH/Bj8Y3hFyBRip7kcC/0ULSGJxNS/BAG9
+BlbyE/tQC/UugWUHup0WpVPhSHAeyrHnnN+aV5TsnGlzYXXyJGyS0NCJOxbjfpUMk6+HHkTXrYc
HjQ0uBNrpAmLqBz55LuNpgctS3bhk0oRpZIrSqP15HjCJU/OGuCjkTLAyUHtLjdTtIWMWmF7Hr7Y
qZ9Z1Nxiyx+X5xFOBTHqLKo14FjUmBTfUFhjDzNJEV8Pef/cNaSe7qOxxr7s0Pkc0XLC/pF1Tuy6
Iydih0QWc/KYmXgmvxkZCYkjUU0JAnKmMCVu5+yzfF9yQCmq55Wum91crcTqOMwgQR4PCl+q+ETk
O36Dbtcw5mE25n1mh7FJfONmIAjFiokOyjDkO2eMHD7+Yr8ABx+bigc0utS3YXKYFUoWEd6g4tls
2qPQp6tqOuFD8lVKFXHnXC+GcrSoJI4dfD/YVsNnHeegwAiYZ8SyS1dMxGTRtj0cCnN1NJJ0N4sM
y8MCJyM/pNUY6FHDJ3xQzeGwFpcEnmMLpE7CoGloPDtVEnx/h4q8puLMcAm1dxuXAzqDXpe9dERZ
lUxgQ+uJonFQV98G3kXIbNOiw4wBQg7X+pQyx2GVn2UHpWyPEyeNHJHM4jUbJZGGDPqcyKT+sBQ1
GZqXVU2Dk4I7EyGUbL6RRg9ZiWATe4CT+mkUnfo6eiBcwcOwvdOUp2UAfYroS8yXBM35o0lNLmJu
gJho7F4n54vG7FrAJOjMS9u5XCAJJ0xrnS/6RAtcPJQQA+RfcJhTc+BXvLh5PLvFvuoWeSy3E7NZ
lRGLgi86Bn+y+WXQ61wHRnqiUTwHiqEdhrQ/Ws2015dnORVhduOiYpdnJXAOYhYiArOZhjYfOAKo
ix/xC+wox+BHRr9L3ZW5RqyxINBOMV5nk9OJ64XdYIlrnyqJlmG0GkwU9VwEKZy3U3MsihanDMAZ
zrKWw2WRs+r5oei/yEUEWs1tjdFiQrW11yzXtldRpniFx9dQVYKMpAm9uBu6VzmJmqDGaHsqd0Dc
cW26sS8BabEdB7EyBt36OUvwvygcwpZkQKnEt++MgXp15ZeyQlq/Ukats/qoYXrV26NWAlJxZ7qd
4mTVyS34kIPF+xkVWdHcdW4wCunOyA8x8FbUsF7bhcfG/ICTlWLIU9Fc79OEWp5Eu7KyQMRJ0C2A
FBIVxhEp5riTFyr6DN8XFhwNcungMooS6XA0LCawDpO5TqHIe2diCLcthdb9VyUcA/HRzTkJ+7tk
hvvKRdr+Ij9zHbdOmL22Jdd95pnuNAbjxCRbZrSxoqJUcmPbrOeahcGIZHAs9Tk82Tw7DHPjNZSR
yoEVixgCNUSti5gGJhkHwedw+FzBVyS/yZLL3vYzKaAe1aRdGhdHvtbdPD0N6aMo35LSZJ5f7TA9
+Wj9/JrXoKLAzkMfDQ7XjcTD2O33UlcFfsC3hUdsxE7+Pxd1oPQGpeUr1HtgAM85qTP6nHhNXd7W
fULjhpBubWLaY2IqzTzRr747x0GkHjtx12TnMD7W+YMLWz7+YqyBrR/C8HNiviYJcsyHnhmx/K6B
iRysD6TZ7Abj7R8vtspIN+rvASBn1AdRMHuJreydCgA6y8lWOzR56k2wf815ORjku+njhPDCb/XF
D8uUNrWyp/NFPsqhEm9qJvWc3mC1dCKuxnzaM8vQYKWbJgXB55KugcDQ1Gc7tbOuAAuOfLQJOJIH
rqxRxSvTsj3Ti4PFRfhbbBYIhC7U6AH9uFd0UD8pjdYFPPfHSn+Y0xeFyzMjQMjpw2JVtm9KMIXV
riXerLHhTz00MvLvxsr8ZDyCvszE2V2vgYwsXAE7gAu5L7+ydXiyg76iHojWERUZmA4ExM6lCzRa
5aNY9/b04ppE+CYEAml7M64Z9EYvi0jKHsxdqohzOfmuTeK3PgTYch+VqLlZZ4CnqwZMl1mfABOj
Dvu+QTa7EBMHea0d4kDWOxpImZnJO2gQwenuQwbXEpEQnE+OqITQ+ZITicufQFHupmTV5Z9hPxIn
j0s3xvR8rHA1pEpCxONly4Bgt/letJZn8I3UPnLWKDxAJKIkLQ8gJegQloCU4YqKCrK4mBVM61Bc
0GHsorUnA+cYrs+m9lBqEJR4/5wHxvjJ1h6Xmti+IfFgv1gRvOsxmA06kAj1yXvzsFF6VjjQWi13
GrSxAeSShhTHNKEpYIGBoek7GZZ+10CkY+y1mboMF0lwOn3x3FLZnAlO04Cvhwqjw8DRhYR3qkaC
gLlUMW80KNnij2fWwG0lIVo5iXLw01iKNugW4qI7FVoe6JgRlelhmN8GaiBq/hGiEj4qIgQ4vCOu
h132JtaPRXXU9QfiB3bDQPKx8jC1KaGsb7o2gniKACYpQU5cUQYKoTPf5IGicW0S4ds8PUw6cIPC
ZOkxeHZ3UJvUq6y3ldaO/EhqrnPtjGOPn60lDo6WpUOTe4MM7eFgA9n6uYS6SEOe7vLkCWi1ufhc
4goNMQGtLfxBJkfFGAYppQZDovt0+WJQ9q5hABSDShXqHNwj6KUgI/GCQwNeOujWkbWKRmshjrfH
Y7JjBZx6xPLuaEhYdo9pZdrRvoDjYjA15bCj14a1jhMgIg5p8PLMOE6kPix4Q4BIY3oqjgpXhxgA
ZN98XobVlyZpeZFQbMgW4rLBlGDOxq6Vl3d32BssCYHr3hWs3eXDXHomiYOxCeu/WsL8Al8w0CxG
gwMlJz6sbXRvdPnessrPC8Z8ETI17vdm87aY0xXEBdpns0802t4xNC4BDBaQUtz2JqfbIFf7Og5i
5ihzWHBKZEFOXW2l01l2xHGuTH3N+KLIdG8o2kCMV26cPo3Rsk/S/UroM1KL05qowB5CrupTkMJo
kfWO3iR0hvlYt95bmUvECFl/ERUn6nuJ8dQV6V5OemXZsCN6TWWe11d3Uc0jDHGY6vCoI26UE88M
QTgdtr0s+5RZsi8YzXWYjLmyBlgwdyvNqEm8tJIcT+MGIOQxZlLJkL2bsMRyKFvrBYeDah9N2jlb
DXLuz6D4vI7GEOAArDbiUNIEDQHbWZyOYD56IqCbC51jeple8S8Y2mnM+Q7ir+j/TjaIExfHcEbd
p7PUS2t8Wtf22i1iQjNSeqPr7utqv3YRPX+qhHKSlSvhsV+zA/6DG3wV15PeIbpuDnGUPun0q4eY
dkaZ3G9L8P8TAP3PAiCb9fL/LAC6/vb1W5u/lF9/ayvI3/neVrD/QE4HNh95DzncDuvif7QV9D90
2gOmKssAAj2P+Yv+R//DlPfwiwZwJljVf/tHWwFpkE2SqebSh6ArYSLf+9/of97VIcD+oyZybNfR
vjuGZO3gl8qZcFZSJLPWxT+gz0glKHyJXL1XQPgFDYr1UgzusQT2zJKb67pVpWReYIY7QUkxWU5/
G4uh8qKxcy6RQ8KGSJgyk0YGBLRzD/+PujPLkdxos+yGij84m/HV3eljeMxjvhCRoUzOs5E0cjm9
ld5YH4YaDemvQgkN9Eu/JFKQUuFJJ41m97v33LgYkn0dNxHjcWqi245inn68K5pv6Fd3mro2OPSu
8tjOFfdWa58sK7rm4wA1P9EcJj1C1BmFiYiexsHIjF++0af3rkm7Swz8F2gMcniUzudMS1oXHcA0
fmdegHRi2445QyzK7p59JHnDD+DfeYU464y1cUoJQdZIezRx0pLuEWIvWOr+cif8F7qk9V9cXY/v
iGGN9AGz2/+mV5kuM1JHAjCeYxgUpWWEFRZ4ojyt9dgMvI8C+lrbNlSSMTfG9XcYxzgTehVRw1t3
R9p2PwOruNr19KpFpf/h8/1bdkGs374nMcmv9QkOku2qq/7l25/dFtr7NMsNnXwckpNz4sV3UUc7
6KDjs4rxgMkgZeCc8apQ7Ec3UFHcw+LHT4NsbgLEuF0fwzDgZFVfvHcj7R4aN7ZvoDjBnxrAzAbt
+0yLyQ4yOd93OgSHpsl/+A2LcJT7d993AKy6m6Vdqv2Aq/Ow2IyOE/OkBbWDM+o3hQf3cZwSBi5o
oZqSZW+IlphBZx2VkzM6Ke3x1s4c3unliD4B6sDzEwulNt003qweFpeeBLNJf7ujMnDwdlSOZECX
hLDvysnsMMQQjQ3GIxVG+S5ZBF+YyLFZTGiJ3zcIyeLxH1Q5wTP8Vwlwvfg+I0UkQM91EOZ4/P96
8atYmKPIscCsJ02oX09NLouTH1v39VyCprDgEzk9VdWWyY43Aj8Vt/NzmYlXx0M1DAiahj2UTXZ/
WXrwQKcDcINv5GTVWyAWH2EktfbzcqJ9XN9OMiBM4sh43KNoOKFDLDDvjI4qBaiEJl0iO39Rf8TC
Wg71sFjbWk4IR2kqECXzQ8kL6hsrZXoSWtDcnQKsbLcK9MUJNDoIo4F31FzU/SF1ifPM0zDyUNPC
TTlde8DI8gvYdXatbTe9ggP6cIfWZyaivuKg6g/fXU7VWujk4x7jUKjTwzcsq4stf9Ms8SkASnbs
eguuXVlalEKIl8RfcFEH2j6QdGTnYcUKsYlk4n//FPOF/Kdvypd+YOH1Ivkn/pMPfnLcEXtC5UCK
oRYwTgA9wIzZw+i8Hzimb7rAuXfH8S2IsTbMJDuoSaPMMAMhjLUznKG44n7s+r05zTMHrp920B6a
2m9uI617hIuxI6LGEQFADgdJw1EXvuZVTwNTsRQ94CpWpy2Y++404tTf5xYk/T4wjffCbOkE1c4F
mbbbCByMJ5lm0yHNOYBGufEs3b7iN6QTAd9s27ZTGyMoOItbKswG0HfOUuV7bU52mOegz2X9nJr2
kcSEc0qisG/iGWruFCLBoUfMrMxDFqL9UpBUU8cm8nc46VSomUN3JMZ7VK78bUA33jSxZZ2slIld
VIIkrCvrC2iIZDI0/qw9ZgZdtHCKlhRoV9FtXzYIXI375VCWQJcKLEcvI7ETzPFDVNvyJjPnS8l4
dSoYUA2B7NkreZxlSZbvgnGwQguY3CaZ5gAs5uq09At97HslwUpQidPbq1gycFz7xopRLMtNrveI
okdpjO4j+bRHSqh+xonxnCf8m9g33oQLzpifkDDaKosjVXKIaabbhkFWkcczW0rkdP6R0rxw8Rp/
H/R00uZGylC9BgKWxvzMysbo5EX2B7y+iCmP/tV2fbAT1L1vOVD4Xsb+ff2YQWvIm7z8WOxoOsxK
/jIbsJMDnUdDEyEQtwvZuxGBdrTeLYE619lMbskXT5RjgqOazOucdOLsDN52MQbM5dOT3xt3yYrn
HWX1FPvxvjiA34SrkdIR5jDPRgc38TMVF/qeYxaMoDmUmb81FW3GKlABNUTAuiH9PdeKjtSa0Ni+
GH0H4vto3lKslG9BWJwmgSfe8ubQbfMWG16S7rAxgPhNIyykxc1IxvUg2/pIdd2Nr1S7JU72HpjW
rUuYMAIhM2IJ2mbjiU2P/TR47bAla8pgWlaf2ezcy4JRTQ/xVs1Gt018e7hU0dF2e3HXjM/wIhTa
VvS++OOXCzV6rxwIICNwEe3FRIlPhbL8UAFQpC6A2LkcNsPkgKpc8guw9QSujbofggqzkGuFgzGb
p6Zpq0v6mxhHcxoDMOjC28MIyo+6Kr4GN3jLZwZLAUBSzzlX82eWinobBfLZ6LvbAvrzP4xVvl8H
f5mqmNY6LPIdfCkuNhQc5X9/XTR+nGo2DzHlZwXMhU5iJXCALYuk3A59EJwqFTzT1AfOB8vgppsp
CM5FcDUqkZ+Gxue9Sv93G9E8SX7uoagaeEq0XwQEgGd0LVbfA/uj8ZIPQ7axosamPzKXl8KJf9By
p28z9l4MTB3r6mSl2NoxcxU/hsWgVnQMJWwn+gjsR1GGAV0n+9oFy7AsA+0u6y5P6faIxVDQpnKj
B4XOPQ37/36htv5t0LVeIh+HDFBCX1BM+r2O/2U7U2FAFYIyAcAWrLgB37fTKGx4FmtdQnUE9lze
SkNm4zDELpHA+LXLmpEGjzOSzk2mh5/K9j6XlHoS6DfgSzxjJ0r7+g8f9O8Rc0z3fFBM99LjHe7T
WPVv+y7t0EC1CBsT7kPUiTbM7cp4tmzeMMRx0UjRf0D5JpveqCiEol0lrMd/uJ/W08Xfth8WpiUp
BN/1Gn+z7fUz/uVimZYf28aAMpt07UnpfLw0RJ9q8tKXEqA1TQsPUZ6/VGNXHS5/7h5aFpidh9OG
IA4tjDUO09CPPO9i2C48hayiW7BzmTOuXzhoBPD8TnxXRfhW4pK0WJ7XwaGusHg3a91Wtf7y/Tvu
+P7gRfnVxNR9ntdfGEeZ50YvHClG0Kvm6DBYyvQdyF4D6BpqlCsoQGFHubFlu7JEdvnaduw3AvBo
ldH6TTI6wGFk6jQ4TDE5IqZV3lopsahmO8yGPPzD1yrXyMbfL6rFbp/tPnQMk2rs9Rj414vagTWp
sBFxMRb/Z6lgWy9duV8mPW1EXT0C0sLjz2lEOcZeDSMSgV9SN2LlbzBrNPetgIBR0mtBPSEqTluy
fTAwClt5I3EdJA86Ko46G18F0/GtaJLPVqO8LfJ5RU5ZsELcxJO4sGfkcIpCtko8UlZIRdk8jRhw
C7xiuwSy7lYajTjhWb/DLItlY/A+/c5m0zUioqrU/moE2YBWcDCiCPQ8T0FK4V5MAQKbZ5oSmY/5
wbk2UgCih0yPzoZ+w51P4zk6hm/AVsyPKFr9DhzSrh9G1JkseXVj/06X6ZlJ6TuV4dsGedA2KHFx
s0/abd0L4QqMsCljWF+LTWx0X8kIasTNW4IiHQ5qTlMb39Yc5QLUXL6B0IeJi5uSddvp7SfXdg5z
7J1j3Pg02PGalK7JNQc1ci4NclqmcZFB/7v3UeqyAanH7/ubMmg9IOtJsEMRB31aTHw9npfueref
scaMyWEwk3c9BRwhqGdptLfx5GDi4GGox4NW7MCEICzTNQ06EU21XziXjkPYVdUW4vKmLOlgB/kG
PoGUce4tXTjk71h2/yAr9uV6Xgt3XUBZVxMN0q9+hk+0wQ67i6N72zW3JaiRQwcn+jBYC0Hq+oMP
SashU8a74Kv3qqNfeeY9wT3EIqrLl4Cvj+rVlEEL738h8rN/Lfs026L+eSGDGiZ74sHwkdGT1Hmg
5MRCyc6Cs5MYJzvv/fv01ZidH0NcuEfD1dfE0T8mSlx4l6pb3iLgj/RP3koFyNggJPiT3QtAg+AY
qpLEC81gQB4ZA7YWMjTUjKBkLEnn3M/arKJ9o7mOAHonBNzgE0DRgTfJIfaDDbuj/lQtfCG1WzbX
YFbXAqzlxi7x3HWzeUlLazmOZXwHU+Uk+qLn+FxDIF38J1M2zzWO9rehW97yqNkuHt4YOcuY5Gh/
qotqCEnxtbgVoUDm9pIx3pNXmklmlkGqANmUyWCpz/XwWGaFv8/Jnm0D2jW3RA0SHV3L4rY1winw
fo2BYLosATIDD/+h0B821HHinc4QO8v5VGjBqYjUyC5uXldvKcCZ7E0p7YSex5NZ8Xhsl84QO25e
bAR4/725v8YGvbMtu51oIIdCMbdzqaax29n+fbOYwIsjOlFtYYdTZcjHWNow92i7tNM/nDYqLlVf
UXEPW2zLBpEqEsYBnH2TmVgXtYhwC8GkybHVezOdbrxq2fkWBZ2OZd3b31WoQV6gAI0ARYdJjNsm
FXfTVDPecLPnCrYWnF38fCbiSc5TuAWH4m0aa0fNrL0DyxKFJYT0qWx+4wfF9cS8hVtRNQ9+IcIi
95pT27fJPrDH54YtUlGKdz1Pz/BkgksvoU6XNufSlo7D1miJOTB6WRHPy9Q/AfM+0P1yMaal2TvB
REhE1rvBZZnslp/jIo2Nyf51M+TFQ1L+SGZ9GNa8UrfgIs1igf298MnQgCtiKd5kcf8JBjA+NJy1
y3h6t4y5pUm4yc/JUJP+tTZm7jAJmjjgubyCIOSpNuzWeqa8d7AL1BRdlytEklIjQtCVXdHV4qF8
Q/7axbjcZ7sntqENcMAcEBPcXY5ph6U5UVRdRNdBeddojhV7b2RjlL54m5d5wtKX9rvKpc9EUElT
dFl1dG/1nhdXu3URk22n2Bp2mx3nbsHxOfDI9+M+L/uAkZKRsvuSdwSqkJw5sO8DOTPzhXK4fqsE
Q/wHliRmxXr5hGZx4UXBHwNgj72swhDPCQMjRk6pTdmloRljCi7i5TwG/lanHKuo9+13Zp0vZCY4
Ofiu4lgUXKTZXCkC/6HlxN+2D578RdOlFwev1pwomPLdDX3sAHB5U4k+uRt5BzGVsr0wrfGJpjp+
WCjaYa7JgUZ48THQxtVfGm+f2+aNhyoUc/1Cq+6QNTLJGUQaZ917z/RJfcUkpzHBzc6+i41QCiJJ
mZLOSeo6JC8B2a7Ac1A2ZnJOl/y3P4nl2hoYc+KxLg/TGRNQ/CgtiK8OOeHNwCyHI7WNoWOEaqFK
6zD00HQZNZ/kWB4cNVziHnTmJDAEZkTmLP1ktf7TaFmCiVDD+cmID57HkIQWcHqRAKkUTqI4xTdP
uT26nBt4r2Z+TBWZX7+aWFAiGr5s641qB2Z62FXsbvxU4xkCUdAh/FRseNIWLymi160Z5yG1NOUe
MO6RwHO9xzbDmE4x+3Aa88sgXb4vB//Zckw0MRtmqjHsHVAW1LZ4A/hTRLMJ5DR20/bDKll8g8km
EBi8TKGP5aBkPTwlFGvjIxWbumNCNcWEG6eO2Eyq7WzXH4AgXaIKFnTnLuK0UOtIzdedv+KOmhY4
xtj5EidCT0xEzJc1QOcLo3kQif6DXlXeSlN0SvSo1/wg3W3JHA59smyrBIoQtrItzKP7ySiywyDt
jw4pJc6L2wgI2Naf0efymFBYsmAZcjp5HTEMHVWNKwQr1nvwpUf5iwVgAKMy/xLyt73Y8jgECL0q
wEVFtdueqkZNer1C1loCikzKL1HwEi7SvU4yezfNU3fQY9eFBXGfrer8n9GIC4AbgJSSL/G8L05F
BLZeT8D5Z5kOX2PUQo5fjchLdx/4dRGabcVrvKwwJ3LwpX56wN18QBz4RY2ZGRq+YpaXqJHaOhpj
szTmJpjdkBX3EpQp6qUlafCKBsw3XXeX1BAwFBE+tkscsi3jQXbzTavdcDQwhXEWW+ihzF4xluqh
cGB+s9Y5XaFCaH5bXGbWpUaRBuWouXb6BmfVvquUOjq9rguCUS6XBeu6Xk2lyZwSv6tTVHkW6Eoh
mRLs3Ne0m9OSLM6U3jQ3pVvR0NRXxXaUDuUBwpxejL4aj+08Y+ofZ/qF5qcWu9l6GjstbM73g4/a
KpEOtomtr1ZfXjNEgIfEad8GAyBKRZ/l0N8vS/kTkzWU774PU/jS6B4lUOf6fnBaSZ9CQ4ZMnaU1
uZArC7pwWvM1mffsTIMY43VPjTW2rmTbl/R7JLYVbMDl7lOrw70eM1uQQrFhLRZ/K236jMrCQpmL
Xx2o8xtR+Qumufp3Zmfd2XUOrOsmf2J5W2qARP5i86DJu1YknLHX9spS12hBCzpXIe+CyVkuQ8uT
YzGDq/s+3QLUuU+mqTmPqX/Mitnb2a01QlgNXqmyBNG3UAtZjvlFA7Ra1n8yhYxutJGUm1wX7K90
PV56V6e7ymjs7d6MOolNsuSaMqaOPT098ir5afnMeGtiiGzym/RYN86MhNf90HBXL/UwLqep7+ez
w2iEzXtzk/U918SIzbNXYlBuLZplGD09B05vHJnPLsjAQOkpj4z8LEaJEu411WEjhHGQXvCeqMK7
5u1ee2WAt67YK0P/gEQ1Pvsx9CX9EAvnyeqNE4JTugcphRuq7b17V4B16VCgB09sR6PUB1tJJtOu
++Hn80ms8bc0JdhnWe6zmVd/UF28sPgVn46fKPrYUOiRQr5x6gBotoNw9CPm7hSOVu09VHQteCk7
MpqsqwPDBg42ujW2JuDr0xTyB+wni4NXmqCN6Oq2beS8tZiRUI3W6BAiZzhWAUQHD7Ev7cfsFJkK
o5E99Xe1RuXkPfrLzW47afjX2GQHpQrdX+lW2y/KezODDFqEKR8aeFxUGAzR1i6a8/dH8GbvVcFx
OFFDu2cmI2ncDF1rSu7yiltGOynJzNk9qgAdfHBrl4jbazzMTELq9AK0fa8t67cR1C9B5Y0bq6KY
z1dZfEO4Io8JMxc/S5HkENZK2BAR7ZQenlBtUUjCezkOM4/S5YxCozuS3kRaV/6/6h/dhmwm3cuP
vgv61U6W8fjn/5DuC5ppejEwEkIjqARh8aENjshsHVWKJp4kp31Q0u5Otd8958tICCJuxSWuWDcF
V/3wPTeYh2sDdfkWdC9GtWQ8xcVMqr8wnNOc1W9RgfkAp/VXaiafXvGr7ecfVdQPxyCgMa2L4nO0
No0rrChRzLt9tuK7fkWe0dLjY/mTJq4qw6cPkV9oNcY3bNIN9w3d9ZTxUjS+2CWrBSmZjSutmKRU
OV1vLGz9+3ZF+yUr14yTbYt5v4khH4JKTYYGdmtZXSyQbvgpA+NQGPNPr56qc+9l1r2ZGCHvI1iy
DUVB33jlSOGBUqBAD99taYM5ApSBnrmh7QBwPVutA3ol0zHHzI99gd3S1erENq59trHvsxW/cwOO
3GvC3Ooq50U3REENXBAugZMwhdCGN6i0Lgn0xCLGrEReufmw/ccqT55zz3TDKuUl1Xno/SSUvCEI
KSVA612M/sBK+dtc5huFnXo32ErfTVRprLbrHk8byXv2lguttn1e3yh6dJ+7mHIJnzJHo22GC7jA
bVxTVGGlSXoEa9xdutifN46iPrOiUOYACct6haQ1bGGBa7qeMaLmaT+sKLnXwJkoJ+vb/lWD7Byd
8m39S1S2oe9H4AYK8szzMi7paaZmql3nA4XX4KrxKIKkYmxGdJD2TZcourQQT7KVobwgeW4AtQxh
D0r1CEXhl+m8TonAQAt8gSwComgQfmvsMC4YD9QT9hHfanYUVLCyUmSnF3VLt1RNtCpBxld4vsHs
RAewrJxfiqEPJWhhhwjsQYyLICBDv1wOlFu6XoNeLEIhG3qIBt8Me3vXTcMjzxl+6jqBcBHPxO9y
xeF/qqxrjyK4y0ENEJmmpllqCILcMI3p34Bqxrg2VleOs01KV4UObIC5qtLPc5/86nwzuHGLXmwN
mDen2MlzANTBdBowUQuPjFTlmv02kB7AMXYoCubDleC8yRtR4nUT7XAFvMx5esCWNCjFLnEy3lpK
w05ZVDCcQzWdKVS7c1y3uItYvBCroj3nIPdc1ghDozvifaPoYE/ML3FGUkTpbZwtv6cE76mvBrnD
9fQ7sRP/OEb2rVUELOFxZG1joSD3Vi2HtG7Uu7F0m5vJmbCtzRl2n8Z5cZS6ceaWgo6F/39NWcE7
kGjWK2vg/JXWj4EAhCAcGxnNBllhJOLouml0aLoyfpozFr/Cg1PhuvMn/ROcAWPuat8sb50ELShX
SfWKCD3soky+01zIdjxpB6rh/OBQZK25a10XLs+S7RtC7W9Fh8NNQaraGUQHjxUG1XuwCxyRRrKT
cT3/6Bt5pQ1FPzugSrU3uGHbZhLYt93f9Ji+eBWd3c42ns0WvBNu3w/KpJww7fIz9SndcWxMTt7x
9IBn4pUJFllELi+LufhppNS1+nV6iBp0vVKw+Wg6lR6CUX3EcTRtG4cnvDFL/i+i5V0YTP1+ZJHH
v1Yzy56rF+Fm6mSa/AgRM40z7U6FzKNuonqswZu9NENKmnEiH1Bbb2VsPub8BYLEchAF44EUI0U5
WU29lA4gKdO0TKTB3Rt11ZxK3eFGKOtwyZkcdswfUpSxsGYrnXHE6wJ9qHTi421qz6Yazt93vAqi
gsHN3Gwr21sV7/ENmv94k7eAN/B5IJnSqLWxBBPWrhTwNDQ6VzqDx5zJVclx8kKFBKC8MT1M+EH2
k1k3e6qSXERzSH+qaOnxk9OlddsvaW36JA9O4Hq7jSm67vj9EALWAqTf2cnBWPhYetnjwPCJmIj3
af17+NBvT8vZXLrH3uefWdrGe0vAV5mDl7hh6DklNs69zr5JrIK4AWOVTLcTUFySbRWDKk6MixlJ
SneIBZigCAbH3Oih/gK1O23otUkuZMWnfCIUsOo2MvN2bmlgu1/Y6XuWuWWlgaU7qAe7nli+Zy6b
4VWSR0YRjGF85o8L8/JA3kh6+6h3iYfbWGGF/h43asmYNsYpjPpVXxxdJ2AGicJGpT5XdsG8p+mb
o9ujyiJRF4eyXK9YNF1syNhhNHb8p5Fsd2g+7l4a0KMRihAeSZrO/u+qTtyTV1klSdKku3EF305T
vTeDad31QfIw1i7sQL8/GaCbT7E2JKkKtJJWE5UrvathEZi1HOsDJS7i1Y6hA1+1mW9rHH7XaSIf
yiASe3xLLGW9+xbxTgFld6dE3IZO9ULBpkNgIrr1Z54gVQPbQ3S6wBu08BwT5yfMuM5Pp+mHsd7o
nVHdpmXV7RfH19tWBPexQwBJOwxcU6oDH9lb5gBpopkO8StvZM63C62BXmVDrzCXa7bokTl5MR7N
dnT3tY/bpHMfwCzcMO3vjtIZUozruNU9OS8H12RoOaB8dMEjPR31JXVoqfVr60wVJYGKjgzDaKfZ
WQ7pVU1kHkTi/IHEIE6RUue54xy8pBWSDKw0xr4SIQhxwTGuCE81z6pXs2k1frTrTFu71WuaAJyw
WqzEjY7y/dAU3k4BPN0tPY3g9ToTVWZwHtY2jNHD3BoFnJAoB/qDho67osR/nrv2suMAT8oNtCVM
TngRUxN8uWpYLk5zVbIhUj4aXwraERS8l7mO/UffjF6wKLW3dN/AuDNVCjaUMG3TYZyxW28P8Lvd
zkWG6EIr4INqsZZlErdOx4JrABUcE5pdK5G89ClG5n7EGjHM1rtLOXEgKV6Icvo5GqJgBCnaF7Yb
fjwjCiPFhJ7+cPq5plnL2/eEjYbcrA+1Ke/Lhj3WNJFG8GYMos5K0f3+JTbNcoe2CIdnzLhxMv+C
Q+C9ZxB3haFBN1cW5XcWXIl9Z+Mbmubo3ZrygQS4JOmbeV8L8sWmnkoSUTabCEZ2FAAV3jEwKOaj
2pP6Vq3ZzEibQ6b9wx2m8zz09EsC9U8jn7LjlHU45W9KfUDFeXXZeo4D48Woyf3xiSfBvcKDgfXG
rglHaHHlDfmUs05wzwzyZE3OfOuZ7afbZzMueUuiVVgXWu4mYBr9MTI5jnqNrTbfhS7RKGCOKvtW
xD4/YSH4XCSgkqvFJPHaN+CuuuWdBqSHLhLXpiq7iwm2715E3S8KSpOPzsRg4ThdcMQZ9OXFQKyI
If20zfqU4ZcIk0UFtzk2CYpUkKnaD+ocXzmTSrLwWKkHsQ2ssjo3kvrZ3O8ocQd3o32MIm0W9PuJ
YvEdSnf/7jis7a5jvJXe8jxjeN5Ynp5vLGA8h4qfhovOen6amrjZRbo/OV2Mg1qT36yWdUOcjucO
9RTsDOfJgXrJeoQwDkzwoKPfUZeVL3SM/1HUKfQvC5lCSmassdxDuQL2Y7tHKx+5L+HKYaHBremE
85RQj1K11O8OYGop2nCIAPwxBxKjBzshODVwnGPXbo50AD63i2KH6FIQSnb9jQAZtH76/ApgPhBk
SjgtRvQ0Y0W8Ohai+ndHlusZ0z7BlbhrKUeccv9pSdJ3FTskyCQ09ZTrvrtwySBR6oaKeXa6kTzl
c5IfZc47sAOb0DmmPuukf+kq6DFJLRfoCk+dz37Bl91waOcmvkx1vWWF41mzGdqu47KwTaExABZr
71slZ86a+m3w7LtinF9jSqwsydY3Ua+Dnd6qxUMepOtTTPljmtKz27kkiBbkuI0EKOSShwxgko3T
Z9WwVWgt3iP+hC1TVY8NStZunIKCkWJQbl0NPxzN7YdKLaZsPYc210GOoTkjrGX7hfAH4dy7ixp2
M2Ce58j7WXFzbNcPk7G5g1bE29cp+ZQkdxwneAJc9dQpul2QrBxNxEEOjqa2taLnWdzpBewu9lJN
MCwgVUUBHuCDaN60tfkyu2n3ZDvD7YDn0Ft3uf11qIdmm/sNhRSpABZh5HHosjpircI4lQ3t76Id
i32ZaGPfRcNp0MkNZ7joNu6UAbuCvPxEGSqZoK+mnLhzFAJjn8S3Y4rck5jWfRf3P+oJobDxKYMS
nyr13qvk1E65PCQa54Vqx/kKgOg27wYGF7ZYTv38FftMG7KyfnFHDlRtRasuyfxTIcdbuIbE8SO5
TysHGxGVXAsxAmWvx5PxteOaDB5bvglTTqfFU9lF735vSz5WwFx9Sr8MFT8JxCGs67LaKyhr4ATu
a5NySHugdsqpydkVyEa6J2fombyXUZCTfd/X9Y59rwSJxrpYR5V4QL/ddtK5N1reBewmCbgjnfeL
bEBZ1HLLjJY9CIfe2UaJ4S8IMQhCgHwGh9CuIZiadnNcb//Bb+qJUwyZjrL6wCR479LxvYl9Rpg1
hn5Pn0Ye3aC/7cv02j8epDPhdZrvq0qf6WCNNsUZzrkRE3DkSL2M86dN9iat3VfwyLuGbmJV2idz
+e0m/SE3Mqpk8+c2Nqftf5guCmlb+hytY8EgD824afwnut3PU5E9ZwwK7cK7HSKI/t8Wgv+39vr/
T8iZ+In/4p9YyZx/I2c+1uX//B9V+jccz/cf+dM3bwf/EqawIeqw6cUrKzBl/onjsc1/2X4QuDjm
AwcSjsRk8b+5ma7kXzHSFUIEnmvhYfk/vnnX+dfa5iDln655TLf/N755tD/5b14PG8uu62HxcH0A
mvws5+9eDyhtk42KT4i2pASqHyT7Cuwuoxl5p7Ytb8rcCoN4YqGjHI9UEK0wrX+NlrzY0jXVHiRh
Di+lbRjjfIsEkVwIPuG1tssPO6ODcDJmRqFe27PSYK8pKUYM23h5a8tIvKZydXxpMtlsly05ybDM
OQ67PmVOr46wmC/jBwiX+Gu2PUgruuBsaBdnIpvAKpiT7vqlD33T57HLe7QtiyLodiW7ibEmqhQ8
21NwWkp2ABpDHclW7w5t8bEULUA5qwYMNpo7nWVoEbhGx5KIpfKJevLdXIB8blNK7Ynul9uu69W+
ytlZdnV6Zo9CnHu0n+bEcRBghBsOMWPSpT82Gi2aZVaHHLMfY8L8WRJ729bHUzKIHFB99BRo660g
fEfIEAk4JqEWOvloMeWIzE0ssPgPiwGgxJnOgcn8zcm8gyj5D5acMtBAFj/jSauHxqiPFX0Bu0Rk
j1aVnqBHEv7xLVDdlsueR2/AJ3Y85UN1XVhY0b9Fjw0nJRk7pZa5N6Kz14zWDgj0G9INLB8fnm8Z
ULDlR/424UBhyjw9T+fEdoebuSbekEonHGcIDH51q5Pup4XRlkg+EcGod5+GDpuHmgVHunn8UPZv
rw7qU+IM8CnGC90osBQ9StgwCnSKCJo/xRxUsQ9bAoRc3/7UOTnmeYUjB8GvvEMX9qamDWvxoRsn
2gq7cHa4a2/cbi3NAKYEE8l8b9c69ZSIPiEPlu4x6vfKlvXF1MAMfIYrE0PgnV0SA9NotaZP05UC
erCvyxO9dMkxzTklaRN7Utd8xi6Gq7ldzT9kfVGkP+c47plyNriA62QnIxyj5vCHPeTejjLMaktr
zkZA479xrBujsYKr5H2ylFhElKPdXZSyz+7bzL3EufqYoqhHN5SPU1lcYwoWAL6MYtcr831IiXeN
6QgeykaPDTwTOULtYm2jc5piXgNju8Qn/b2s9RgzjNjCBTMwj+U5Hu0Sq32AXj5Xu3HdQQ8JU1/R
1HAdcPCMCg9woskPW0m+X1oQBk4fldBG9G7OOPqYbFEBa6C0F0ZyzibbJjs2vtvDAK11ICU3tT/J
z0OONSlZwK7+OVbmLje0CoOeubc9uNi7LLTHfHln/GVtOzGyMnTOm9k7rCPihUJo+zTV6qXhyiZG
SUa6GUUYFem9ntofUfPOHPpjMiUPVI3pbiaaPEfbqaiM7ZBip/GL1No9VEwYdsZzsZ6ui//F0nns
No5tUfSLCDCHqUhRVE6WLXtCyC6bOWd+/VtsvEED3ehC2ZbJe0/Ye+1nJWvCnqkvHVSpeoGRRl6Q
XclHn5g8v5NZSpho3qCj48Ge2LmtVWtYEI4iq3aGg4UgHWrz1cQ6wdeRHq4itds2RIivkJo9mtIi
n3F2+rmct0knuZgMfCZ78hcxn/zC6QXaYjfTj1sj0O8o3pIdiqzV1Bg588GNeVEiBVfeBqEk4U+P
OC8r9SlpKnl2wWXiZPbQSfVuydA+zmCa5mOPN7NiqVwYklv1ArbRXvcmCBOGQpxdY2g/AXo42rCi
YsQ/XIceoVUOfbWMGE0F4Ixsv5fYurcW3RXIDomNhpf2hIC2qfgeybw7EtJMW4nY1qTJdBTb6lWq
0UgngDsDjLgztKzJWZ+r2AhR6pLdcp3o7zryIp3EbFpHwORTDn7kkqmZuYPZOmC+8IBEQKV6dVpI
gREEgagj5Pkn15GFZQpDoSyyQG1i29VSLYFc8DYzQr/kXfpMleQ4YtpwJDP8p9elYeuEo6DAojW2
UL1IIdNFmcQgtAhMYPsMOrkcddemlORTCPewbqbWMYcMMVNUjddiUhI3GAhmV7OGY15i2Ic4m+/P
pK+nggun0HBMJcswN/ABxmyrN4UBrIEV8D2MjI/YL8UD5oFlZWNc0cVIniWPeLiq5lurC/2UmP5o
l333nGe6OUIGGE0sTLBqlp5KC8TSCNkKSQhH+u4tIOLH00hNNFuytJhUopiI+J5allkrdmfTTu07
Fs76JCFstJpjImDO7fMS1LOUL+4hfMBcwGIdPIBGZ29VzsxeEEg1Ny1wJ3FdugljTwc+jLq1eKrh
XxNQGCTmYcpmoumV4ijNAKJq8vQw9hgnpYLkrkzBcWb3yns53w0t7D0oCyX314eYx8EulUJHMcbw
pJsR4pT0KtUoa0hTnz11YpUb6fEnMdKMD/xGuMiAtgRTOS4Bs244q59DFHyJxUTceBTipcN3lylA
JJLmgQryICZjdOrI4EvFE47f8qUqb8XEkLGdcIiEGqd9s0xDxoqmR2G86cXLYKYyXVXps4cKrkS0
i7jH8Sra6NxAV6QJNbP+4+PUwfLQV97UJrUr1Oynhlo0mPXF4Y1YxtATavi2bTfBtY01FwlzfhPl
sGByoY9fBhg+/GNgl+b+FRijamtVlBzlDoKoIlUDllWzduI67J5FrcH8NrU93Ya0pi459XkQf+Qh
bnu/Y5EV5QdVhThKZV850vhhEVD5MpMdUY7Vs2E6DPKTXUwokKmtKOGFdG86qyo/j2WbrZqW4NH/
/rPJSAUn8RInyJLX0i7OJDjNsdMXNOlDCWBH95VybeocWv+Fwg7DFGy49T+t1u8P4RIP8N+/qUsw
qAYRwhFryV93ZM2tTF8mbYXU0mNofJPmpt2TVixtQUzXCcast0iuRzsXQtFt8U4USoyYxkDTsMM4
ukSF8J/s4GG2VeaLiO1dMchLUI7Ao0EIoepiqFCPcMrESNY8epSl6so+qSv9K1o5BAbsyMrmPDct
yTRL3QWptleLwkPF1a9AJmtuOweeXiCjUDqrgLmUc3wLUHPSrsIhY4DxoszbVrMF+YcISYJlPjAE
coUam1j1t4E6STsBIWDlF/d2zB3S2NxcSB/w3zn22co7Ff5HW27x0YN2LGOLGENDe+KAYpNE264B
Laj0p2TqF7kq7AFakcLU2k+AB6vNMofU9LcuGPVNk6Izo+xfx/HZ0r5GAV0eJslcyg9ZP8FIwK89
OwkuzrmmmBUMmD2VbVCalXKyihV8GCikCp+NvcBakeV36xhKAbxJKfi4W7rO3Kw+QoKBWRlJv2KT
iG5cEUyRya3LRIEQM6QxkvE25K8Qr8hgBsdOGtuVKveHHsTHZKY7CrmDHxg2ahCG6skp7QYvq8xN
VTWextne9oZXMUiphWfHOgyHBpko4WZMBLcpWeoIgE9GwI992B4Noe35rQHYH7EDweC/8CqSGE04
0WrCQ4HglwR5jD3VHP4wCUCCnNgaKCKkRDYhWaxjLXiHDWg5gkSq7wouZoTks7QuA8iEKQIE0Of2
wpkRzd6JBsWZkUMz3Rc6R9ZMdthoq9l1sqHkwyEtMGCU00YsffTRE/gJpYzvS0ETCYvFGDr2EgXV
ieF0eoIEkUFONncdNOXUjSzinuVW8UiA/tHGn1hqoRHA/6Fqn6k0RAuVAsMGfLx69mLztmqox+oF
JMfUiNnYqkS4lUVsGwNkQ3J/XDA1hYSQqpztMM++RvmaLVgZGHjUZ2K3kfT2zKpO3TTFA30S3Mky
8cTiMZHvi1rVmPEFKvK611hXCDL72EsG7jI6BAizB/i+YbVEqU6eypBNJDMuLo0TI5YVTi3HN6x3
fYy/kli5xin4D2akoKytFQryeZNmgPmyChdRVLV2oxE5zbDfZQskqtSA4k/Fl6jF8ITdcdvJ/1q2
QZr6zFEcJa210uRuO4wSZzTsDSFb8MJ2AC+1K8ZNw4s5LYMnFvAjtQ0Z7nElbRCnbnQcBHAAw3VP
im6N9oK57D5UYxgHcrHCttt4ARclLeO4k2gaBKsVkJGwXSGfbIWvDvpKEYrE+Q6kkk/jOjGpraoE
wV+rrYXwo+6su6zOV6Nm+VqgSshaKomKfSc66vCsGexBq0XZz/m67XXpMWsB3ExgEauqke/syG7W
kEDU0aZbOpfflh/CuE9MlmNAIVYs+mLCOF2J1S122xHtRkySQKuXV3GYvoY8heukplehzW4sOsgd
CKt3mLG0qVTHgN6zHglPaIktInb45UJw1gOzXxtJd06XVVyq76dOfsVafTTG+cliP+A+gTmqhOuu
kp815Ltnp+vLicBeHwKJI039SOsAy6USn7KQNS4onkDgR4SPM5IhyjNtpmt1Yc7wlc+ZnuEDkAe0
rdTvajx7ALendVUY6OOyP5o9HjZew3hs5U3qKz9+jeG1yIN/daNv9OUxM2p0eKbF9dXy8Vgt2t+g
9h9BZM17Sy+/26xpt2OY/YWV8JonabTTEg2fOIrrWIKhogoaghI/5TDRi4PcZlRoU/4+NoKCaxnQ
hQS5otWE65RYoScLiwhQ0EWYZ3yPOgu81ThpMgrSiVeRE17uLyMgL9Lfc0cliH1dZQmMRLxW6yrX
EGBgasAdkaUmgQSjzig36ph+6MlND2rHQDfXFL56Bd11BTDew/wp3Dw3TNfPZRqONFiHJVS5yTip
kmTaeQpBNq8KmKvqWRomVBxaJsCWg4fjk4yHGwa2fDb2dMVa5fRVtSMu+YxO38Epb1Zskg0cUhBM
AahAwGcYvkqUDytj4qIGR9NXnDKUVvJWJqYeyAH7mZ0kvcL21EV7c9hwwcz8f6u8j/TkAxEcQRjZ
pXpOgntR3pbkZj1HzU3rGv021Wuc/gXj1VLPdXeZULZMzz7fVo9ihHp+kCy3QVGs6/cGVs0YfNXz
n2yQjdDCKc7QpdaBQyUIInkf0K2UOjJUog8Lrsto+Iz1nVifhfaVTmeSMqHrIB4s3uJuogv2ACzw
I4bJTcu+Cp2LsPNM4cRG4NnPH2G3BcxvpXjv3xhP0PMvnv3WFlhpVP5t4sxOkI9Tz+F6MGjkATnh
QqELRaTFKvUtSD4y/95JqkNiLM7l5hVYT/S2WuGZ0XvCBkX4CZiiDvIHDEcAYB3WygQFerrC8lcP
m2omO91NrXbVjIhkJ4ROiEmrD23cCcO1jNelup7RFrQ7zfSG8KnmH6lxO47BXlBx2JHCt1VYYoa5
hbAUsNrwvpQpIf7qQ0f0teEh9DAY/WqIBweyX+a1Fuwz3AXicEsT8jjiJ7HnwCbRkeOgawdXlNxU
PTYCZyh3uheT5xa/Rck7WPtVN6grVyRNUQAa3yuvDAML3CbbGv568VBj1Kqt7ajfpIpg95KZkf+q
FDj3+CG8EYSuhvCLlUfQ2EIZretyE0i4iMGyoOgGUm+4oHssiih5101fQfeqUYMVUrEapKvJtqx6
nxTeY5B2g7kPoqM6vphEN+2/SCbOSrNjrACZ7DJxhnNcc8Tk+75j5zHSSZSsrIZXC297sL77AaA/
W5RBb9dMceIHMsZxeZk/Q+nWmNJqkghsRkMcTVdN9XIqI+YiLGTfteQzDQ5++u1Hl4waqSDhoqy+
WfHk+cZXDssSSX6WPLS9fgKkn5t7ctthUbll8y1m5IlCXzzBA5d8HIIT9kocLyr59tAEIQPxFjmK
cAkaDQ45YFpSD+SdoO3F3IX/E/MLhmNc7cee1eOG81NvHQAf0Bg4b7NNR+/A0l9PvmLKXvyIwa/G
mEcU/oSJ9aOO+ndf5m4a7C31n6T+i/Ek0M+uDGsT4zOYF7QpwAp/2Bn9vyw5yWW3DTrzWkFMqut7
gpBynlliILdUPgaBDdUfjO+dP5iUyecGrkUH1h9VO6tcGleTQsVXha3a+IgSvnplK7dnQd8pDZfF
YJ4yjLCl9hKjHap4TiHAUaNpl9bGxB+e9cR5MKWMEA0UCwXY1roKP7m0UfsHfwYLkzRetG7XCWtu
dksKuPjfu2jLle0jjWJSw4C4Z4sNWr0qUcfyxIqnIXizsodg3PgaonUy2FAIX0YJ/okyb+FSm/mP
XN2leBNl14KSfTQvRnFrFCRW6qqj3CYnwqoSL8c+UJUflrXjJQtYoBuukb3J/nsj/IXjr9Xi63SE
Zo1MZZScdrr44Yeg3HL19l8biHUO2rJ1gbQEmlDrr3V5GK1DYZwt4V1EUNH/VsZVUi9tt50mb4QF
2NmiySrumjaUqegHqmPe7ATm1ntDfyTTOUk9vt6QraFRaESmIqHDusFIdVfOzyC5zvLJz07ESzBB
HfI9OALU9Y1dZRxhB3H41AOuOU+M+StevVzuJ3LqWgIbcmcwnTF1+ZQ5ACNANnxpk4XiiBBcMcNV
rh4Az1jov+KtNp26fC+AvlNvyLdcc+EvpqsyenXVJdP3JR+fKl2xjmACbMFXHXLraJXHrLwk1ant
yEu6it0tbTxT2vAT6dMjzw79cFmi81hxxD9xha+kv6rKZSqvH0tmUMA5LBGKhTjqVQafXX/loJmy
c2qe+viZRft5ulXqR1MehGJL8hXyymHexuFDHw4Fl1jPaCr7NYLbZN05YzKiZeWjFO5b/6qWr0JT
7F7jtOd4DSyKvBXhspw/83wvheCe82k31T9wd8uBjHS8oCUUP8wOOTkisfJXn7eszBS0C8J0Z/lL
Reprp6yg99kg22S2kag7H90yrEY9s1nKczNMxFsm37n0YuDFd2/Vd3i62gkobJYBx07wv65BbPsd
8GVo2xhJM7i5+fQ7BB9dcFbzeyZtZSBoOv0PQhnGlkbp0PjxMWYhGARGHTkZBqA5VnH0aRauyumw
EeGvF4Qc3AgdlpSbhfFEEb6i/sFqHr4Gk2923ckOtY9e/VTjY27e0miTJ+cmputJluHSatC0VRBy
3AyKV07/Ep0E5x81eIuyjzbskM1RZFuj4yN+QTsbEIHqgS+cRtcazxnDw3jEsJEcuZSVweX5cRjz
Dov9nGW8udeSg1Jvy+ghLdIC69W1t5ksP/bO4c6Yb9xffDKtihDszm9lHtAVS54a7sz+KPn7vFxn
0c8gUfMwt7Omb6QIKP7Bnw7vU/UwxyueXpNqnB+JX8FcrKf+nrKDFdrlUsyCnTrt/HQ7Dd8ZVw7P
b/Hk7ouhs876Bmt2k3qT8KEpv1KwsRA2ohWp14aEK8w12j90GSSdnFoyg6Gsxflz3tfNvVv4COui
5HVceOvTxpfOvHT4mxQTWcq2mF696aXyAcpcQsDh/O1TZwo/mCUgFKj6ni8q1BAZVzzh2vQj0fi3
+7lBQr3GVRQgyOEQjQX+0nvqb5ioUbHL6YnnVWHsR5wc05ApZTG8E/sHx2lqfc/JI9YO8fJyG5tc
Rzh4HChMIFKxf3JhQVJTDREeIK7XJMde6Cri9zDuUuQYPBDwKiBPJqFoI7xzquhRLhZzddYoJT3+
U0Yjnv4nUTwEwHF5UQODVz2xY3YpPA0U1ipM1P5Yq9tBuQtYSHVGsnWqr6UJJQ5hslTgqN8OVnxO
dAQrXKHxyYBxYfSXRiUdQ7Dlfpsg4BzXook9W2CddTfIgkQeFpP95SAETY0vMojxaa9G4ii67KcX
HhDSSde4wo7LJdcqmF80GeDT2zCua+mgMuVhfy4eqzGj6fyYhhfCMJZnq7j0uP3i/tItWRmj6BrV
rtVRTrvD8MjINGh+xNRr220nrnUoBYCxBXuarkPpiuiOzehXM45Yp8HublgO8hQr/ltaeMVg09+m
4iaqqUO4EIXcHZu/OXSDES7EhIEfvxHnWrHWIOVqa6V59vGDo5icnoldYo1Z0nB4ZeUBFSoedcLy
yBzfdv7o4U/G1eh2R3xJQuhEwIDmrT8fMb2xWzTQyPCIi7cmg/nbhzu2Lt1mGTgDM93wd+XVEVoF
lL5nRSaQfAxR+OtnIyUzetsE5NCus4pGrnoI+bEbj9BeagOGheqJvQfCirE9+KZLrDxiN62cmlzl
nbmJ6+2UctDfS+07iz70GrTMRcS0DFFaXCvmrhi3fCN6sZmMvaHdcP6A5bb7e0lTuJiPUzy6b53g
NdqJ9cOqpQdBVYq1+HNILnFzL2TyVB50ZitB2AMDTrHBdRuV90ClOL4pxqvJ9lJ2SEI3Yi8pZ8BB
nLzbxuQ+EFGdIoBX6OiH+TyOCGXucvfSlB+sdy1bwUSFpZR7hIcZ4aXWD/jjU9mR/5T5HuvvYsG2
CkhnE/9VyHcY4KlvenUZo1uaPvzyZBJyVANFWVWrUDnolDXxwWxv0Xzu1d+YLKiAcctu6mEI3VXp
Xxzfo+5obmvMBBuEifCHbGsF/Vt2pvDYHnzcHMpnKezm+OCLxzRagymph8s8/DWDyL6Jk5rcLWAI
TL4IQh2pu4p9Eb3WMktchdb7XQIpbiBAwnP+Tusmi/seURpO7RxFnCbw16IcX4nhO6Frq0H5mLXI
pmkiU+AZ2gV/wmHYw3pwq8fbcD5FFjG3iP2kXcA61vpoY9CXDpisWDubQBZYjjiZ9LRIoLKeY3Zo
FvGRl6ZXjBG8yj8GJ2QkvLfFU0FMZVhfFUkDOfE8+zo/V/EzEA4txocu+VOsYyleEO/23Y5ZhQ8i
wPIU/Rws03mkXOmAKS8qma6918EhUuinvBSu5bCRySxkLjx/dQafEadnbj0U8WJKx4hHptwu9VcD
VsHY06ow15/POI34O3unbytyE5CwOqbBfsLVAeuMR0p37T6xC0HENPbyqqaRgkZr4YdG/xV3OPfe
I6lEBpo4BUlbk/+LIZKh3hsfeDa8yYTstPtScGR7IT6fyoHOuPxFsbrSYVGkuM/lNzk8FurbUGwC
w1XVXaDuYSmPbxp3fCY+eSWb9BSyyQv0k5i9W3oCTWmXtncz+MtY8OQxVOPhE8c9rvlLgjwHGVHW
aHYrL/FiwARj5kfFLQnxnae4rXas24M9o93JJjFH/mxD3/7SogfG0gAmOVK2AhT0vjIPKayJiB8L
C/aqBnDkUxGTkibPT0a/TLA334XNNgqrnV0ky2PClW13rJvVf74u2vECbV4s7UeB4wgjYHHkl6UG
Hjkqc/gm5CxayZDLfjshtXnuGBac4YoiKl2DMFkXnaOiC6UmxlDK5Wx/NwxEe5elf/xRGh7RjfpS
0TZeaj2ypuBBZO3JP371q2fv1CNFcSu1oxjtW+GJTAvEcXdcBte7WLwZmKCYRRMh949G1Z7mawY4
aAhhFWekBOJ/HfKDhTxf1C+FeeAWHc3Pub3MzSkXH5ayFdaWnbFSFZNLhTNltVhIXMkV12L1Q4T6
stiwVYDXSf/qu4otNMN4Rpzt+JH7R228a+WnBp6nY3pE9xVfsu4z6Kd1JvxrIP9PmI2N6cAib3l0
MB4Nxj41mPDJl6UDysBdhIglrWcZa3YxGPg83MQCprVT4k8xvZjDWh6+Nf+bIEOGwLlD6vGqUYVN
T9ZdGt+M/EuuTr3zLbPGgotBt/qs/LUmbAz9MI0HqXjIDFaaz2namg9ROIjyLvQ3lNBUoqW6xc8+
SySLgIvdiMUrHk6CfgYmuQKUgRQ1Cq4BNUZZl5D4Xc23djxXQsXn67X6Tu6vZfsXN3+KcRcZKWOI
wozKrrqm3cj3c/hRRO/S8A8DyqrhBhbtIQzWSf1qZGwmKED5KDxJejfnz5kBGFWEI2lMjLNPwdha
1TVIP0qeg0ImvU5G4k066FJAsx5kFGblO014LnMxHDM2ars1kZ1uPc/rYCIuYCf5mxYc+azw1vOK
LJuofynzaMvfSeUbQRC8PCFFjHFJ9cKOwvtkfAjWtlh9+7WbTZ5pvGnRe5QeE31XqEfOt1R5D5ur
kX2VNd3+npxsE4uT75nm50RAUYgznfNT8hlqMKaT7yYEbF+8ipqbW94sf6MMZrw12CrTG3m0OUcp
Iv2zsbJWrYFblc0Qxy92EtzKHEUXNrsydwAuxNIpZRwxX9qUenykiGbLcqdRcfTOMIPahIYHj9r0
FKzS6QfDtUl7k+ZDXe5KYa9FoMNYXvTVUnPpCxbL5n2VfpidjC746AZFVLceil0gpjY5lDHoZJb4
lJWc9NqbUh8HomiSku9WdjggYP9Uf2K8q7stEjHoiEb63Qu/0wD4cLwFGJkMdgIKZDa5f8QYyNTp
S+NSKU9KsKlLj/KVUVAMQnCqN3XDCJpFnVHu6Bwq+ezjKdB+G+VTzO55fUzjRzGtIXXDrtOHnzr5
biF0ROGZ/lHnVSAEV3bGAwNC8RFXHmWpYHnNdM3965B5TfhMp32gu2H8ssjyKDEvDu7ZHI9+erL8
t0hj0QTh+rm89xZLR46qI41286cvmlyc2euA9EZiSvL8MNbrfkFxbFJZclIWOmyu5Tjb1N1O6jfM
5URmkL6T5x69ymy4Rbf1i6upPwpxH4CJdYRbxaq9+VJivJyp6kocS6TEOTrPIDAiY1+FRw0Of2aA
Tlc+8/RBijwjZHWvTm+LVEqgtMF8uaIKt40lVGAnArTmWzeIf+QcSfIPHmwIJfyghIdaXp8+wvlu
JV84XfRq3yjnv3fR/Iy5WpRlJtpeSJkca6+mUc4qRvOMvkhOVt8raBRCCvjcZyo5f6XGt0ZyTCZd
SbprK4aM/X0AJ04nu+XpxJdFYlQYs1/IZDTuVzX47RCBoU/HI8C3zBfhRR0S1hHK2eDjjFaXUKOo
njgK2zuhF6hub+N8n93Zwf9EBJ2NxVpf9+5gOcOKComwEwMnvIwtfiKsq2atIkvmSmATRlwyBP9A
2mblRlHhh7uoEs3ykVKF+ZUPRAr3aKCvxxUzXpYK0doknRhiUoyEhWItUTaiTZQLv/c1YPDqasj/
4FzbI1ZDGyMoL8rcv6XLy81qoR1ZX+uHbqIoclvpUk73QFwP6+9K9HxrIfIy2e9qZHD0/rKrGJh0
vUHRVyxE7Tq/dPT94rcwvPfZMV2GAHhW9eFNKtYl6ByGnlVF/DSIiF7jlsYDiJFLG7+iEb1hydoh
/iB6xanl8/LjJHQg7SpA1ZHpJ6khI9YhVs3YN9KxWS50wHiy/6FZ50pF4l/EhyLbNa++Ppbdk49K
75njqzsZEItl3tLyaeHcJl6k73g77Khtwbb8tuBRs+mphnBm1gJtEF++F2mrSUrbD+q/Wbh39dnU
XlqyjqbfIDQZ7vyDyL+awRBZ35nwwsHGn6fXsPmNTduq89q9utV7GPh8ohbza7rtteZjbgfaisDd
6pl8qX+QSZLhETC+tcwtNdYkX/kYqnRtSXZFm47Le5nlSy+BRyInn70t7wqLGGBWDubweQUm0o3p
QIB7jhDa7aI5dPGWX5kR3YLq1MhHMYCEQsvsMW1tyx32lbYm1ZC+ud4TBp/ZhLHTrXr+loqRhp2L
EcYZuLDtGPt20SNdUJFTTfcx+A5A56tLKLQAGDLl84PxyrAqEpwOVnrDSLrKLj3iM8TwCc4+QZgw
7xH6Gwh2S5mu949qrZIjsws35PUUu3IzIHvZDNZVmd5U3AcQAFeJdBMZXqTRPzlj/Ddskga77auU
T8himYDM3SLv+lRf0KDkDfe9QhYx5HwHNg8Lanam8X4B8cT4Aw6m9rS6CdzEe/ymlpdw+lhOnz55
yMUe4/dazDaR8Uw5xcfERJCf8ATAB63fcJGueVVKR2VatTEc7igmtq6/nqed7pPzJ3KHGJ/6eEZE
3zeU5YDdYmpU1GoAN+nTV3Fvs9auz5a8xpaZEM6R34rxTRX+fOXu++/KRD7aTu+QShKrfJSKHz36
UiSyQgbGKB9p+ufrrAxPvzAxrQsjBwZwFi49YU+NEYzMqD6j/DtfLAD9LzLQVWhHyIE3rDP4zou1
vIniK54Y/GTyuuyINg7VFaG5TI6o9YkDGUQ0d6uRRnM3O2zco2O3FlBLXET2c9KmFU8CYyGwKx1z
nRwqjB2wBB1plXP/J2h+xfFRiedJuY4ZORk8KotZFA8Ym62Lpn8n/Fum7RlwYLs41Ow3Gxpe1C0O
41FGd7YFe8vLPgvhOE0fKuhSEklqky1L+VeXKqtbt8ufdX7Txudcn/3WXaJ7FOmfjNhJqMBBH3MO
doy0jfpWNfyc5PkhEwxZ+0iCvBeMesPJ6MD4muwQTSmDgINaXLiRSRmhHTqblMjbcFMOMDoX3Bf7
mJ6U1CI/RoXX+fuxOC6ZFlODdiIwadXuJrQHN9xgd8ycyB3+Wb/jWiNkhvOSESwI56Z75mRHo5Ya
NmJ+6ZUfEQMafiwnyi9ytuYU7V4mV1jP6L+WfSjP4CNxpTcMyGbhW+qerXGj4q1pRsK1uJCKLSYa
NxIbQsmVzHedrp54IGqXjcIvsC0Pib4hVYu9trzCP72aJR2O19Mv39J8U1wg3sjEH0pFToWxDIwT
ux4aT/B/I+0YkNsaezwRoHqEbo/md0UglIWKmSe1v3PUjlxZknU2eWl9j9UMk/ZLnN+60bJNy07B
GdQO2dliegctvmpYxqmfrICQ3ozBgXOsgItbrEn2LqNtKRyATK6I+ViJ7TFXtjr4CceyA9kVWjLU
BJxLyD05SygbRuLNRvEOpWmlosxFc7YJt8B6mKdsGv3YLXzUfav8qPX3ojQTUS11HbeRxDB0JN2O
jafJsRN86FB+lm9cYnoyLLNfdn4h+UwgDZEyd45RK6QSwpviqhHQFcZoS5S63lX5vJbFjsbnLZO+
mkRymTSiw/Ak4ztVf/3hlpQHeOtq8VWS866OJzzafnSoLLyyaIJuy8BEhLzSZrTWgOfk6lFnzwzI
JBzFusZEtU+zj8741xk/Zf8tyk4vH1E52oWwgwPHje3wKTLFcYS1YXNMk0LqdAncFMQbOo8Aj230
o4bvWXe9ffTxVcWRQHatAxqMlCGaPD3ZAYjlLcQYTyndMoM1761CAqvh0fRkV24Fk/Fezm3X4nxW
CL7BtEjL+ZOw5UWdxYFrwYjll6ARdsJVUEOisQhGYdajmja66A3CVtZGyBE4f7EILb8hw/HJ24rO
VQn6k3UKpmJoSfc8Yra+g/lr1CCsj0F2Yt/BsLqnWeCLElSCVjvaEQjICods1PYZ3QwyfgfGH81a
tNF/rwKGjvM6ia6LY9sngU/GwBBR7YkY8FtX5ipEBzEAP7IY514Chp3zBvQUCt2+OPkumGT9IH8C
l0MyDiocHX36DTSbjzeKHa6DjWR9Milgcf7mpz/gSQ9jgCwivwnthckXRu5te59YfVPcck2a1xFz
G1pSu1tBqZH+6ZjhNpy+7amugPwha1mpBDgkbgkuLNC+oZnxh6m2/O9K2M8tttZ3APaU6Rwa4t5X
6U7Le+WrzFW45ok0ZfogumW9SRGGxAMFSbTuxQ4QQr0qlGdq/BoN00Dx0tKFR5qbDQ4T4+ybgfMq
/iKKGvHFyuDVqHNHGjw/OjcItq1Z2xQI6+sZTDXnasg3VfOPzhx9gkcSqCqXvW0pj8L/UwOSEHxv
sI7dtGzFOFiyDiAQKmN8cX+DsUYBgDNY1eGzMMYcNozWljlP+Pv/C0Z+RxMUb/VNOtz/u1BZNua4
c39KnrNi/FFK4reknZnvS2tLHrLU/YXqV7Bi1XGmRQd7xhciivWYrc4WMqk6eEnGAykkmrUAUya/
4MILFggtmbxZR4gafbwsfGnxzrBsfh46sP5uWRzbKRdAdItCQPdnZdWzeH5m6S9zbEdArsGenLU+
MTXqWemv0kWkjmD6hT7RQkUSKBC4AV/zqQbFH13sAqNZLpSBmbbdrCUkDbwNaX/MYgvI+o8h6tyv
28xLEbj6iG7WAnGnwa8ZeGxGN1Rc2rQf6bt5mgoeXIqu3sicbPU1/berQ1mTsKt1Ym07MykTwIUJ
pCileIHab4M1OMSXtWXuFolmijBrNNi5ueQ+Mmkt2b2/S215BjcPg1W2x+I1lB+oW1ZKSBwsKleu
Qc0hx4FODIjF4IVcM3rJ1BSXDeJ0RzBof5lGzjjvg2cnX6Ppqyr+ydhXuvFLF99qbEpM9A1Hr09U
bX5+i9iT9ogCluGbDoQkp7MT81dAoGaD8jg66KPbZn+99Ak8ARiRbyM0Y2j91/AIAKuwu+oroIVh
nCWLT5UfT8Pojnth/h9J57XbOJKF4SciwBxulXO0bEs3hGTZzDnz6eerHmAvFrOz3bZEVp3zx0rj
E0bAD2inTYihNwDuwGTi9st4D8WX2gbY/9fEbwyHLv80sUXmFbUm+RuLUuksDR9mf9+hPuG7LpoF
lIenzPTkntuHYKnPLOujX9lrV79K6bdKrGVNVCBht6IsIzOQSF16zmVWoQwPDDD8NOC9b85ZfxSI
MMZVGtQRU3qfKmWbkv/TJk+inlAbiVa/hBgMmonWnMgCcRvulrUJhr1qfIzuS8uP8XAVf7QjPWwQ
hhQ5EFkRPISIZP2LQ/r+wFKnrJFUTWLzwpag92yvM1Xboo408eVDr0ORRt5fH9xfMLXmWlkgzWPZ
SNQNF8C6RgJCsC0/8sapVr2Mx3NRau6cXnByuVdZ/cBoDkrF9eNfyQAcKXQAIhB4xwAd3BPEAIIl
6QFOrJuVfrILEOwzJ+6xX9FAES0RtcNLMRKvJWlaYElB0oxsdSlv0nUHHe9sxK/i476G5Ej9Z4Oq
8VHBUI8UfcXau0EhZvkP+iwg5kaGyK/xG/Kwir4Uvl+MRgi0Y58FZytJGZz8AoMA8UCTIM6OdFpS
rnho+9fAOj0sxX6k8ZPOuQyJEJj1yEBhouiycKEWhmEORJSoW/5fbf/TIjkRi1CcSyC54MvmSVzd
Rnt4II/TYcij7hWVn152quQjy7cevX2iKOXw0x8v7PqKf+/La4xkScAXTXKBk5RwG2EDImuKkMXB
WcRo7VfWnF7ObsMOB5dNlGzEJV5xJHC3FiRzld2PUbYz8bMAsKJfU4Atm6OY6wuB2lJxBRfgUY7Q
kP1qT/Tq4qnnCkpT4WRubzBs5bjD7IcCVlq9gCsNJgLexI7Yb7WjeFZJAVFBZWU0Z7ScTjUbwetS
qg4K1QLNWSeULe8Rw9dPIk2mqjbhZ1zyJiqAz75xg4uX7e2QM2gmh1L6KAaZ4NG7S3oJwXjavh6O
LrNi9U2vtiwdU5a/VN9Y8aaZoWB2ju20gUo/qw2ledo0I9kciAc2dxKWy4rfEv5DYE3zcUZC9STB
bYS7iaAKS/1Tk2spL9x7IV1QRll8zv1wiWpqGqwPzVqQHDNCOQB3BPa2KA6mvBYZ3Jkw6Dck8nJk
yMwh47UdruJ81JOl2O18Z0Kq9MwItjkByfosHpZ4redYQcHeCNVaF8lSjfAx7xmEivwSRTy6qC14
7xSS14wvyzwGxtVCshpFtK0Fn5p9b0hBsYAkT549pwZxSRQeBJGYodCd9dEjQqUy6xdFsI7Fi/Wt
kNI0s+fFOCPlmVrhRasRDEs75Evy37V6DSzWm1MYPiSMckkdgCjYyIhcMF/UDB7QXnH3EfBwRHjk
KT9oEmyAMGYUbmfLJofPWlTp0TK2Cl0jaKDhMLBLiKcMLRaYxzzOeUvWGUgJAb7xrmyX5MhFMMhR
+WYL5IkPHR734AeXmO8vGueoGIjgQobQaZtdbEIzJ8EsSoE/ZMbsGdZZR99Q4Dk4/qLTvzoIJvvD
x5vd7+r+kpmrxNyBHMEzUSXNEzU6a8w4wSUdF6Z6DvnnYyLCc4nNIV9OZ2On9rBaNSO14sOcnwW9
fTXn2+bztNe9s5ZeOVB2v6nbT6Z4FDcTg8BsBuGoBUHn7HAGgo8zBviBKE47oYMRnIfzAT5WWsBK
YyvhK+ixpFEJhNqRBahldKHjEwGvV24rY0tYlmbgmnriK8OIu2kS1HQSsIaNlb9En0j2H+j2+Oei
ieqQ6lzID8MNarLhII/Ir11w4EcMF+0q7H+rs6IYDOn6lG07IsvSEXqOqJ+r6mKwBiBEXuZiM8Ku
sI1BMaGzupIJhK5ybwHpK8meiQGr4TJILZ4GRKwQXB3r5RwuJtwp0sMtXoN5H3IqeqJmbrnqpK4A
2xDRfEZMfLlfYcuACrbYIin6JHoDkFfZDjy+g9Gv9EKftO3bkrE27Thcsd7w4rYrc90ay4L5ZGIu
h3neX52BDSA9mATDwb4q95j5DNpaY/MgBBxV+COm6ETVuAYXfrLDNKapt4hlaLxo7TvkhDHyjVj5
zHjbA0R0aDC1AGl7wXZfATHz/SOy86NHqYG6OfuB5kiPhskAv1bffnkKoa0TFEy9cJtRfPBTdbBy
pGSzXM7NcFsxREDRib0iH5l/GEjiiDw7+Gz5rlSkp52c8lsMXPmbI64O7qHFkm2z+6W88gKG72ec
wtAafWfQScs6AlPuhQjLaC3xePVY71ATydWDfuWpby1fAYXqA5w544uxRsJT43PrN5VLhTXDbOme
QgnSYkL7Jxael+7+IpDARWlBYx5QgosLXEDW05cFSyIXJE8IBK3alearJHuwUO9aBDlOC9Cyay88
Bk28JJSxuVbJQUaa2mUXQmgnMRr+ioMTYmqq+eA9U3fm+zsSWIFaL4I4sm0cDYjNtVNG97zN+mHV
qK9e6jA14qlqCiVOYu+Khk4jUkXEaBbQMU5cJ0IIx9XQLYF0i2OuuhUqtBoop/A/E/+yUAjgsd+B
vPHTs1s/Btj2FCG/eE8cG2UQK1JBZ9DPQBY9OupAv1Izsxj4HhegFcME/YCmzb18bgSndIpddpx1
6o3MJzWBWRPHKaGuPNVCGMLGPtSPAMajnwbjRhDemfuZ80CQzjgZc3hVfndeG1R0cyrUBYfgN5su
/ysyvqqZ7K9169Sj7jH4mbqPBv2I88kLW6VPdp9CuwT5BygVNiBL4gCLsaKeyP5TOfr8+mbrz+cA
VO1Pdf0TO/bU0/6aRQcqm2HAOniTn4IltfIhoruKFvVpRq3eOabKXd3ICugf/aL1zWseNVISk9ok
IT53+HXiJiJr6gcaf2xPZbKv83lc/aXpu3F1hlvk9s3LJkuN6Zb5Tan0af1MOYPXGm/FV4DkHnPo
rwIJldNhbtmgK7wOPF7SN2dOMUzKZhVqh5Ceh/o3JG87O7BUajtmBe7Wt2ZCgZJBxO23bYtjL18F
+x+s5ILmCAPUsDtDYMoOsWAuolwzmXclIkNjE3GS6Pzvcx4q3iEh1gBkytfeqjG/De+ZQAx2vMBO
AKCA+xcKZSpFDyqAZqSBTWJtLrUbzjzdPNhNCsZ9FNqGvuJR7T4dZR7YVEmRMhIj6NuNLaYk/n7e
iEWytNAKLQKWCbBSYkalQBgqABk18JwVwymgj1JuDQeZg/uwlb8xZR9bouGYUHGGCg3EJZn+1PRM
r+pVN2zqcRfhte7iQ+uLASQNUEV+V8U6kpYRR5I5wyjO2l9ca/xsyVmwLlIKwEmsdQPv84UqoMgP
BR7Bon0CuBHfVwVfAGpdyL6pLxBT8TbbVKUD1otDPnQ4f5Ddaw1ZxgDl6TodZlJ6Ssd1HW0KvkP1
N65d/hGpm8BpdXoK5G2MWsu8w0RP2nrL1Bacy0yZ+WXETgU9j4Tfi8mAHM98aH24K+bcpsNKoDZu
8yn7KDTIKFRRdlcrv5ppPnYmyAQPuyAKJ24hz9o5GYQap/NXhES3u5oD3B6lxMC/LE8uukUIO+H0
O3Apj8i4pPIjBj1hFXPZy2btsCqR0hBnrizNBtkU0wdTl5j9UJd3c8nbQYeKUx+9a0lWlQYG1F7y
cWtFu4oqqynD4XBo8z36lRmwsgy7C9wkxS8SJnBtfVntvLFpgZuaRo4E8Ip2GOBfxSYUN9/mn5qy
J69reynDN44zyq659xRc46SFIwG38DjLfTrV6ks5H6ddvrerZRXOex4xrj7MTYZFnOa3Lh0ilZ+f
baOCB0+pMx/IVFTtU6y+fPvMI9mrazIbCL4xOcbAMCc2KMaXNSeyo9sFLIYy5Gh0FucpF1eLWKH7
8/O1yjHFotfOiG0DatvTjsSXzeenvSXnaZefDum+PUTHpE1XtUIof/1skdgDH/tsvEb22ywI+nA5
73v6n8Hsli4wIraA1rU53m2saj/4L5ewi6wnw5x7rdkJXVxDeD7yhjYo91X2oyGLINiRyCNVewjI
vgk/TP5Wt0U9fuHoJ1cE4WwGPt2BfWJUEAyEfPHp06bxkWYAVLOeAF9GOgqXfnqQHRSb4GtGujaM
o+ZneIOQ9thCXfeGY+QMtoy1yZ+YAhnKfY5SgEvWujmIufxlyKAeb8Pg13POqjJMnqRTaKdGxJ9t
3Wrv/rBfND+evI0yxl6bvwMwb+Ssw07vEhWng+6DETProtssGfKYGLtInomoBUx7gNz/YD+wFHYt
cjFZ4SYEEohllTqGiZN/VNnv8Fmqp6xYdJCXPAvKnARSZdwbaP2r7xLVpvppTdnx4gsoRumiO3om
+yF7pjN/YZDQhjAWa2YfnQ0E5O6P41BmDBkKJ4bLg1P715bWjMoqX1MYI1QhonGUIUQl1nrms2gb
Im9nYGYusP+NVYZ8Qqx2LHnCJJqXkPe2PBU3WytPdr0fTtESVae+rpbZEhiFax+ry56ZwVWwxtOJ
bq/aouV7+yQHgTCJB7+b3O5dYhzthQFemBFhwbLtP33Kt5THP3TaudWI1kgXmbho5jCL8HAXwclf
OFO1c3bkWnB+nWnYwxR8UKR9P2PU6PNjgeCVmYkhwYiPvQssWaJ0jD+4iyKgoURxpz4IMOE5k5IW
DRBZCZubkHR1qE4UY588AodVHt8FAAbSGYIoZuhJ64W5pGEBAwf794plYGFX22jmzYIRN8HbyZ+B
cx/CDbtyHFw6ZVVIBwEo8d+ckg5yRs56B6WckU+Z6lPqoONyz3SDWZnutUud3rN0m61kRA5L/5dg
cLzKM+tpa6ToorgJf4LmIKU3MA4CD4fnEHwTAj0W96y/kRwHcj0wwoTclE+kGhw3GuI0wPziS9Hd
qbcjqIriAtpDZrbz/rf7g8hH0l8wJzKFFk6h3UChzlAF9k0jPMm1oG8Q+GF6G3j5pXMkn6V8P0Qr
BjwTgdrBbe+S8VCTHmp9mPi2Oxu8d2g8pCS7Ot07a6AIF9K8LQXH3El/YjJMgrdcH6tfhl0otYYd
PA1vLUCU1F0b7unRuKAZ1glSMTducNDUo9zS9nMn3gQ1Tb/U/YNqzmXcz6PL7hacYA+4B+KagI9j
p90FeVLRhuUzdpP2TaoGg1GyxqQ8taN9IC//UEkToLsw0Oojy9D3EZdbAbXj8fqViIYa+mNsQNKE
FU8I7Eb7WckfbDOWQRTHsgNxQhOYz8jJ8HAMae3n4L9VRWjC8dd8FfrBSddi+OnTsxCBITdq283g
n03UybX0dIZtXMiTOrkFBhFGmNNu7fgpMd7TMzXTwWoKa1e1X5W0McOLEx/i0QAa5c3rLsCLOASg
hFe6tBBHACOjA2tTFsv+lZEEXWyqHkiCnqI/qTv11ZeGuk8/FtHJG7n5VnlLlTJjyS4e5nBDiYOc
oB2mKYK4Bgpprk1VwDul2gUdcht34dXHUWbC3Vn2pTGvgf8XhJ8dVEKDvAv4kkekNGDBWHF1/j24
5UOiY7Kc8wrxi3vFu63nMPYcGM8KgWKTcDoXp5H0uGIihWeTlDj5pkPtWYjjheI2rq4m07nvHwQn
J5YhJ7qRMofA5OxR9muvrGFRzLlIYMmvEcQKG3Wd4zowT7F2rQeGiOgVtO+oQV1+ggVA68Ta1mN+
M0oFdvjPlFZttVUQPYPzFlM1WjvZXazpcnVxrev7uzeNmTsHrjAeZQDc3PyiZRvQWVBsPO/VXcL1
HkrPqH9mB1j+QGPcnr5y80dQSBYYzgjtZaXIA8oAddowEbbFhrCDwNlqQmpBOCL028oqt2n8XeZf
DSbL7Nby1WjK7ZT7dyuz5x0Yu8qs3fw1hiWec4V0KX9JAzwkm1UvK2aZegfERKP2OkCsjaaVw8nz
eLrtueP9EjyxgN4u0UWjTMZQiLml/vN5rwkQR9l0Y3ciu1BSXrhmrAZIW0FoIYzy+cMhTMAmDrbA
YjuoByk4OwXMPWeBAJs7BOGbujrl0b5KF2m28RdMp1wA/RJsgxq0AftcztUiMBK9W+F1EAQ5uk2B
rGh8IcRtTjKUSXW3cQELhExjyudVXWXal8fyKZt0wcxgo/VTkaIsv8Uhs02Myz0BBN94pKET/Dtg
1BHUT1Mw0IENqjMxYkAVokgu0Yoxs+kZ7Sor8COjfNhlzyjxVlhurReNyfAYP1oNST3R8jUYXggV
5Umc8DjCRv/A7eWAMfsoaUDeAg1VzKowX4P10gAL1IgOLunY8s4Y+SewK5cjctpiyuxLVC3LdQs3
0qcPr9Pg5vKJxL9gmnyNsMKlvoPZrSZtf6p1BvUJ9kdLX+jFWgkdkl6RAQSYFao/NgSkKBOlSGYW
BU0jPwhN0pOKnuDyy9YJEg2344vfX8AODhcKuzZpzTwHHKEla8XEOKrOiQiTpnkTeNmW3ymFi/XK
J7kCGBN5H/yoSTLDwmnohmb+7lMKmD+gD6YKNE/D0VDmvFSQOHIJ9o44o8SlKMmfg3sy01+vZNyJ
doa0aQqsK0hq8BYuSPF8FVMBX3hXj3ui5aas2uXAZRHOCGDpz0n4FjuwxSlok7ahQAy7/M5x8+6B
jSKFzNAH+cZTGGcCyRFse9qCgHl7iSkcZN09/lNYjKeAsZSgGToXcTMfZO1ege+4H1CpKRlRAwu+
PKdxYWpzRIdpTUUSxAwRYbRGTi0b4IR8s9E2NvGI2rtEf6IqHMvfbd0s2ClnZOKU/MYVEXD/xgCn
JCefAj64S/MayjshKcwjEsVhBZPq6GoXfzh6CXWptO1sIkliWOZwmkJWIyOd+vOSJLwJ5gh1UyNc
EiTHzJS7ye9PaaJYqUghkQnEnoItNr34WvLoXA8XkLEMRNW3zg1RwpPflukfFzWyIXCjRbHy171+
ivNb4W4j54BSk4+ePByMv1FPaVP3IaTco0seZ/xt+R+B/lOrHyOyPX0KWBDUK0p91Z+YzW6GkCXB
7jIzCQApxY5JrDRjzMXSdhoBs1GMTtyYFcR4ldoOtT8aeew7tQVdxnWrUbPC0hQAvFaiYJr7Xad2
rl6qyohpEM0rx/imyD/5KnyHW5vzpeynSYEsdgDO6T8LFEB80dAPc4gmBhhWQSD/DqBPaS4Ot2hX
HolWn6j+LLIg+2YdNB7eLHYpyIGVt2zb3y6/BawfNgnayUdoIQ83zoiT8f7OQjZeT5xPTNWlPNEz
duU5azZpE4BYIG2IDBncO3hZ7dHr3xHEUUvUcVd82MOXSbCjTM71+Jv425RJaz7MtOxNRz3CPJ7W
FESBEZtY17k3+SJspVCzBWUSK/F82ayiQU6FmD2uedYo3zio2RlKBMKfQWtt31FWiAPNLfhkrx1r
kzoe6QPHNcS+4Oe4ifPvqD2K89VF+Uec4/RXQk+hx09X+Y1CziQf5Qcpts0clBcV384sVwaMkO8f
EUHV017LoYJb1PbtPLYsKpUuGrXxXn+xMroMzxgTSqwOnk7W4iXt4f0gQawrElzSxTj6aSUh8VEG
yay5uvBwz2KHpEeB/9OuLT65VFvxjs9tJmxxDNrlAR8g7DNXHzAHfIHABXVu3WJPwdrCGk7SQsbR
NU+suxr/wc6b4RdxAh5yfVk/2xScZTspRkHVTBzidRkAXa6PnAr4oSoWlHxNWV6wq95c9+0P6aLF
Q4i4UpfeuvMXZDePSARufj5XLVwQ/DYZtE2E5kZpODNJ12ZDxUw8Kp9iatSCRzxlZKlOb7RlGcV/
SKGi/lLCZAtBV9wfAC8aBCL1OxuXqHPEF1EXOPV0lRAd0mGoGkkADn8kF0M2D4WDnqvdDzivI1Kd
iZwCnzTR7bJZbDPOQJ+TBa61nBP9ImawNFp1R04YTE3u+Hn3Jzp6r8nTR7nGJTrLub1JAAPst8nT
Znq1nRn9SZwA8XTdC2t3OfUKsHjvrqDajXpSATOMD2w06ofubnjLpSdPm89w7vTvGNzFAfDyAXLt
vPpxR2Dtingh3nqfnCVhGyFUq2QPQTJ6lyLOeApoc0onge5ri+TfLxTc0pTLCOpRGFagjLuVIA7q
4FVbwmFqJ5+VJ/KJHKAMrDG86tUoZPNQhwjjsEMuTWqaWuusp6Qb4k+z3OkPQW+obQRhaZ776LsX
ZAlnrYBvRRdaTPMPAH7/5Fnn1QXsMLcwNSasXskVHvvictUKuItn+vIsML36j8uKhyiYVyE9TbY6
1VCpRJg3hx6sgwlVrb5NKgqX3rpSv6R5QCz0XgAZRbx0l9y68HtCJKSQ6dOgyIi4Eh0JYQtXl21f
KfYApQRTIAoOzNRduOVDpefe19BckrhTYtw6NR46F/svqglo0P48IMfo0wpPfGkzAv0oRga/g+S6
le6hndLC2Dx14wVsP1HBHiHXZkiWKeohTWqmKOM86Phx+P7IP8TftxKHho+0FCKLYaPWfvlveO7w
gsF7atbGDra9AVTZgYqpD+oqEqlZZZaF4qFadmqBNG5LWvVsOAEb0hMoomU5Sn3UibNoao7xWstR
zvNwtHY6MZm89eKmP1vzRzirzeArxezHJyOLMhZxUvB6fuYON3uGSIjVDIyDFFd+Ugegtzq36Imy
bCtOgtIiCWkeI3Wxh5fa8UlE2OKtR1rS+lqhWNJfEg0sxinUD1Kyy+U/K/vQRJwRdKf3HRXvnrLP
NObZ9bdVcqrY61k+SSgpNkb0kSa4f5dDtmNkBqAOZNZRPscELXrEKwyUw/t+K/J9UZwb48fmDz6M
I800PPCKAL1KdpEa4QIT8MSZNhpDFrcjf4VwTSkcLTGW4G26dpdeTJT7hSCfEKFyvXXbc6wJcJU8
WX8knwD2sCDgAVmPR9eI1WAI4gaofI21nVT2MZp18GMFnEB4oPmDZJFy4lXx3LIKDsphacsShXEO
OhCTtkYK6cOpK5GX0DnsFcz2pFz1cPw1w7zMcJVNf2yBknO3BSSIifcHFmxAa4ugi1rlBgqRG2+q
IDEhIokh7G65GdmBiPYobRVKrtFJaU3CmwGaFyjsIp+kwhnlt6vcG22TlSeIej2/4JixnHtEx3tP
Z+UQsni0/kSTpw7cZ73w2C5pfMF8NkxtCCa3+8JNCHAMIvdgkyXNCoSRifGIf7jA5szP7GFuDqCB
VfXDMKV/Gm9jBJI7lChuM0g6emQmzk5rKqgk6h5Jbiu2YhNyR6xCG/pFJnDG08HYm0jb4HgqdZWH
u0heG9KCpF/5czRW5PWaNtsv0lCeSX18WEhB41W6xs2h7ggeFMsRJuOBqBTEnbW/sNp67QQXehgm
dg2Tvor5ESl38HDNwnXPO/GzyBz5DHd2CwKKKr7NY8y9s9a+s+4J60HGtyzmYdVnUZTuUr6KEp+x
+aOSrsRPdZ+2e8Ch2QVEZA5UyKL3dsKJY6L1V/O5FjcztLtzCyQIiN81GL+wPMxkb60Xz0b6y8MP
4HD6Elu0HB5AuYFUUIGJBTKYd/XetRCWH7r4SX36tCX+swKzwa4pVFUWg205/DKb8jWy70Lsms88
ZeHS9hIVJG3F1d4GQCz0rNUXl+8jfvghShmQ2HbRWLu4/cuLq4rag3wsni2yPvt8duLyJqQJ9TrB
joxasLDmjJojWVo6eCFR+fDt4w1iTiO8ZKXS4Jzw7RNBodvUS2Y4Rp89fsHJq0v/ML2DJLxL/qSh
vdEzKb6O0vzsgn0ODxMtnXKpq9jMNumwiwB9NaE/hWs0ZZtybhYxwn7Dlgsx+ypJTpK4ozBGIgdM
aeb7Im9CHKeKtIFzdshxITobHPkzNfCBkP0O0+nhiSfXusAsl9N+d8iVV6AxVjhbSX6W7U+jgT6m
JRIlEnsri9uUFHwLCSmKSM//sckT45pEmnKNxXVcb9Xi4qr7Ir26CAlcAr8EJetx1XbsFemckEC0
dob5C9Dq5ReADJ2bPp5rzoEUWGRbIuvRmMg/g/1kk5xy5SQugN+POXyH6tOQ65lRfmkwBwTkAEsO
u5YKAAN0JEC8KmBPL/8T32kgfZE9Oe2xeRA8hIl6zfHMF1H3Gxn4E0dFwjJvrPRgkdBvG3/b0nfu
/Jn6llMhk75cdBVWTqFk+sUnI9U1JhwQivaUhQeTspe2ZqOJyCRZRvNwERLEACWjoZ1HmRPQw2Ot
LeOV1U+d2SX3L6ME4EAcDq3Fa3BxCVFiQ7rqeKFfgPQ2wM0Q7WP4Yac7/hMBA4XoEVsmBlv7UkM6
cBlptBmJUpYPDjOz7JVSrSP2X3AZazxkrcYSE6GUfwcJynEUHcwPsb2PEZzF9RaWgeSfFNAxlFoE
I+G0lvlHzGtqexUyJg74QOdA22v1h2X8BTAOfn2GZHE9YsGQEton6rZ99+xVN6xoAN5zVxSm5RJ/
L5udeyfzTihSQBYhJrgKouzptnvf3GvNqQQISt4RmabDqioZK2t7plXBNFF+KQGb2+4bgeY0Zt0M
gxxlDiE/oYAEkDvTpZFexMbbVrQGhpj7UqSZNYLnk0p0ViE9tEqblNZ3b9zHsVwbpoakcpynNvqQ
+IMIbwwBMyDzpMC/jpKPjQJNeGpcKl/FcFDt4hKsmnz7nIgc0T0WjTQbV7958OcYH2r5QU2Q8zcs
hhkcC0NkPYFZ6gT857hbZvUSBxnHxuTSEgn7AuAoNqEHsugY8AN7EYMR4GmAWBPxYca7VWemtsEl
EbJLT3RzB1Etud9CvW61n9p4UY0v4ecbObHU+gdrlljY2YfD5CH5L3/47AasWlsJ0TYvBw+lijq4
slMmApxkWO+da1DhTNr3/dmiITnpuukNti74q9CIVp9xcE7LgNyMp54Q9jTJGbGvxIUjBsHUtyLe
2v1DzUg6KfGKJqTZ8JHWV7l8ACwwhy1GDTBs2SGxz+TvgMt5uBnb2j4XXNEaqj08iCjXuZilY31R
5S+/etvRzk/naHR3XbcMWoEcenNzJpVX3znzp8hEWxS0/XHXqggA8DUawZns7ZmNs8TtoM1Lrqa1
om46EsvR6JKKhV2D+2yqcFc/ydj2D3J3cMlIsWACIcIRSCzs7rvCs8lFJe5l0AIkWgs53cW0JqE3
8wn49N6q1QOeY8zj3ejNM0GC3uSkI4CVttoXSUGli9nrJbsHOT/kOe8OwLr0Y9Xfo3MDPa3hWmw2
sH48lGAstAWbn3Fy7gASuxJbx3gbirU0rFr1I8HMFpYTg8KCajaS8HphZppVd3ReBG4S5pUtnblQ
eYzKZcBUCcyu1s5UUduZA9mfGtDCe1vdYm7Wo59cfVksEwXSR/7WlOwxbP4qETbhnAhCOdwl1Rol
U5tvQ+lAOPakxEyrrLIYrTqnpUEdA2JA8b1rgTPV9IURrN30XjXOZHC8lQWKJQS/tctXJc354MTY
lRE5ILzmiBmkL4FZ4XaY2FAPunsQn4Sn3hNrm40ETML6D/ssKGdVd69M8jcZvSxn65o7vt7BP+F9
QKtcolQL0XrX8BK2RIRdNNeQW0j5QYrmTf9poW4ho30Sufcb1HV6Hmb5VInWRX5MVZato/gFwuBL
kxGkzSB6lRuUGOHBMBscGQhbrP6nXwXARyzzSGNPwMnTiKTGQjpVeDZQxyuEjo/53LfhF9j+abY8
x7A5JzA4zePOdnhAkqdkEJxYTeXknuiXhMxYWpSmnv6TVgctv476w0fCpqKJa24MVGhBpG/i3oJu
xiAU1AudF7zY1zOZclIAEooSNKI1HeKbDV50GYnuqPzm2qXG10/BFWiyixEpij8UANwqp23tBHN1
I2p3YhivSt6n+Inr3ZByXnnfQ/GponUUd63Kw5hqKGwNpOtA1S3cOtoElHEcpgVS7zBfW9nRQBMe
LCmmYGiAZCYWEPbG34bJrI6viQxWO306dkg4ESf5UDJ6s727DyfcUxdL3N0Wrd2MuAO/2Oj6VQhX
5OBbfLZOh/mo/KiDp5PgDwSyK4mdmZHoys3+GPKXYm0agm/iV6mu+oFa5dvQfSXVt5T+hvUrNbiF
4BuGcm1xO4UucocjaircR9u6+MrAp+lj+LctKiqJ3fuuILeY+Zi7PStOJB965dvG05rWHyNYEsv7
oKcQOC9POWbF1tAH0NlHpN9btE1y85KzLYADF3ga3EvT3bdIRfwNJajTUN9xcqNZ/S1sKu0wkS4s
whHVFc2I1XiqsqPU3WyD3icCB7JznKzsCctKfoz0v0amlBsr4Y+JvO9mzY05eX6C/HX9d9efEXuO
4iO1Nq3zUWBsofEBdOXJc1YUSJKtpRuwN/IxVBsBDhnoJGjsYMnS/AV6ikE87agGiq8QZfkQH6p0
Y+aC8W6HL/EiYv0YwDExMCukUbGB6IC31ouO1ImkfBYwra3+5psZ5UODosazUe2peCQWSiFusK2a
7bVkGY5HWfvMpauGtyFiPkaOAbu0UAhHNObJzjC+s/Qej3tL22MoLKPvhCMst8+obsheXTIx6OrS
tBAYndp61fen3EK54Cyi/EYFQooSgrW8InP7fysWBAmHfRJvBP5fczzpxkI0vkS0j8yb+mFnBE9a
DyGDREnamAvEUh3FJUQ6SUe8BwNWZyYmZxcq17IjeOhelTx2QicquEiOr/losK6wRlRhvVKzd2++
crTNEeDbPJsnzanPqEjZ9uZKOPnCh4b7GLcvUbruUoiTI3/ft0upXTotRCMpGiiLc+9EAz1hluOP
9R1tPW0rHP0K3aX8xXW1tuWVp646fZKWS01+UY/h1KeAJGxUOwTsLmSbBpJbBq+CsHxSon8BKg/V
1S+zfo1JSRzS8HhW+5t5V3L3gdwCGQaHuyHIrraFIBW2olpUn1a1DoHYPHrSLpZxxKkRvzIiSGQQ
cQCowvuHbDr2/7oDcEj5SMYtOs3PQV0aKkMKO8OiKR8J8ltiufsDRG2rbmgggOFYI9BFygDvNM0Z
TW80/kz1YqVpDCLbvvllhENICrLLDxuklzhEi9kBWNzCjIuGu8r0ggVYExkZNFr+cD34yYdF8o/0
L3Ml6nawrWiqQvBehfa2uf/hyfuch9iEHLZ6XJr3ATTDIuNaKc+IpxJ5lcoiTlWiy3LBElNbe4uI
xrC1WcXHqe79le1BiANIhECuzef073o6CgwsTO8W3QvC0zQSzktLsJbcjQ4kCss1ls+RNr5Lmn+4
BgFXP3UpAqwOOSJ1E9Su0sneedn5SUNaLW0s+oP8A6BmEq1x2PgB6WLHWt8xKyUVhxDGJFy8+VJ+
yhQEId9wROID4T/UQoAAfpAGEPfv3N3aTOIUMpSgSDLXTg3p05PrATvNZJeiUtmXAYlEAhPh9Uer
iI+Wz3MxmseeeCGUp7m5ztqdRSf3eHOYCkgZyJniHJWrALJfO2Q82LS5dxsA/hz9XgM2pgOciXUm
7vUlPcVNlOGOjGdj9UWUmJu8xANd0OgRawBbc9IS7fjUVKTE+SkQP1Vm+NyA00QWazlgEql2XgEM
cdLMb6d68dJPKUqkdFAckDXiUE15lA2mgGXT/HmYrBmWnNlYo1hG6YDrVrCpqXfV+HR859Qr62Gh
LxwPu3yGdogaYOvz90fm32czjLu3LrQapT0vu7cLB4ZKctainOvkbedsSJ/+j6Tz2m0cy6LoFxFg
Dq9Wlqgc7RdCdtnMOfPrZ90eYGrQPYPqdknkvSfsvXZEklOKqNr511t/4mcwYVp4pT+r63OdM2Zc
eJSIt3KO5jH/EX1nCzSsu0XMKiX1DUdZLlz86bCI1BFWjsMrp61G/TxI9wmYs6U9xmTr+2c0ira8
1zThpGYk4u9CkXKx0v0tc7tBuTftI3GetYP49JrLB9/bFOHeYng4q0DIbVCwfTT5v5jre6ovpb7Q
tV8r+8s08Axk9iyb5isq707yrTo3+SNY+O2ZxIbZuNRmcf4ps1UQOkcTXYM1ZFRbOabVZ9vuNeA1
4c6KaEuXuOu87N4xG1Aq87/HSOPRALlAwPVJMzBibPoAqOYc0fIc8AunLFaWyV8Qfs2UAhnvVqcm
0JqV8cPKFWYNGkNoQMIwbi54EawfRkBMc1HlkBdg7i2S8dJL0v+E4ylX//WhumnqS1NprJTBARHC
o1vvpHen7FCzqU249SZWBIVyk68m+od089/VyWbMvwryVWo+DfSGwxqQNI/0AciZVl3t3O1oHyqn
WAK8AZLFGFn0KWr7o2PYGJ+C/dL0q7o7NslZBgSWuzIjUIZZ9tzA+hH5zPQ4K71MwJcNii9eynTF
fR11h250pxq9bQLhmFeKuZkMBuvAEWBSgyGsCC+B8cehADPF0tdE2Hj+L6cBgrrfCZHGwFCXQsXD
Dqn/dtTME9PDnsVjrH5CGzBYQ5LuzrxvF8fbdtpgLpiFf0mNiOjZeay0fggNVVjW4YPvFwXyPP2Z
8A/WT2P4LaU7lcOiBzE4XDsmKKVMNQtqQUd262T/JO9UEDI7IUdi+eUKr6uKaafcdBL3tcWZffhP
RiXdmB7NshL25rJNdqq/saWHapATs8KqsYlxfRmoOVpeoOQM5E9rUcwLKO15Co85I2CaBMHwwGcq
nAC9DKzPJUcrc8MRqOgKeeQC4kTWPXus7nW2sxQXVFxV7K3i3H7AJESLAB6muKn1ha1/geXcQm8+
j9Ildyg6qaY/DNFx5H6RWwJyqB1ZVEO7e7VUjHl5q+vXSD1fX6zq4nCJauoadmDKkC5GoyMGVaV0
MdQ7+UBWewiDapYOn53OgTX9sOYX0O4GtQzyfLurccJtobebG8bfffdJwsIMl0LGqI/BBO5AWkKt
PDtXb8RfsI4QCA/d2fL+bH0/oY8uesR9nFhyMHwExVGtl4WGOIG6a61HO6c9OYMLW3Nk8Q6/nWlm
3D1jn/OuPtg08ioZE114NJnWF1mDfOipaWRSb1P9IBzYU7VSF+kC27PQLPgHCa1DJEQF9BfxMs1W
0NGFb0YbnhZj1hgExQxJTM7UGdZxv5vMtWOuzeyklPsIqZZ0MungCsTmD8P4UsZLKm0yZ2fA76oZ
kCo1YfUlNCgbwAaaPyyBzYGScJaZXwqngOV9in0ZuF7UqVb2CvsjkI4PLd1P5TbGVJKg3aH1XvTa
2X7/9wGOVyy1C/L/Im8vO9e+e0N64YqRvD3S6kxB3oeUOVuJlkmPr8LPHPHiyFg5a++pOO8QqUsN
FplXgpOxX1oGHr2dH/wTxLkKMkC+zfBAOtrLr+UVem5nWzcoo2CfO9asWLTpMagvRS3cQua2xcox
qgS6/9T2L7KZeYMg0ELuLU4VvTmyBrEj2to5NTL0KjC22sA0HceyAhCRFCYPxfF20FiUXxpeGNNN
7UfxHBLoqRaOIfoLGcQe33YASycgj6RFwOLxWA46tAwMJxl/a7k20Z/Dv578crvDQUPPisWMpUoF
k1NYqNNdbR+mAXn4nKo05qnyVmh/cCXx79aoENhuhOrVV3Y6DbdtnEzCrYSeD6EMdFx+3jwAa0Cw
06wzt4q5TRk4ZIzHWuZmRU8+GThCc+mnmxy3m+2KY7R2FsqS9cyrGZ9Ru7Fpj4YbrMhEAmlvsFbS
WANMI8fjnvolZf6G1j+pQNafWTTMOF9kyy1Ie5ijPO6sT0806hCgWD8tHGjIMlzZnXZRw0eGP8jC
dseWMTxB7RvDQ9Eua/uBhgbZPa8jllZnvCjhDbq0w9xUDbxDob5FWAsnUEupAkugZVgK/CkdzlJ7
kOMHetV5wJwZzFS8Q1Yamqd6FiyxjBsYzI3Z6K39Zs6kLlg2a1s/BLTda91eRPGRmj0FuUFELFBm
WAHcEh10TQcPHVeE3gJPxOGKONqwAyTCYB8/WZppIUgHqjH7iQydO6pNTrrxTHJeJQs5cHxMkhtC
Cpi+KghQDyiB5QZicRGzhodKRZEMTPg/vVDAKx0f2mbJxIouL00wEyx97zFoQHkPY7sGAxWjaOqr
tbXX8701v9Mf2h/TIgfAyK4EswzxOasuZha8BaqhUazn2y642UjeJWfee6QqfSEyjGYMJMOz6OXR
lKkMZtVDZTAqfzRIH/w1S7ticEWVjxNV4m3jjefhnLqtNO7A1PIwajD14KcZ1vrxRVQgXEe5R5x9
SrpVLghbUImce5IuhfuvuPQ5u6INt8b3L5/E5NyYDPHqgMyGa/sfsA+5LlBbFpEW8plcBqm9CIYT
vAWsrL5hEwqN0gawvWzrC5Ob0dAaogw+qKM/aCWXcPNonnkmO4fYuXUXn1mZPDX44DTPiBjhRfjG
M+cNCaafOCJYT/gcoHzihvPm+bAfg21S0T2LkSwkpe5YW4gfVtoAGAl2CFE1oOfx1uOuVtoVf2yI
NH36HKO9neyQoHtgDuy1jdDJvOAcmdUNGzfXRyMPETzVtiEAYoOQygOLDObxsnqIaia97ERykB5Z
AUmZPwAT4gSVf09xTyoychgxnkSi0serKX1lAO+ceheOW2FAVsqFMDOr5M7X51DbcsgUDuJOEDY8
rtW9xp+r71KKdJn4ypJ2YetY9GmoB0Y6K1b7HFVqdyaLoxgveRuRk80uUoApWEZIBucFovn/S6MV
SiK+vQHCKCD1YiE9cCl31Wq6QYr0UZlmw7XSwZX4+7D5HpxVJxyz7B/97yxdKsXRTIn+BuG8wm+K
RP02FXMxePHSuUSNr+7j5Nmz1ARUoCorhdxMmj16RQMUlRDzj8qtNV7CixV95ai+7eksujkrPEjz
aKZ0ex+ZlU8oyMMvN5Oytr378MgYukpH0syrcmc5rmysogibM3DMZkRwcUmEmjtgBhM9H4AF2PwP
2k/onEwWzbH1Ga2CFaTDKfxXShxtBN8P0l8C0y9fly04R4TBdYF7z7lk8k7vyQ6kiwO3e5DHjSPP
ZaAQo9D6Kfu2+d7zMTTUpXV1AnuYj+eSLJ9BP0bJnhDnXD8hfknK5oNJgLh+I23Dy1uWX+TT8FXH
LAx8QqgEXizgae0XwleZ1++U2EGVop9TExxajsCAaW9JYejnq4YGVugnpWON0EO6ij9gC0kglVej
/fSJMg2xXqopEhaoiPEaAXpboW0c10a8lNSHziiAEBQxeCldCykZjZCFzzHYkCf30dAEojzrQu6y
7qkHEOG9Y5SvNDiug4MFAtuegtwNwCDzxC7hhrKP5hxSXv6U4nhmc4gymBTgAjFJ4j5PsVOG44rV
GFcpE5xVG67JDdaqM/bmgY7err7h8AklvH2dRK3SsSY1LkLHPDg/osXuNyX8jvpLb/tFhl3zm7fE
O3ftrkv3inYXtmEmtn68M4etqoN/npO7MjW/evlqzW8ftUOO2FapITAz+jDK5agvDPM1skwFfReo
K9G2hcZFuJf0ci75+8o5sN5e1SiPWeuAKRB1smKfe+XF8N5CG+BD42MJzBFaPnJj2We/ZX+nIEqu
VLpRA/dU6HrD8K9RLqH3SH+n6PhNEnG/RLeZTb95R1sj5Ky7iPCGbBPxecnEUTF209ptkc5qBxeY
zLJ6C5gKIiSTiNw+TVzarAGJ2uwedMfM7Mz0CGskBqCJZkfOjmSULBMe0qG+yN4eup/QdMFYo47m
t4WIV5ZMYMni4FHjqxClnKbyiu0FHYoxdIFZxkDRzkr5mUmfjXPDwWwweFCvWfBZA201b+gMWnED
hzjL0UdvdZuUh7scb1oxGjBR0zbnpNxmSGfAFutU1eN3XiNCdebsl/zfnrwVC5Qjeh4hDQcRR9Fj
8X8RMzpEHDnsqKFosR+Hp+WHB1FvyPE3C3/YH6hW+w1D/gUZDyMzrdZNtVXJhFml6Pypg61eIJVF
25Ws2f44xh64JIn2W+FXZHstJtq0+Oa5AsGhRECLtYdWbZpWcJONZNml/EBkjPxVcxv6rLpJ/Lcp
8CP+nmKd/0BsN1ryIzcFYM6erew9UwRWk0WAdWtUoLo3y1fZobGM4z72GSJHeT5T6chNGMK9IwBc
qLiW8YZWwUO1SEMfnmTtoDa8bhmUT9cGAsHoIjD2wjAd11/iMY8X/PayX9D8wEZWc5YYIBeZH1dH
MO5iuKmFFwIK6GIb7eQAwc2pAjQEDpCsxGYh0n7V5pL2NDqssBEtBZt54YbZwbCOGBeJir37bOWo
Z2ZdScsl4fm1aFagX1fhQ9IOjYc2sWet/qUnq8xnORVihCLwGkSDpCNFYiKnuKPJzoWhV5n96+Ag
qS4jOS28B8Ylj9emui2la52jrdgaKF0gR9pbO0Xooy2YK+NW5Myoo13R/Y7Uv2l0SDqU4BntqPWu
Yg7pcjMQE0RameiwNOVdpRkYmc+Eq88iRKtjYQptSw9H7CXeozLLt6qw6yQOe4MejLVLjzMy2lUm
SKmi4kOc571/qwz7UEvRX1uVXySXcFf5mT43JOU0TcJ1RK2YZvKfpjunIJ0eqQyAqlKANDDPVyP0
Y4G0a7iIq2JD3PNBsdajnn/301dPmqTNl6sN5HL50sGEJT/l5rNOwaMF3cpmnhOU/i6HcR+l6b6i
kgzllpWqckcvPmtx8YOJ6S82SlKwq0gL8b9lMbkbmCxL6Bfe5PaBymWKDaTU1w7LlLbjgatiDs1x
SWu9RP8/U0Ntvw+G9tDJ7cFylJVf2JdeTWUWLi3n76JAG6gFEroZDKFdfAmGaSUpOrhRZyXHlJvS
cFTZRSLJsHMHMpG17BpzOdBnCdZmz1lTyc0/W49YNVhnyxG7HXqJhPxzhG8OurExzTdWiF8UyB8y
84Cpk1lcShVS7AiLzhyALw6LKIcmY42rfELnQvasZyO9Ai3p+dWqmNgAs4pq1G8OY6nr10pK5qA2
bntZ2idB5hZdSHDYtE6QCbYIHxSfe5Mtwpj2ZK85vFRIf9R02RbaqqXnLAG8hjq9cR6fptS+dw5W
j840TsXU74OoWBk+YF/0yFaizIdSxOYUNHQTWsME4aO0N8OtnvJEUGGl+N5owZz0leA+Gfzh4GMK
grbpGjAE5LhcNBZMUbiPYo2RR8q5dsCwkVFGPPEy5jUKg9LteTQoTADoqWRalqsotzCegSUCbQ+3
eNnZgLRYX0wKyfVCBFSRRaNwUyp4vu3OVfS3JH9PAFUKcfb8UywANhYRBDU8rZqlJxNTj4pC5wKM
qZRY2oJ0/PT+ibIkQbZisNcfTlHAtJzVUoTaMDBok1AGxjaLcoO1H9RG9hY6c2M9OjjJq6CvGh06
Z4I2hoPUoH8gGHIyodOA1mowOhsMVE3WxOOETqyB+ZzG86ilwxnAu7JWL1J9ppJNYYMLG7mzVcoN
5+2gXSpJB1OQEvYIFMS/R6fDKpxPj2K/LdpFECsfBoYrTmBfpjem0wynpTftxuSznOolP+iCmM1F
YiCvmyh0u396w0yJMUl0tC3XC3cZrg+GqVTKc6RJWs1unfPDwq8wiG40uAXG2lLIAGNzSWw9FeFX
N10outP4UeDxbckgCy1EdswmkKGFUj/3g3RVk+5g84kkeD0SMgA+PAZlnmxHeOwshAjjRgfg5qeL
Gm2nziBESuU7E8WWY1F8vJPg2hCFIMHAt1BXWzofG9p58cOFNLRJzvmgPTsyjHohv+QfWJiUKhF9
qJC0JKQNshgj0WT0kbxj9xipqVp4eyP2a67rLp/7vbRQQ/S23rDMkOBNeAWsbF0ErB9rxms0lQiz
CyQK4UhVAhpIRc+eKQBTMVGmQKA6UanxKFXItdALQBBA89DxmevZWgPqVXixq1fKIq1Gug0aOAaD
i9K8VgV7sPA3B3xsMsNQecIF3cto0vnEOjcXEZAOfXTNB8jhDr6wGi9hQ2dMJ6JYjN2QmeYkZzhI
HQq06xYUOwuCcUC9jP6q+dPTt42VWNApapV5MMtKUbGyv1eSZ9WBnNV2MLxukOtrOmGAQJSI2Y8U
MilmRK70XGJMtIua0tBCBzaM9cIHt9e8m3RnAUAbmHfV7OZkbu2cn1UDRKLJ1rrv5A87alBWRDPM
WLiact6UpkJF+9Up34EPSzTlYz73NimmtJL1Qh2whUyEA/TqLqlejYkrjDVC33z33rMbDk5wT5xj
oT1ydV+HL6X8BFphV3cp2fPwa7SXykCVYtCwMOZHmlCo1IM1mAH6j4aWYODv82HZ1jpXBhKKwds6
ncd66p/egwHuf1tEa2KCKmYicvRIuGcKiwcIP+U540tJ49NQstFX35nN7CFR7kUE3hXmCFaLeQRJ
wcswG+SEEiDbyKGID/KPoFqwzDTMvQJRarSAHY/covesQNQX8t19T/3JMr9S1NDJ5C2E+cPRQ3Ql
3wZElb9AvbWtAtmCmVvAMBZiUoPLMQzfYc3Unkgoog2yv75FPGmidlA+a4wGBeAQ5VeJ/2ymUsVX
hgw0opm7yek3LgWuANIhz1J8VCqYXp8hqmphwlMvYQR2HfOeUuXzWAXMln5sJhyh5bvT7+Zw45Po
8YKwMgYtF0sEcoWzzNgO8tkvbilBusCPoh0RsIpJjhBvIFtvEo/yzch4SA5WKZvZ+KTExw6i1ker
vmSF9l9aBiwEE74j4BcWfZyGQ62sVwZ6tlGbpaE3s9kENFShQQk/WiZERCrgiGEglfkscFQ2bAsM
+8X/hNAP65P5TjllhpyqxV5pPPT/SbETtH6YzDVu7NYOlppv7jL6XcMq5gGjOA+SbZzU7JUgRg5f
XifQgMlHwx5YZahAU4hgmFBEFtr88keSCLx8PeTlOq7mIj+ERsRi446s4sioSooJUznoxLDRZqRr
8t6gRoNY/rBS+od+T87NiISyX+ZbfI5TuoTNLCp29c7vlPJFOZ7MyPXDiwReD017u5NxL+Lq0fNN
7sDtuyfVvwncqwT2s2VMYSg38ZCnxVeFLcXnR86dgV8SyboQRNiHEyEbMnVK6HKjdFpHqIPQVah0
T4kMSj9Eoa7ftaica91J9/Klplwk/S6RLqmp34p3M9Nvxf9kVT6Z2X9HTx3gBDcp25FCFeiemuFd
GJ9ZdWgtH/6RQdAG7eGvxgmSn8OMqLc/NTjoJJKK1zJLf2Xrrlrf9bBTvWMBfMbaZQhhFI3p4m9S
FctRfcSxK0Wbks+39hdaaC9NDU2E8tcx/PaesM6Awlbejs8ytF2mCaztWMY0O9lxieLBd1/buwq7
ZXotxTUbvnX6vlG7KcVnmiKy/ePP7Ixurl95Q8bplXPNZuNPj5AvLb8A/SbxFYXhBBdTPuh2TUA3
acnqxhruNXVASvphrel7m0UKM/9G4UT8lLl+IpztlXOSW2ZUe6+8mO1PVq7LwcbgS98SYuIjND6b
uPbZTJXFXQ0s3ph7lj/HERxUfzWai6gQFBkt7jLHvqmcsjidm4GrKpfOuDbMUBK4xZfOJN1say9V
/xB1F5XifdxFJb3cgYR0fm9pb3rQFtMpYD7iqVfN/qwKZWZwpybxEUMb+0RHZhd4rDi9qusY/KTp
W0nX7DRb/ZKi76ZZN6aj2mxw4GnqTiYtRIl2njxiql2V7TOUETu6SXyy863lXQIGb1Dtem9Xsars
DkW51GvgC9vWuGgtIkv5Ppm3Hv2Ckh2goFe0jLbC8KY+5hh2+OA95dlk27rYJ8pnOB3k4apzELTh
nUdG4RjA/1w6v6pjuMqEmI0bU/xxNHrROvvuWOta8Y2hCRj20P+TugdjeWXchxGL048CLAIlma+5
Jss6zIssUXwMh8wu+/xWKDfihRDAHs0ICxK+w+kkgYUUS4ubaW8ahkG6m+D1jZaFw7rCcNltj+0r
ZSPf4/ihsxV6V+rGeOUZR/6iik+yczMZxdoGI8qMEx1pQnIyqrtlHoIK5tA5KHdpgIp/M0xIItfA
9ezgFCBfJDLC0Y6RYc89mSp8xSXHWtxC9TtAy+/7s5l8A3ZI+EbzFl0eWS5DQa3F6dldCcIust8E
vmb5L+b6S/eBHy5aFAt2YM0V7+Hp665Cg7IssSw5b6n6Hv33FD1NG2+q5Drpie5gvqICCWAbV5yl
ufav4K6x8WANqGnqHC1PHy1Ctlu5/zYG8qEp9UjDQduZJ4cxIKeeDjRm/RAo7zh45N3TNO/FyAJm
UWULzEDeuGs6V02+dLbz2dEPLgb/DFK2GSio7V7vbjL3SvTD4Vgbc9XHkzALWUuB0WuOhb5nwFIz
KcZAiMwUQcI7RUFpexeHBVrtXSKF+gnuhnpVvX8yX0B+54ko04ve8oX+FczKEDHy1WuIdMHctlsd
YbnPU3uyh53vvfV6WyjMx/Kv0f9p5JXRM/4u9v1wiIiL6TZRdIRnTANv92sy6jBXc8DHv+Jtak91
u/dVV61e9NgyRM8oekrwNymjdO2nax+RvCpRTbLWcHZJzoZ4E6oPntWk+KmrDbK8wSZzNP3IkSAR
LIGThFRjhiePELONAtZOOZc4J1PO4g42JDhbSO0zE85zCj2MUeicsrCw/Vlk28yqfsULJoYHRcOs
cB8Zu0xZcbS1+qMgAwD9opH+VazxQzIm6QBnKFFA6/CTFcqWMGRf2sgm0y4UqZwmdr+tu098EM3E
jGvrKS7DQwdXdeS/VGbcVMAfdY9VmF/ToM/bKJ3RUZOpurFbAke1X10EKlDT9Gj7Yvi1si1U9pyo
lnW2s4vBYKHYBtFNtGn8sF31TZfqw3O3GcOKwqhDMWpV5GV4qK/cLPnVcCR1jH9DjIVGeOvHF+1d
TvkTnaL0TFBb5i3LUpgeUp+ttmvHVz35bRXW+/LnoP8Uxk+Z/5UI+rOZ0pMquA36f2Y8zDC4iv6w
lf6JzMOUPqyrrrr6hAtWU4VIDPODC4ZVxuhfmoxwEy8pWVLJxrO3abPxalBmK4VAHwt41WqYyIa/
NPHVthl2vwLnkDwqchegKsow7pDYUclnf4lzbVH6Fj/covzhe/+Sw8EBVCMYs5CMTwVTkZBlosuP
a5pLoAaEUJq8cRR2H7w0QfnkHUi0o4QxK3+MzPWStWqsx4xw1FvouxZMaGqUalvxFyVZuou7jjW2
3nMdU39U4MYR4ZKNDpmMb6fEkcCGhn3UBxs86BsqKUHhir+IrFvEgIhzYrRQrmwM8iVRpzUFsA9p
o424KDgYE79gjVJzIfDKjEjhQ+u11otxoY8RehDnq0unp2Oqj0KuGDKxrFSnt+11gnV4trkEVBTO
bZodRn4lh+YRM3ULLX3fadhGextsULStNY1XNkfM8eNVBhXEuDFiGHHOkG5Su9yZA7VBkbseKvrU
ZktsA9OTEH0jBRhAVeZJdTIt7+QWbeq2hiXcWItAzgz0O+YpsnSUc+Rb8Uuh34sgBTShqq6TeK2l
9W7oNbeXYjx0H5PtLaexWEoMKR0rAmGIijKAEBK8Bo8WxcIMiLYAR+vKMJpV2hFCURXEVxvKvOgu
EMjWkxUcFM8/13Z7bgYIHM5Iy+026dUHKt29G2c6dBRHTQBIIJYXLaVpWwzbMvySUQykI3UtfKdW
XWVhsk+JZC8ztCkGwmFC3czu6HHWKzTrcnfFIFBYx9Ef1imjvSYAIoLUamSpo8EAipq3nJ+FfDfE
BROTGpfF6kfJElFSb3E1wgEbn3GU4dyZ3BYNhzJgmmxcZ7qHiT+fMqKRchJ5yPOK9XEmFw2q5HFT
x98drjBGNjGZElj91nyVyzzBqOIJa1z+4wNDph0tsK/EfwbDEDJBoVqpyOv8Vcy/KM0JqaXRHYGo
YySe6yrCLsD1UjcuHfLLTCK/DFpDg2KsQOhoqbiWkVXU5M10JVB+a0E2M+cRXzSzWJW60RtAT3jl
xA6XAKKm766yhP2vTTh3arO/YHLr0otUTas8JKms9V1NGbd23V7xJ0754CLPdOVk5IVSjlnWnGmA
VzopdThrcI1CihjIqYefkEcXmWy/0paeydhfpeZ3sMN1bxl38LqGPV5UP9l1hb/WydFqMPY2ieaW
enWTyuhXSoi7MoW8t+5d524Nxbvsiek1+++ozq6FwrNDXYrNv7fbUy8Nh15RDpk5HYIYiTGnZBMQ
s8cmzDGFTVgbf2r4Ti3JRkKDLy8QPmSkICVl8q6rgkOEtcVAJAMFjX11IIMNtOhI5jrnokATKw2W
5LCWrSx8NSWroz2gszcTgoUipV8kvWLun/dhfBsD+S/RNMBfcXeonb9B6a+drZ9z3YBE281NfVr3
JH9nRj935OGIwwxVhAxtTNMR4lFedPzQaWewU0AFnSMBNcJ47vFM96YEftb6RPGAkyd9a54LXIbt
liEkMDpkzNohukmBVyI91bC8EmoDE1pzU7+8tg7ms1RXX/kYdzv1CHWf27TMX34/VdiofwZp/Df0
BKMgUNyUYOdcrkyHqbzD+DBp24+qFOUGIp0kJ5ytjO3Q9bzpboUp2Q1jeCYAEWGTpH/kpPoGDY64
nhM0KwnY1di3KthyiKRZwaG56tU6onqZTQWrGt2otkX00gipchDWAx4gryVc22qw1idvq9nVphoh
90JbQfLZFNFOpaVtE1Rf6E9Sm3W7nW6nwCDdqIfWp69N6BSOvO9Im/I03HcwSArWI6ir+IRWdh1u
8j6aTwVO+6Y6yyPG8SgAfOLPcJZsLK13TR9WvizNvcD8DIFyJV46C3veM7Jv5b5eVWZLZCYO4bqj
C4vckIZtDPMtWJ2LQoA7D/9isrAk6woy1Fupt+uxxfrUylsleg4dD7dSKZepHT7loCbng1Y7Co6y
ovyUiHSzne15KAuBCJfDokzajZACMJZv+dCYO5K9BkB+iN+mz3JdZ98RVSe/qLZdOP1MJCTwjp8c
3dwMLXelQLCZ3NB6Mc+6DrsS3njUMEo67WuJ79uYXD2Qd4av7loLukcIXZ8CwWK7r0dfPbSrBMZS
ikwlGKmxTUg/vdsW0aGMwm0PcnJQkNyCRsA66BXjfmDYGBjNWhvbpeRDazLyVQQhIG2cA10N/qyN
L5UH8bcdoNSuiEgR7llxhAej9Y4NO/lqmBaJLTHkGzZ1VKMRarYTK0CbqWcJCp/I+CVQJaJIFXPW
gNpPfOWkVoB1jkG+TYKlpx2IT+a/A30D/6FrT2pOG82cpTmQBVqBPQrDn2JAnwfufHT+1dqzEm1k
+s6lleW9CvluGWe8NUpwG0KFITBAC8+tmH9X5XfIOMqPO4bsDLbMz6Yy5wnDg/EUcI4FsCZLRZpZ
kDqcQIGzygITUhY2YFnBQeGc8M+2zrbnYPfDr1Y7CXi94TFDkbc6Lq8ue4jJpu9cHPoFDbTGUJ+6
RvxAOpPRkuTVugJ/Zr19DtuG2TkbdhrsoCXnEJaJFp4b3GNURc2Ivn1PehaefOogNyB4wgecrZcg
iONlLX3xLyF7IXjY2a3g4inw21rE7DYzh0tSrx3E5G46nq1y0crriXaWyrchYVuvHrGy5uuok63k
HRX/Xel/qoa8/Gbp71K/mhq9K/ReGeWudlXDfzzvqQ/x+isFa+lbT5hu+I6mGs2YuwwFSW6fAyUs
g3AOor8dmJYxmzeXyMYxwcisiOP4MKDyMgLo4wwKMgwMkkUaS1uQ+8cL7kgfZguXED9KA4WjsaCt
Y83uSdWdkldkMkH64w/CCMiRGMdu1XsHOlLlGrP3UnLLmR3bHYaQEF9cD7K5Fv7oV03YqEqBxGVd
ilkbU2Fj+tYAYRZM1Ijs0YnxkewvK0aMxr4o9ZE4edXsOwoGjuV4HuTmIiGIp2I9Z0oJGdXOwjsN
Ggu52FmHY4sZD004Hy66UhIXeIvY5wxNtjK8ZBk1wjlbLU3m13ZHvzBukH6QiMaCmGyOGAev5r1A
LZP6ABI2A1Lsb8EmD0zYvUhDi9TMfJMADWzvzqW3f4OUS1FmGwZ5R2eUbPgDS6c7H3+0DBG3tcRn
5WslOUvq3YtSdhTvNPqV1ZfS0lCcvGFDtq6zjDgqbPMQ2V+FARzI/9HHk50e8Z2wQqSQnwqoxOG3
QLupWNra/dCeMnYwI+ur//ptOjk7/fTDj155ZMD+JrqlDg5CUj4yH9f3izIqtf/58tNU4YncY45q
5dp2bGEaPP1mSouE1Lx/mJZr8TUEXr0zpX9JQ5zwI4jPE20zQRmTduftsO1dIJ3D6ebDpmaAkqjv
mKWDP738HPsrnGq2+pw0s8g0ZlyozMzZPEsvwqAQo1+DFHeTBCXkNbCUtRH28To67zaXl1Os4OG6
VehkquR3IJ2lUzh0wz8jNVj8sfoeJYycM0knqIoZaZHc0ME3KF4M8ytK+NEmH4gmeVYMZdvf2IJw
j7SDdSZ2F8T087BJ5uzwlrnpXMYmWYlHqQ3KhWCQNcrCp9YQo7faLtaGj4ZxgPCldOTBAk2KUZ8i
jFUXkxosmCphlgmw8WD/U7OFU6gbRyJ1ED3vYHKlKu18NLxtwLTJ6/XdEBcLk31qIQE0IwfVdBhJ
6v0y4gruIeLq0UASCP9bLWz4W6WU973fnwe2cYnBy4L5OSXBcwjiDT0z6UVkOXU2K+urH3FeTvoh
1Iu1gnxD8lDNU2JYSrC05XTJT03meLbMK2rlvlxlkbmY7AThi/JZhLBOyoHgcMh39mrsjYNf4dXK
AzYgQgDBSsa/+1At7BihHmPfHvUH5cG88KNFU16NICaVkVS7AM1NuAwmtnzYlT0DhR0C34QGWpYl
aIPxUuWPEA284Zq3K7NjaGcuFmiQI6W0NCfnwW/toXsSKorn1JxNMqoAFS6IChGrjGFf/4+x81qO
XEmv9avs6OuDERKJhFHMnosuS7LoPW8QtPA2E/bp9WFrJMXoRJw4FxpNT7Ob1cVC5m/W+hYxV5BC
lAsVDhBCCZBpcdADTxzAyCMLFkb1yKoNC05T7OAWbTRcMLWOnk27rSlxqM0Sc5pIgMmq8cqky65E
5VFlkO9itv+D2I5m3o1jdG4xAUKbK4BLdXy/afSPKQhPVfSHYPaBerJil/Z1zyxticpduOnIL3Ej
d2cF824OyVeny/aAVNLg7FQzHucR2wuKDBOm+wF0pI3UNfUdxEsLLpxLz0O5zu67BvUWm+DQMgli
ZDEHj5nIzss2ONKX9Ha99Xui3yz/RetwazOYpE7n/wiq4GOSHadFnycB+Z+bxTp5NHQeZVXO8nFm
BhIC/rGpJWOC079HJkEuipNxtSj/WPmz3TB1yqftiC8299kPYVQMU+xww0cLk6a5hkwbsIOT3qZe
V9R5j7CY/S4RbUn+4rcEFL+lLPdnnKJ+f+32zx5bojo6095drj5d622g589tqhlx2+X3Gd5dzPkX
SuR7eZvEl3GdsyVcBl6TvmqU9ZBm3RnzmXqXk0Rd6fRybQ2bZtmG+HUmQlLqOwlQZtgX2fUAUqFI
X53poRMffnEph29VHaf02bb2mXwISPCsDrl903WfZXC2jt3nejyz6eSkdcrGLQjzSDxFEIPbW9Xn
u5JkFdF+5uzMUoPgLnjvxWk1HcXg0lGA2sFHNaIIvwvZaChUhpG7Sk7ijenrXegTuv6aSLUZGeXl
7OZG9Wmv3kwMTHu37M9TC99cSkH5FNqP2hIb/h/Ae1gR6uCGaJawJajbtsKDWF54guwF1HG0gR70
SUoST+AQtDXhRSSFd0QYswVbv01ZYp7wZ9aTIQ3GOvE+pin6czmQs34vw5s5g7FPcWmAfeNAZAOB
FMv2yq+e3biQ+sxwhFq5YjWf7gu2kQNeI+tKCzR+ozmPO1JYMtgGccwAF+4+rMgaMkbnmG2Hf8+d
WId5jxX3oQ579u/6IKrlMIVyN0422tRp3zT63pJvEce0z+AVTHkajhsZZqi/9CFs5X7woq2M0r0w
7nbIg/3QtGiy3+RMWwIXJwyvdPoYOcnvJbwpah+pvg/lc9p3eA/sIOJQlfgeik/TY3jLefms8iZN
HQha3R0J8yGWuriuc/eG0bA9F7zha6mB3YOMvTEkOAUVcYuMlE0uuElY9WST0FhX6FzKZD6UEUP7
+LVC7pQhq4jdZwetMCqrlvSzpa2PswnBo6jdlMNnQm2RLuQ7zhOB7YjvMbs2LdlmJGqQ01s6iLYq
DOtsrmrW8CHH42AzmTaoUH4mKtCR1KP1PMngVk/sfvG/rWv2bpi5hZ8MG6IqYM2ilp2eo83UaGL/
MFLy4gxmi56MyYKtc4qixblwCh5lymtrkzj8D1x1tKKHPH1qMtRvGDko74x1MQzghL4aNmS1g/Gm
/HEMpbd4Xfqe8KR4i9JsHag2+6Hzf7t04MtEdJ2VHht/2XFnkQt0MnC7PZJGm7g/dWNwEWgsFk5/
SAnOmEvQoW4jWG6whylOQ56QBNUPXALLNci5V6QgJVNnNTvntaguHV9fp7xwOuIuo9fzlb4pXPd9
LtvLBijYIq5dARvG59H47bT4ItaLXhXWfum5ZjSjkm66Ksb+0PTkKhXiKg6T+3YQT6vzSKaIHJ0s
vQgKHgq7wRZCRL1ztT4BInOOw2x/kd99GdUxOLPg2NkzD5qB8eWBWUuvPAH1rm7Px8W7WdzLKEw+
lry+jxhMlZZ+Zl7H5LmGxG9ASkT9F8jGxOj7onZRUACc47taYv5cB4O96a/yEL5StvICuquY+Ori
MeyBbIXolovHMsx2PraoPJue+lqDOaFaGV8KoC3acs+KmR05iihkVZgL83lfx/raSRpE6oW+4AE6
DcJDZ+JypiFJVuJVIMRYbQZW92r77K7UCOl2uRBNfsYgFQUWovWwu0k9ek3FDTZ33WVHI5pmZNl5
xcvgdogzYvmlg3av4vjZjdVTJMa7iF1caD8QAHBX8CbNFqitkHna7/TgeJwrAc0jAa+fI5oG4zIl
K7wLNeMDy/KD3fGq6+5KifVzQNlZiYc6RAwj5sfQIs5lcmibmrR49pfsELhUxp77M8b1mV20ezGm
+26M7qbaf+Lb3udufCVRRMUtYsER7aZVwKorKfY9b7wOQ2x6PaU8G6/bLtWcOqh+YwyHXQN5ESl3
Ij8TTXJYR26Qb52aItgHzS0M/21AHkTOw5ax59StPvlQsejU161ZcxejHp/Zosm+xUt8J5fpZsmw
imHnszpU5CveNCFMHgERw/isAHbCinLghhNOelkPywtSOOrz+ZJPPtrEFxu7c8F4k7XlbiZFvlc0
c4t/nyOgsJ0MnGt+iY96HwBU9Kr7Mi4POMuteH4xiBSyxN2jcWXRS6581D0sjPH7mOhLxznNeXip
DJO4nilxfREtBIaPMEyhK3pgRb0J4Y/kWGzlx0IzJzBnRaP909nFTozqmA3yYs7lYxHbe9Wrs6Zh
60lGK6B/lAf7Mo0fhDFX6CB+4trdysScGbjx/rgf+LgNRKjDaC9MctaiFEnQZmWki+VOsV+U+UhM
sB/9OyR+26Etrjpqm7Q+zWHFgoiFB1NZmOVnPlauWcWMQ8ubeiCboI0e56mythQk16N3EqEgMj4F
/CNo2phe2V5PyUyWNLpoOZVXQaZvp/pIjCwcySmyrsoKSKhEkPIRBNNR8vwuJU5D4BspW+OAaNyc
y75akLgs4tSO2OJ6GyGvusCH/ax6/2f68Qk2dQLmUe4lm1EB/YIJ38YNrrvRu5tX+6ZR3+t0zcmj
C4f9Qpu0N+3in+zIvqrtGSvmfDATIC6PZOx6uFnFAy1d1WgtMKGrm6CCrleBpHIDay89fRSNvolH
oAyYs0VYmD3NyG8NMEDEEZBCHyqj3BvQBGIeLsAJ9/6yHdzgue6wgkbsb+pcb5hJoHxbdsFVVSG7
DqhXY8wJ+FZyF12Uae5DlGppidoAbaF8UUO3n8g84LZi3Zd5mzzozwd20DDsxZyDrQkJPcfFkYds
xPvorm/pIrJ+3LblfJpYCZH4/t4acuL0RVCVRxXqk5yGs0JCZ2ZmOajs1CVIM3vC3IPLdsKjdxIJ
+qSK/dWoCMhpzowF1ZdLx0pR/XjM8Y2zIU+9xNdXcwmSedCwLjC9uYqeCgSL2fzZN+W+mcMNKDk5
mWO51Psc7dScukRdBbAFJJgJZzN03t62h30Dfr1W/OBLdl2RPtgu4pd62pYQ+MvpQDN5pkndNcz4
PWK+NR05PsxTSzCVTVfWYlio81cfdKLGAATGNHhrAyjuL1ZW00mhjRAokuNky494nxYe079yG63G
SRR/rTbgFl4nshmiLdHzIX49A6V2BjO+Vt0Ng02So0YaUcVUQa3EBVx1KXMSuUrWEGG376ZDlYV8
K6WplaSzVimOjQa248IYjM18isFW0ByV5FcvCQ7qIds/+xKujs2FbUKYNy3WQeSriCSpGYhM+Ry6
U8WiO0je5uxDLy/DOiIqwRh6GH3g+fHPfK+sfltT5HJ14dKr2TfW+0Bi6/QubNZQaRcwn2HgbivU
2Q9Omhwtcet4JPV1qYGmTYGYSEHKTu+Q+1yuYYNENNT9gg8hpAMTLqyvxmqGs0rj6AtTZECqB2Lt
wdqf6he/C5KtK6nXk+dy8T5kZl4LkDBbYadbf8Hwa5yW75/Fb9LJKL0qcZ12ZPz4QY6iNIB/Mlq8
WsBHTo6YQ7vOrdcCOSsDhjU1oLmWf0KdK8pAH0F2ZeeQaMrmSrTmRkOCjNsU0W5f+XtjTlbEFea4
U7DxS1SeFoGqw7JuVQo+ZIkLL2VJg2ZfET8iC+EcU3AnYdtwqglE30GODjNzq4x9MWXnpERy9Lh8
SEOlmITwG8U5cYtIqyZv9Blt51vtR/pUYy50fJfkTqzMlu9+tKMPqnUiyDEqHoRPZoWV959A+7ZD
4e1z4ewCB7MyA6ZNQINQpcgGvC9vWOEgaXriSVopyB5A2yY6Ogk8LupfrM1k0gchYtj0zfjVdd5Y
D7mrAO3E9Pz1KRnNKVPtsRgbqmgPIYFe5lOAfysphjPeWLHPSmoed7oJjH+fVRGEDicaQNFl92GS
3Pqi3OUlXv3Fk7TqxmZdgjgAzz+gSYSAo4WcQQSExU0repTggdSDHxKn/lmMp9kRODZaE1yWOTgs
A8reJnBjdBhbOypBFbj+R1VlrEx9AAXxxB1iI+pVWXDe9axVk+bemdSP9G5J5ADOaCmif+KbxYY7
nnnPAzG2jgfdn1ee3RunhMc0vU8lkQlskutD5UJGkwkfkrh9kFmDDUVNB7fg4ZJ6vLD8QR7C6iI1
WXlR9tEh8Bkjlz49VlzY43Eq41PbgF5J0wjZ+Dbg3txMMZzPzAaKXxUEgi1FsRdzAugjlYDfo2Fn
OnyKAZPqjZzd/tDxFLVr4pHqPuLez3dxsqwa9PKYq5VeA/1xcpZlOy94NL1V5UQul+jTcW8qa9oF
zfQ1tuWncYjk8ISmRWeK7zCmt7PHjtTvs2IJCOQq5HcElrL1WFb3ETtbqctzu0Uk5jM/bIP2UuQt
S/UeGm6aA+jKfQMtDCdFwEJgI58oob9iU+NgyRfkDeK9GpFoj802q5i9dbH61E0z7jqQkLbiberh
a42QSsRC5mJJPIUuCwfuTY52NGT/7mWvuJMfFr93MKqX9E8EodkLa+5ZRK8KIUC9xJ9diaI1lyTV
ZYi3w7J8aYbMO8o0OlU1izQPeFY7A17sfO8YsWLZDhUNnXTdexvCHLu+gyBbtPEB6zNGW46Nsb9R
bizFQ7sgHJpj8ItTukjq4eUqGJnp6GHEXSuohYgUKtN3VcBoHaOHwYGZm7DeFDUiy0HEuykh1MPi
uXeN95E5w0XWkURQLYooRYwTTvszRtHPLJgHTNQFaYN4rs1pS1EOVHEKK9m/0rRaW99Gjh/abxHT
nmlC0pM5ztadVzW1g3E5leF5K8GdC8t/DeHmDRBptHufBzQTUkXfnDUlFxaDCn2n8JqIYf4SsrVA
mxAvCDXL8UFFcIEVkb2wESmoScLHUfNkVNNb5mEzzhZyYYXrX9bNQ854yssGgeSbH4frM/6zDjVV
8e/A9zayjgHx20QLWx0ha8KqolOMTU1ClAtWFttSl6x8ivFlCNudAmYVlRYNG9rpPnaobGqD93Zo
0FTolmrhLszrC98FdK2J4c7yFJTNgHo2qn20SON+qlwWmnMGeGKRpymAbuE0ybVyX1MJDiCKQI5G
q647IDYCQkIGilq4vBstBAzfn+6MbE7SdextuxBmynZL+1BsHFbAAU1/UbTPrGmvy6AGChxZZw5I
7bB3L2recU5OZk66iO4HPjwwP6GyWhIHh9LtdvG3U0QF71nsz6r00rHchUiV2/avd6J1s53TyfO8
Z26kO8LSeoPIQ1k3LbK6grKL+Smehb7E3jXR2/iB6tGD3rXMGArEM1jYeoJeFN7DscX7vlZCuVFP
oUbcGQ5nIm7wnSJ/72KmXqIzd4XA7KMdipWyW2AygetBdCXc+tVNYrZoU4ypLk9pozqoX4QOzYs5
k6mW28riZG9x1ak5IhGb0YtVIb0Zg7dMI1Kc7IpVvXJbNCCXw0IgiBOEjOUtiHNIkOMBF6INrXt9
Hwmh33qowLTX3Wn0PnCW2Cy5Yf1SRR1bMMmALrnpfPub5cB90HUELIZ7on0R74djiR4UF53ncbr7
AuVg5MfHlE1Orckhy0uiHdKuP+e5xKyYYEjTK1FncqBgwAWcswp18xAGWxQAj4VtTsIosEVEgnBW
n7uIf2nWXioeU7Zj+SZJyfpotN3tbJuYYZN+qYHUgtlp6fnA8bJ9azcd8+LWUkeeODZlEx/1aAJD
PrD3L7KYtQOGJqe2dnXu8/uuQMOH7q2diTMKu09ktUxWNRzHHFJuUudPg8OU1vLwGCr6Jz+OkPQy
Gxp4fJjR3LlFVWwHzK8U4PVmHDEWhVkfs40Q92BEaz+1N6oLCwKKmStWZNOiWERJnTGob52GeEsR
ApBYhh0ewzkq7a3pv1QVUQS6w4vilGo1HJuePY/q3PsKkf8gK0Dl8+DtZlPDQghu48lfA8YXaAMD
2+oCyUai7ZdMUhm5YswRQqPM61HUUncvO6cyLxjncjeD+uDFt7LRLgcZ8qU88S+8nu1vxGqsX/Ju
w4cUU/ZwldmMtB2l8G07CsxWcU4MA2ZDFlqDpS8nR31FC/uHQX1bs7bZt05M/wvGZK6njk1xVo4Q
5I3+bCwEKku4MvbpVHr7BfHrwh5QhcXB8oJnCgaocSmfRLckLNdKH0U+hwz3kDPNTXiVdreF3a4Z
IIChkh7f0DhMDw3sATdn042LnNghJ1s2d4vJCzyfETZCFxmtSpNHFcj46ElmlukQeodMFyy1BjwQ
YeueRVypJwtqXFFmr7JSN3NnE3fdfiWaK9PKHf4O85HWjeKTtkAdSR+bSsynrrqJ64ifhs2cpp9g
q/kBRCla1iGuMVc5MRGZ2CTslIXIUqXMA0FhTnVMrC9cATG3HAfEZgYLA7ZcX4yO+6ijEhCPi7c3
rexqrRX53LCBz3rd4F+c8KTP9ZufrSGMJXsGBw8FxF3G6XZ8J53mmb3L7FHOWRkcnqFTDBSj2yKQ
Ea4B8eBEzDvbfLpKhoBYmUi6u2HML/POMLYK0msnn/BiUXfFKXuHotPAM/qeIBjm0439RhZFuqk9
p+G5nHBVjd0X5kXUsQtWIzuSu9xPzHlUeLeNMe/1kDNpQ7130Mgaht6jK5u8G99HQjzWNbYo2pCw
CMQh6qngbKZtDYe6W5Pha7J4nW1YhK+aYL1GAd9NYfqk+uTLl2be291pybEI9RTKvz0WzHQ4gKaM
4olkGFD2NJOdubSW5nqyfNytMg+2TkYgWwRdRNMhZlHJjGjE1CQ1E4Y8RIM7n3vSkNgjQuYtgX2d
2xTwMoa3WtFAdwXqSMyBUVqx2ov7I2k421xakFwEfW/vEKs8ZpsGmfZGTPJjkj1rUowG4UKbaWVy
1+jhHFz7u5OEGK07VlB5FTIf5kLBOuRK2k+zSuE6sgfcuLGBB3oPkYu+O02C34EOsAQ2S7l1rF3l
zy9D8mG15Wtlta8mY1gQhThZ6lS/BEmMuc3w44+1+yjUQ1ZB94b2Slygz3k0mp3InZ+F0pXHmBsh
s7pNQtqpmWAY5kaGSGnKQ5HWx1JrSIe4DLB+1hYeODsU+5ksaSyPv3UCfSO6bMYObitszvX3x5oy
EZkhoR2ncQ3GMy6T8hxh3ha0dBRC89WNdZatSotk1SYnEW4dtdbXC1PlZjW491q/Ebn+6aNhspfg
QgzFduxVh16NYoTxyrYfiLAMairkeRT3U8yCnBR3ZgefrgoEcC1eXRl+eOVELOFMKGWSIgFiIAkX
g2jbdC15mSOyZCJ3wBfXOpBvKCk/mqW99+x+nzFf2hTjrSWHVR2pQQPWz9UEwiBhr6XjBdlAsfaB
EwZpKcjrNjBTUnPoATegLtEjuMkyw0nijfswhuUxpxax4T0LWB/UUu+cSHIbQVS2Ga1fMtBCOwnr
Yp0ZaGsCqYl75mSNjxOlKneVxdvrZ/ia88A9CotbZBydifTZ+Bj0AYJrW+KTCoL90uCMQ/T1MpXV
R1Izb1o6liRIJp+DWmM5cw/WlBH2GYSsPJg5plV0/OvrTBrviHm+q0v7QcbOAxuMTwzqF72isnYk
bWFZ/dUlHZOk4m1mFzms+e4OjEo7+4l771q39xmDAgA1fMjmZXhpreW7kqhibCyKUf44jfQ+bmce
a4mju6Is0wu7oPzWaV3SAYu3mmTHoK234QIToGJC0JcKTUmoDgaibMnf/ttbv7O0oEPZ3CYz2xDC
MRaGRStpJc+3jbDob53xEFjEDEiJBS8L0RzYNqcVf4p51YdO3M8SNWuaJi9JGUKuvVcjPk7XK7xt
qJDd1SnuyQaZIRcXy1+WnRwFXR/E2zbRbx72sirBP9xKZJmJN3yOjfWowyw51M99lE1kr53wArx7
yUKLqYG0tKwNkpoRVJyMMBXD/JsUD2dVzTgpvQ8z9Cd61mOOABKJU+5S/m36HmsnAI0LdxjiHYBX
sEC+S0C8XZPce8JO+D2Y5DZ17XOT95i7KWBqBa3A6bWLExnRUD6F8a70uFqSnfFIvfQxIzRReGxD
GpdmDMqdUlzc/vqRMuoB3+61E416Ww78zMLAPMoBAdnif9qWcthuQRznrFLzm4nxkirsepvY8C25
fQpQUOWVzGku516UF+1oXsrwsYzd87yqNgU6tdnLuO2mgjEgpvCaHWhR1fNuaenEi6n56Tv/RcTH
LpI3vKKLPMagOHkI2yAUM79O9/U8UXr0jGjGXHxL0kgjw35vCevzNJzXKSQ4NGvwj9JHHJWPUNMX
isFextPWjyiS5UCxncQR+6hp28I1dX3vpRtdaKrSrbfcSBPrfYc9JlcXez3OXD3MG8lLYj4cxzui
6B+UzRCTXedjDM2HKJSZPceq5FPFiwkYjnRTPbKf7sJNOaR84s1sbVt69qUREfKF8cuxOOu6mGZo
Wuaj14B87Hw+bX1D5+96rDj75EIV1B5TGrS/Y7to+NevFZjYN4n1ZIfUgVXS0MoIeTRqXCkdqDoi
4mlYzWQbJss4l0X9s3SIOcpS0Mwr/eDlyIkQDBzrSV6GHOo4Jnln2oh3zpMFVr9ytxDfAkJ0hNDZ
BAzOCzA+JRPRtk2DQwMDc2pwThVqP0FzkIl9U7kIxZvIgpc0EVbZGzgpDSzZxmb3YtS8mzrSYqkF
RVrt/KSJEBa+FfpxUZT9eS5xzDlADySWVdygPGuKHWpVAtXXUDSqrkawwDPduPW5mAh5NjHaI0v7
Z7TW27jk41i4zELGDF5REjMxGg3bIkZxeCJW5FscIGCs5vEpcHz/vKHZ9zPm04zIswWlq4eVXvdV
dqkH685wjh3yqX2XLes24fP3Kq+vLybW+TqT/LzsmopVzPexX9dn4eRftH29Cqyvq9r2z1MWmBtV
i4s54axqkrg7Uh8erY5M6LhiyGtHFq0CKVBFDJ1Wza6/XzTHlyym19BG2+r5bfI7rIOAAT42NIS/
O5XxeKQOtOO6h90x8slk5WVfwzvItlOF4awLibCox6+lodQzUXvTW5iactaadUDWY03cTJWjx0t7
o8/dXt0G81DfV4jRWOL3rLCu6HUg69vgkKMEl4c5cOLPO7siVGxpXpltUWbJgJkNJfq8YPO0C/yM
XPhEF3a/UdzwE23uGUMF9LPBq4rElZr5U4kSNMqdv6kRKWywzxwZSeJo3Q8JoRmT3fbIShgWLc2E
jkuRapnToE9JcnSUB6BP2K86kRbKgv58ibrvatUuZGd+RqdZFaB+/XQFdY5USfJ3VDtUM3MElaAZ
dhFPpczPco9fBw4scZgc3Q49P+cXWaJt7j4LlJq9xWNmp2pmX9v/MM9Z0HCBfeSorRBFh+XJkK0b
jGJfNvXRlPJrqRdiAUtO+NDaxbl/Z5ekuLjTimpM7M/RAEqqR3k5CuS+ovqO4mbcTBN8ZInp0AH0
qETK4mdGDJvQEbeiLsi6bQ6NCpDG5pqlZ5VeFGBAwCjjqGl8/0Gpuj3k7rSFUxIfNRUygpHwJ+dJ
2y3xq8y66hgP+fqSaZNptW6bWLIaHd3sUBtJPjgBD0i7LGerk5KcWmmVR+khdmvNVGwaAGwBY2OS
fSmV5+ATY1U1CKg5QfHJpwpE2DJw9lfLZo5d4PMKE1xMtyfGEcW9LnnoNYdLp1Hw82QTBTTg95ho
mC01obSlWYFhjcYtKkF35ExTfgcdNYysZgIBklxj+272UW7e7J7eKB2SpyUZumNKLJdidqJ9hrRp
1FyW+OiSFplsvCArmOd53IwtiTm59VBMTG8C3cojdw/7QFHtYqLDuzJbLlNX4JqPl3N4LzvcFOSi
VuFnFjxNLQRqz0a70cT5TZwOD+UcQLGqHdYvqHkrn3NpqVZ5ZlG+N6K7HFI2MqLkY9M6GTiU6jYp
0LQ74WqlT+Sj8bLDJOenvvI+S0G/FOUoMt2JnT0spp6wmjHjg8kOpFzA1imWuQmSAdRPP3YEKb2U
JLD4SDrCcFqtdn26zVjUHeLwlSPTbAStF1YahlN9lW/CoHtVE/e3VBz1WngvibHFReujx3M0ivnU
eeeu2k8uAE/lwhDIkwYtFZK5wkpe25jKKx/2MtD1tg63o0I+6dHG1h2FNuG4ATdZOBJ/k0DfioEr
Wh37giQA3r7eLThi9i5rfJJQL9Kin48LXdiGrz5TFSLMkvMEtof6QYZYDIBYxgol+GTQL8+PrRf1
h4xn9XfQt2e5ipgFhnS/uCVvKt97FIVndmrJ2Tkm7i6J4cb0FuGrPsJ1Ey/ZLoTPMSUR+EfPZbsX
93d5gQoVC8ZUz1Ax/a9JMoLVYb3vFKaNOY4epkSRtFRw0bh98t04WjGvtM7HOCKGPsMgQ6xh0kXc
1jPDj3wietOhsoZWTyvX9YwdwzunpC2NTMG7n6D0Gby5PbTTKQr9kRvdBoHvBgSxlcGub9ctXldE
h3lhcDZXeCqCvGyPkb0b6vlyDvH01ZV75jn9eAbo5Hqwn8xSkYI+VAjxay4QzFiMAPx6DypINTxR
HUGdmnAqkAefEwDbtmh/WDBmOxlbRzU6MIBDZqv0Q+6R3gFnNsPiNFW3voa80GACwF+PnnK+TtzW
O0dFOZwtc/edofqAZVpY23mkt0vEIxPYDoWl4USgFh6MIsvQ3kZzSuKFl+ya0aBfJ4dYWn7E1xQ3
S22GfYqy2wfcZELeT8RjRFqM1U4m4rlMmmrH1tHyvZAgP303EbGmIcyQikEyto8KdSnMd0rVcy78
4dYipWPbFeFLHkUfse6ykzRkRcR+Ep2lVgMBBaFc4RKIhp8OFV/NCZ84zD49Ee+XomY0NNCg6+IT
7QJ4UscB3+BO7dELwq989M4yHkfOJX09klXT2wU4TwsdPSsOf9uHF6XL93ACdZEEUE3UnEo2jD7Q
I8sG/7Z01i4p84dgdoDVzyCp6+SzG5D1VfkAdoynvbBVCER8OvO6i8Qd45tpwZ29UM0ixCu4p8gJ
inP2zTFOmLKurt3RLrdTwuAywg9w3k0G/yA3mMMkCyvfDDQB9doII+HgD0C9TeMe/WAotwoFV+HC
f3CcCOhQxZCa2YTnQ2n1mg5TKQtRHFH5qycoItzeGbeer6e9LOuX7jNdwkMs8bBoXLrD0OzK+W4J
03QXICzfOrybQQ5TIU7Ji4urdLs0yJe4kN957t8JDsupqqfv2XXJb7LwBy3sl0NhNafEoki1IELk
LIByZ7mqOn9rPrtCyb3y9IObVacFf+fSs1rHzsR+kGQx90NgE90FOofKbU1383IZaPrFul2A3xWI
mSb01gIAYx0LeR/S1bsJoQ4qU6e8p8FM3fHSWBBx5SrJnhUyatpKQ8YztWKPpI0Rpu9sVm6I5XyV
62Qbox6YneIjww2O2AEcHRf/qjxGKZqgzQwNU5gqQ36lPekd6TSSEHdXqNvlnFP+mPmsVJmPMhFT
1a125GW7SMrPESXG2sMUKDCxyNHK162zbBNYqq6YbvBevbrKrzkDE7zlqoF816EZHGG7h7wxtR7O
ykjMPNM3RY/kfbEw0JjIhZsaIVM3wExXmZiddRGwwGnf5p5BQJqco3EF5xzVDNRFgGtg7MC9o+AO
Y8J6XCTvfcT7Voq8winfwQzNBOhFSIK54nhAMUcYTVrrfdZxfIyLZjIRlBwXEftPfHZ72aGfalsm
niahEIVNi/CTNrqZRvIDUYn5oosPc2Me8xZCE3bPYVt2/LdRO48de5NE62o3+NWVBTBu22W7Fona
Fll1itiC6ygNS32ykz35w/FpgC7NydWhaOyhpHWMdqz00MScPqFXjscsMdfu4HNMVR7KSS94iOIS
EbthNNK3YFvmbjrljr8cPZvlLk5k6/evP/7tH3//t8/p3+Pv+qYuWDRW+h9/59efmAm7NEZ2+K+/
/Mdxd7f760/891f8ry84fNdX7+W3/n9+0eX9/uF/f8H6Mv77L+Xb/vNlbd/N+7/8YscVYubb/htu
1bfuC/PXC+AfsH7l/+9v/vH919/yMDfff/76XNuK9W+L07r69c/fOvv685cjnL/eof98g9a//5+/
uf4L//yFInP4rtLs/f/6M9/v2vz5S3h/82ivmUvJQNl26Pu//hi///od+TcZSNsLw9CxkTTIX39w
05nkz1+u97fAhyNoe8K1hfR8XoGu+79+S/0NsYMX2C4JpDJ0lfz1X//0f/nZ/c/P8o+qR92WVkbz
YpQf/vqj+c8f8vqP821HOkgA3IAXp0I/CHkVzef7XVrF69f/nxClCF7ftZrxBWIESBWZLaJ9Nsfd
ng0QI9N5YA1a/Ad1Z7ZcN5Jd7VfpF0AFMoHEcEueeSJ5SIoUbxAUKWGepwSe3h9UZVuqv+0OX/wR
9k1FVKvFIg8x5F57rW8trX/Uu0wtiJsm6Zq7BpcI2jcLjByxKk5xFcRF+8gNSsmKT0S5w8sXJSe7
ExuvaQV6FTpS4/ZbNyreG0pQURezvc/1x3HLxw4eU3vfD/067g1jlzURnSs5SkhblAby7aoIQZO0
BriKPlLTsYgpSO/K+zxgren2Ak3EYr9TRBrHUmLax3HmZUJlPOU7eX9rtxUllMqt90UR7dICWcIr
PAbDgoOHCZ/RAfXHq0+tYjHwqppSRmN2hEUQ2wcsJCgfPbGM2tu4FZEdm5M6fHwmBSdbAFPFu68Y
8l1TUPqnKfKxszWbuV0cqe9j1eZrrXiOL+73ybSx9g6gNSxAh+2oaQserR2B0Hhds7FGh6T9xHKQ
XZsUVbqIcFV1yT6SrYeNmny1oOKCexx93iVPVNSv7RBcEEURImiuue1bIpFVX599v7kay05HM34s
dfRNVVo35ISx6iya3iySne8CEgiQ0ruOYXNM0YszbCg3KXu7jawcoMpOP4MHwPakYWUua7ab2XbY
jC5BlByX+boMCRiPjuLvWw74vbml35Y4nqPVa41c6AsOZDXwATE0XzszxkJS1U+84VHBU7QnVovf
pRG+GF3xvRjREYugo5iEYiJZkAMcS6xSKm2fmtLfjIk3M7XyY6Im8lHUEe/PSqw8vaDFSupKWgV8
HeGtNXj/oLdahHiCEQ3OwMGzmFmalqhXDair61hcVN1QAvL4IpRBqoKyOBI4fMtTg8mVQ9xCBXNA
Sce82EfByahkCN1HDQE3j1MbiQo6vwug7ZnifTO2X8Hq+GJRETVHxyR2zLXAVuQKPr+pa8m+9pIb
JXjt0CUPACLd45wthIiE7pfaxhSBf7nI21sdU4Pg81pmUQ8xhWYIMfjL2eKcdS1lIxFnJr/CciuJ
NA6Ruy1gfl6Lfho3eV8S9WGtlrRYkWBsbQx+M+W01YlzzWUYcx+AxAW0B04zop+iEzgIagvBMSum
t17AyI+masvl/8XI07veHNkI53YIPtBhBUlybVmgUjMpv3Qh1CqN2RS6X34IlkVSonPcuMZaKOsN
uYBLy8ufY6Zbb+Z325WqZ5YgsYOHZyfFsg9KqEEjfbWVBU8S0UG3xqd3i5jorQmHffWGkLl11uYm
agdss7hY5yq3aAlkO9DhOwRIxrQjtVwlTlnRh1ctueqPZsJrKX2TgdFkBkeuzgCqmlgMV8KlXdPG
qjeG/oPHl6UlZeBG4ZyL9bk+6LQn4JHMGmHUOMTxzDi9OORwDMu1LiVUTNx6gXcJB1wMbS0g9kmu
R7tZLOgsL3ch5pGAmImq0T2zcFuQOh95yEMhb3ZZLrGOK+7BfurZitR0JiTctWoo+LEbWkbRzDjL
kK2dHO+hMqDEAQHk6SbMoxk5r2SrkKgKRFsCSTHRym0f0LCQ+sQVey7vliV3Oe/D1nO5n/lgUjfn
FDJl9LU4PjlMNEyzg9moXbmX9mLXS9Bxsnyx2mvMABMJu3QhG6kShqWXf2ozR/6BNbutSUl5OXsJ
IGtMCh7rwtAaO9YUE6oVV3freg5oJx4zTWA8uGH80pVnRWYP2kb70c3GaxknXwaXaCiGnCOLMfMa
FsLD6kFoJDc/En9+KkOf3j8uzypOaJPFX0sF5WnAOT/Sqp56w+NMreY6FhFl85Qv0xkMWs371g8O
0R2n24wO8LwweHGaqdtkaG0VSss6ANvT4Whu1RtcUxcZCXYfdkMjib9ZQ/sZeiyBrMAEk2vgJm/w
WEBdDhkO2IzOaKO9i5s4dCfuZKxsCB6RuYrn+L4RJtCDRShHu6DZ0PVGsKJUr9L7mbaPHZiLCgvN
JkzST5/nNIMVkkzTYMmN2Wua9rh1io+CIMAN1oiTYQQ8xYCAZYRF8kU6L1nFpNIuwLFVX/ssHHba
QcBLmY+6jHfe2CMlxuQVbhozqLCXbW1rtHELk1Pha8jpyqJ074sS3J7Zyc3YGdUlZ4nO5hXajEWH
ZuSQYMj7hNTDFB9Vr2G3+eKeE+7WtdDOZhGiijRpDiYmBNoIQTHRNj8K3v9VG/jsRGT5lOYWlhGq
amfSmEZVpNs0N8C+I6ryUiM7JRUwclOoW1ZAZ0yX38yY1FW0SkSfHjLivtyZ2Z0Xs4gqo7w+1cEX
DgnbzoWDWI5k8xMTvh7mzO28hPCS2XjgLl1QxZdetA9kGOJbY1x81t2pEjkU92F+w3xZsQtJaGp3
jhA24VhFDXJ1eazTwdkpTd4/I/COMm894rcYVtoxrh5CLt2F3oXdO0DKFV6UBaMl7fI9SzQYvoDl
6uzA6g3ySuOcDgGQwVQtqvAyZePOEVZD/eD0GGXJa84UY0cI3oCEIJEQTHUdi/Ikb6YiKHMvrgkd
puqjlpvOQbxMS2jyzSS5HlkACka+lZkeu4nZeRr9dStCZxsvgZUJ02fABrS30bjqaToXFe6PRSDI
quFIWTjFHZKuWEnHkjm5x3buu+NiB/J0MJ16iKeZ26/txE63ScazvvbIVLnWzPDcltgFme+52ZHs
c2f82lkR+qwDrn7MED3yEPiSQxWr5nF8M1Yu5msnh/zmqoX7VN7yXlonlZfsnL4nHM/N3MZkZ4aQ
41gZA2QTHriS7uEnF9JtnwTWKriaHDOxAlcKIZvGbIjhqhXrEUd6ZurFM1OB30LV6K2KLpcqS7DX
AqnHDLbRzpzdenZOB1Nasu3AJh8ui+kEuu7XoGSrMIcr3Dsw8tOsdvCz6sU53lmHiajO7cwKwRB2
tp/ge2wMjb9Oz8yral5iD6chgFMRu+10G0C6G/sO/ShTPP08/02l5PW0BPQrLI1iaDcMvlQczHj2
wOyG9ka3LMASKkMaLJs8Dl2LOCD5XtkJOjKc9HtleRFGZgbMQNarFEPPyltav5dx6Kay8PgsuBZf
wotzA/vBKsiX+pJMeWVLdWuH9o1sdp3t4dwY7YrTOxZ8eqGLzr1OgX9Vbgg8Z9aU22AoN3pprFI8
Jje2STZTUGQxsQgXs8FlpJYqnARdxtu5bWrskonYSTuy9VYx+S9VQXGT3rzjb/YYmgq+BUc/07g1
75uE8kUqodgTkT9sIo7mcYWU2tWafhGxmlNOv0lMJsQMi4+ySzxcIAFRhdgQPOJJnnUpYVO4vlQD
x4BInc74wVCDyEytxQzdagqnExqSWDUuBoaGs7g504mF7YvsP+imZCzCUy9DVuHYaVcJRjHZx8Uu
5/9p4QK4gXoHCpWv0oSCEsMRs5Uzoo1EAHlZLNIrw9Bdwh/jVNlisp8nq16JQRIJFf1JOoO/KlDr
spDSixFtoTNxRovyMfZJpyG+bjiOwwJ2eZxnReCvli3AiJq9hm2nEs6Bao5eJVhK4O7pFx7bl9yc
zl01X2O3q88KgAZbE/BY+OoFqsemme5CQtuZMcbXdlUTvhc9wQXBtQCurnS7aDeTB4NSkCz4A8pU
/JTweNl7ey8kxCEb37w0y+LOv1iz3e5xF3eremC7krPcCrzmpXZmmBLVUmr11BoGVpkY8bdviC8k
JRU+jXYwztTqfpt2HPH8RZqcBnB1YwH1e8SqNIfjO0mCE526RMHnKWQOAuFhhQ99zwvQMJCyKIQu
a36xvj8DiJK6IZ6P52dOnuze/NIvChnblmuYEIjCIBJlOOiE4phY9Ghafp8AX/eKwwJinpnLtnPY
vvU+ztGRPDSPV6p3e7XLI25qUR4NjS+1Dai4ERpUvnrJdLweMUUdJyMn0se6p82jnOROyHMPzx85
23LXVzZHmRAJqizpfZwaPyJ6RFcSD7n81rX97ZQFx8DikCi969w6dBbHyRqjLsuhOD9nHMFBwEUo
4y73k8X0W1d87ajhoKD9576fzz4kBznweMuxB4C/CMNVWGTDeYQ5tzO7+uK1DmGqmnfCVLCZ1fBJ
b8t5UeTqJZJl6c8gSiIoizihp2Dxd3o7yW/4lCm6a/i7A4+RXdpiC+epIw/SABfnhzUtOphEjaaf
1u2Awd/XGFOXcIbBPuGEy4rjfcJWe9RJsWuimWtWk/awfBL3S3IpNca9kRJGtyKaMhP1AGmyDwr5
BEG6qYmeDpgzd6Cw7odUIZD2tdwtEWIvHYprNBTiIAw4h6XxORWFf8ixovSTFsAldL+KZlYjjfZ8
epOHr0HNIqDzDCob5kXcM4txTR3UAX92c2BZDF+R0uSgLsXaMM1Tkvk4Tmkx4sqNd8hoKGAmQG0N
aP621KTyY4nfOKQiLKpb+qeJ2leot2ASXTYCN5Mp36MxTfdgYXJel8v7rzgLk6Yt7bLFDKZV4kPw
5aFOQFh29CEKfVRuUW8jL0PA0Bl9LDbkjYA0aD5FN1aLBXhwGXKlPxM8McynFMES8bPbhzLt79MB
pqwyI2iHPtOou50UrgQ14STNamEfK39alzgv95yucYBSPyCXJ3A7fA9mIbYG5aHESQm3c69nEsCU
mwYYn5hjRX9VZCh24zQ8G+Oc7ouR1dKkQAhoIL+eezAiU66IBKXbGIAOaRH83SjBO4Nl9Q3KFYNd
TvZqaKfPua9oim7Yk1sc7OzFVZvr4D3IwVUYdBviyXivIbvwJL0yCN00Y+keebn5bh3sHZPohENA
dsgIOqQ8T/qojNeZRU1kbpCkx1xB4vejj22qHa3oQQxQLJR1NS1KZMDiz6P0t6ri8VNbjIJBX7L2
hsk0zvl2ihu4ej4wYVG5/WYOWdc3KcsB8sjOUQTjOk85/CEtJW1Pj3ASPicdbxhTUrWmJ98/Uma3
AIkTxieP/LuBTLZuLQ15NWiuagm1Y+5k9Fo8+nahOHDmbAKapieBnzC6K84YjQmGOgwXozWqPcup
lekN1dHKxh+66Ais6VQdjYgZi+UU2ctRB5s0e81t76Yu0+JSN/WB/d9OEQzAi7+uJu97hk2BkB9t
WMGU4Ybu+aUqE66S0dx52KgPfM+reuJ8YsgRw2QHw8LXD03wPeiGDy9npm5IhfbCB26q6ZYoeFLb
r/itnkfc+EQbxvtgBIFDxw0UFx4ueRqQKTFps63Fzg8y0tEC1gVTcNIZ7LZY36zI1D0rf9iNRfbZ
MAHyak+W8wjQcas7jOPQ4hbuL9JAj5kJWfO+IYih6GcCkbYK8j7eGn5KkqQ396UJOscVctN2xmtL
98za3XMBUXdS3Y4qao49Izi64XsRSTLpOZmUATu4SF2uBAdC7hQo8PGV2hLue8+N7F6btAVbUYY1
NIwJ/nIiO3lWvo0CTmh5Fa9tCfCD1jviDqz/bvzR52xua/oGcPBNxgzfWFVqjW4+8voYXTYTNHTh
N2SkXGkKh5mh70PHrzdG3VMgpKZVCn0Ldv9k372kXvAyh33C0mFgc2R2mrXncoPzzDKmYNjlZEt9
ftGnpnPuKC2JD7TtXtJUXBlXFV/zm8TreJMbwT7R4Z5E+yEV+gWmvqpAQrDl5CD/zjmKPVpIhUlm
l0dAGWcOOPds/DjU9i0uXfNoxOaXyrF2fcEp0AHGAcAt2HSL1hkXb64weTaxpU2LxaPhvVY1GZ3a
nngeNMFOh1yC0UAJZz+6d5FhOngiUGAJwUGcwiTo6+RQaP3F1MnZLb0L2x/iltUX253va4MXSJCQ
szVajV+Cg4/Jm+gmrtnz5y6JBFPq64y/naTVQ2iPd5Ob7yDaRARj1LyfkYz2fBo/g9mtyE55YiRU
QoavKRV5Xnpw8Z/yiFu+WkM2HigopD2wRw3bPlhQ/OzIqcWSirI5+Vvj1WmsV29KLjK3fniSVZmF
t5jcY6vii12Hj3Lh/QObAJglYK5CrYnxUIYDHtcyo15qiAHXHslirntXz/dOTxpaBQVGO4zqBQ+s
k8rtHwz9apMBKkLuBxLkO82BZeS7aZMlxS5I+ovlKrYQDm/29E24ztFxJMdT9Qnw/p3GIN6ATn/1
uYW2UUhrt2cm2EIsWCmsuG9tqYO9y4YHvzZFkaAnwLJ1Z9PO0WgKlzjsDC0+wnmVl9bTWHTPEcnk
VZT2a09XJqtOiWe5IUpXlgTdqrH80Wj31TMg+PB0P/thsW+m+KlM448Rh9NtOlTfZ7kUlYSTsUuH
Omdoz7eCRMNTZihO3grUR+09qBREUEo0cAUqEqor1zduQG7KSEqMfGSEmi55dxxmNEiWk4ElfnLj
x6HGvzkdWC9i5xnYU1lsKzs7o53cDfuDxky6sj2Et9lKdon/jKoartylxC4Lamz2DeOlImUCymAb
GNXXqc+P/Ilx2wXjuErcHgUs1tEGXQjvcLnwgqZu2lZ1cq0MtmvjPMu1RUYaO2XPX+Kra4xdlW7Q
4IQhtlWZPImBD8zuT0ZtwU6imeiWpmFLMZVVNL6Qib8vPPNrmfXf+g5FzKpwNbbLMGySlB+69okJ
COO+ts3bnzIXbYXE+Wz/NlRIkr5fgXYK53VcioehbT4zlr7YDskO+Q6fhrbGzzQ7uBHga4L20TbN
6J12k3ndGPm9I/Py4oH9SdkvrdrY6W6TNn2phPPc8muFdQhwfWT/z0aBlgK43rPP1A50BC4ogL+2
sLb0ApJy7FaiJ48bZetBEy3s3e4Joog2dsaINbzuXPQaZE5mvA44uz88ILQfwqVtwctxDicO9Yh2
X63c2mYqGEf4Aqx6eZznov8aheGHAvNSO8Nj4CqySqV4yTVykjvT25FrNvaqRbiIIO1theS+jgwL
PMiSrUEdGz1cPwNHw9jV/MzcEyRvpxuOA0+BiS5iOHhxq1K9kUtF3G3bfeFlJBSXIE1FBkdmIHbC
hMmjzw9D3TdUXVlovtyfDZsrruNmsRCDBYYNve6FbG4m5oMVuyuujRLDhiLbkXuW2qYOHwTKO0ik
yVonjf1q9jacKYOQCZByfpbwHQmb7U/Z7pxpaiAjoyHUZvLz4YpaaPAUd8qL2eOlgM6xbmWLY6wG
qR9qfjIVlmdtz/xy4o5asJu8R8APVePsDaxyyWRS+UZzbygkz5320x/K9ISe6yLA1i8ep5f/H8ve
/yt7XJfNK5vu/2KPS8Kq6dt/PF/+cfned8179o+3svj+21J3+QJ/LnUt6w+2tkJ47GF9Szi2+Pel
riX/UL4FUsj2JItaz1X/sdW11B/SlLbwpSdME5cjq9i/trqWzdezoX77yvQx6Fr2/2Sr6zi/73Sl
Qn6zla0cxWpXeg7fw6873dgZkJDFCJzTFKsYWlTEqdlA2PDwsjU85ISFlaFOXo1CHxpf73AjI/ZA
QWLkewmn+eDM5ICtEPyHWeOzyYddEFwCnDq9unXj8NWP6LlmQScScTSD9Gy6GJEZGMlhEs8CWBp1
w37gNrnNKPJNRszUeG9mD768bex5Fa6yPn6t4FBkEjlNSIyHnCVrjeewC9bMB7BAGnhjwbwd6u6L
3egNcLR15G0Mzoaht2+tD4AsnPJlgJ4KiD7MX+xRXBslV1NfHFvDOgd5vMcxff3luvhrif7r0tyy
ls/vl5353z9f1/79822rzLUcx59vS+RmqRfkr7eYFO0kYowKD3XbPraJvakk/bh5+e4AMC6X2K6d
dztQYnud+Nd4RLpV6XCYHcIAYngm/0pCqQmtG3NwzrYLVsIEdyc9+93Ly69Vkp3InP1wCQ8Z9gip
zuSjzWb3rs6yi8EaZkXCh+0Avo+s9d6hVSxx5JHcTnFup/nJScIAZG8DEwU6mJYnvPXuGb33w/OY
lBPBSk2MJUtZYd+zR/to2e+RyD5nSfao40SzraNNIXLBoaFgDlo9zUYBuNw7lTM22M5Fd8K0M7/M
tbrkDS75udy2yDd2l5zaOj9RInSc7PlRi/Ais3SVkwzhXLJqPILGLYMeSdPnqQrZWwWrJIs3NnZ/
ZKw98TGHhHnQe+yp6Hrq0Z1nE5OQAHAAeoiFfBa9WfZ3C3JfitjHsgjtxpR3/lDdgYNixISWMQ8P
HpYZhi9WkKmLbWAerqPXr7UI7rWPxgs4sJ3rFxUyVtOyOHrmoxWirI8BhKiYo/Oxmt1vojbOeeHG
a2FHp5SsidMdA44mN+6UEcDmQGil+gjCBp0S+IfDYZaF+x5gwCFwKHJxQZRjKSbMa56T0jz3lEqM
LHxoLgRiwIC5QDVas9pGk73zRE1tBwfo1ENhCkxKB3ksES+guTtdSPf9umUvXyaazCY5gdn112bF
b5ElpD3100a4bPXUREykd+MDNkzib1nRHkxyFrU/XwHjoYem3ms94kLK0nk1zvVXw/Y/DBDhN22H
/5I05ogd0lts7ZZHSjhGgsrn6MswU5VpWziYHUpA/RWEji+5nTgUvTdUBXAC8cfqM6okDsNmfKqS
4IRr6W3w9LWuurfOoC6b52EGWTl8yYfyrenEuqzdDVPzfafYbaHEAJLbWA6Cec66bx3FRraqFL28
QQ0esg2QIMJ+UwTTwcjxotktFeTQHGNVQL6KzontfA8FnSB2dcVtuE4ZCYzufkiC+wk3sh/1dGO5
+iGCTk1q8ns8Fvswb7+VODBaXR/NBKkRBeGRy+2ty+OPoqge9EDLrDZf/WU2qcX3aTDWCZwmOfTA
mCoqJgeaeVcx0+k2Uv5j5no/YKAXRzuGo1RrdyM7SJn19BRxuhJ2deobiUaWQdUfCOOj2aKuWNvY
cjc5eEVCOHuVaDLC01k03lNvOx7YAw8QM1nTImgfccCsulCsIv1J0pAGbQopxpDAFEZK1wPj37Du
YnUXRBi/zXF+SavbZQSEs3u7fB0v6A9j2z1CUHrnN3pnV8yX7dZHMpgye40XhWz6dCG8dXGhODg6
ZM2UHwzW8mNmbgBwYoQIuDj79Tg1RJudLY2wz1PgUMtkntI5PjdBgtV8ybQ62PBupMkhUPtutsrp
hS1F/a7BXx09qHmTHqAAOO8wkEA+zMaPyrTpU/KqSwsUZS0tXmpyHu31v3i028uj+/dHO5Yo3sXC
J2TmYNv6/dHecT4kJoGvRlmfYW/BKwDs3ISYGLu7snwPe3ML/MtcqlnsiTgMs0JQHoD31Qu+kxR7
E/1A2UYEHeZ9W9uoclo6t9VCcmQu3NJfw52NbXMY6a0U45XU2L2LoTUL0L3S6EVNkB0mepp4FK9p
r8SkieWi6Tdkg9dGNKx6DUfZG89LaiVX9KQ5kqjpUiijouDTirNdVIQk8J3wMSu8A1nL/ZCSf/c/
47zczq69c0rjaKQ2mlyq9o3F7jCyHyi3ROIiiUYM74ZF92Xu6W6FTG2M1cdUdneA8u8haoFd9EGg
2Ku2M7+ohuAd3ndVksLAbrEB6Hzvuf6P0MP4OPYvGpaJI8mJJdYqiRpiue4ABoCSDva1UQSzAA9E
HpKYZ4PN6LvTAGrMqoWnwgYSAupNNBvbDrkcszQ1S6gb9P1QaOedC6s7LfkdZsb6zk7dez+ELzIm
j9NEhwjxHFuaZ6No96ozvk9G8uaPzltc6c3UBM9VDz4tstlb1Jm98szoXmi9i/x20zEVZhM+Kbdt
t53IPvys5dlVsPCHxPNhtckmigwuce/YRt2l9UxMFDTDFaI8OJl5Cdh4VaeJk4+TES2onR2fwZdI
zmtkS5zH6EVlfNRZvvARHGObOR6YOTK+yoBVJ0gkcPxBcR2N4kE2Fg8PeUwyC5AjBiEPORIBJ6P9
Z5T3AfDpsbBfXLM8jEqdSzIcdUDxiJqHfQSBiJwwFCBEhEHe6hQLRXjNzfrHUMvPqdT3i7jejNFz
QZQQJx0mO5YrYSzuqinY8sg4zXTFp4X1GPMDexMcy5pxZPEcGfWDuWS2IZwc/KC7+vO86Y2oWcnR
QtfuOJZRT1NnatWC8gmLKWJbSfGPZQOey7rpQPfuvouB5XY5H6cE5SGucoaxxAa3Jr5vZFsvGj5A
I3GZNCHY9dB8I/v5tZkAMETOGfckRPeguI5GIvExkTqbBusah9lXn1fjStJ0sW9Mdcfu5Gmmn7LF
vuLBVOKTf+tGdReAj5bpsG2A1jklGwrpXsKUkKfnXMmY3NSN3ECg3BA/4wOb3iPIg0RZbhsgx0bk
wa3RxQbn8MHOs/uoWBpksns7EhsZsPC1i7VZWszTrifh1MRfsprIeGNzDadWMx1EyTEPzBcLsuLD
9WJ6XT4xGJtbmUfPre08tD3vEsGicvT9r56S26YIzv4IhG1kIdj4Z19hk5qcEU7hi5IvEYKc9VZV
39jMPHNk4mjDzmGgYEfGZzO7E/ocA5JAy+XAhkDfYYCYK/PZLIw3QY1PAqrOd+J2z7Wy8eb2viJ9
iHEi2viIequ8EzvP1yi/yT3K74uo260zjeyDu0uB6e+mt7pVLmbkledyoDwEjn7exZfSqDa+aq9p
DQysCChD5VtjJj64VPkMrXXMKghpVCaZ3aqLHn01UiuMX62v7tpkePnvn+5y8bL+9nDHw+kB+RIC
H66yvcUL+4vX1RVJzmUDS1dncl111jE1/HWNFeVWBw6vqyF6Myrj1q7tK76Wl8nW5wmDF4tx99lt
f1oR+51P3qJQxqdL+gdvAbQKhV0t79bWLE8usayf3/T/yG99jj8We8+P7u926V/d0v/Ulf2/0U8t
GZb/6zn8cfiO5/z7b4P38jf+HLyl/YcgpmaaQihW367/n25q8Yfpufil8e9xBXMG/o/B2/H/MB3J
EPfXtK3UH8x0NsM5X8b9OaP/uyzw1/j3p+H9n3uobczYv15Vpikxb+MKchQeb9zcyzT+y1UlyNZx
GCP20IVmgZvG0Pe+zvpTUfOSMu8JPBQfecWEDRyIu8W8F37sr/raAvmYhcV1no4zJCIk7VJu58wz
Tx4mapgLlPHYQdbesYAL9kaZXQvw2OeoVfMmHODVOaEhdmHn27u4otrMKAuGPYn8zUNYunCtbIfG
uQk/QJJ0eKFD191a0wzGkz+kSZH5IVGrgXQxuIN6ePzl1/bX5/T7mPz3z8VRSCC24FFrc8PZfztK
6VAmbupb9LB59H+LwZHPnZyGfecsNuKmsJ4pjQJoYIUsdiI7X/WcBPnDuCWPw+maXWc7VtZzz1FN
38QuuqxCSbhLMVpvx1xOPN96AswuJ1csrN7MD+RTlN242bHS8wBJJQuJoOGsM+3P0R7E2WxzKtE4
zu4p7NBnL4bj9y9+6v/nanAcUjuWCyaZh4xjLtrBL1dD26Z6sIXRkip0pu0Ym8k6EgXv0ra1zl3j
1+SYAT6yOy9XXRK5ezUGtD0lnvoSulSdxuymNrHj5ffzUk9URhhqbqohDXeqctkUsTGaO/ksG1At
YWrsgwnVYJi64KJ48wASwIM/2mWx7NtwUsdSH0gfGYe+aYG65iyO/vsfWP5NbDJN4gnkGBxfKeUj
PJm//8BJZUIhKNpupTSDN3gAi/IydOrJw0qkkqDej2H1HMMUeWtdvU8Hz3uuhWXuAIBdM7wzpC5l
hxgBA7OFEXJqYrjx+Pj595//iCmMZd0IQKn2xfcimsQ1jlt5MOy6WssqT//FT/TzO/7lNbH8RDbP
F1s6lotWZy2vkV9+hdj9tEZea1actGAs0KA0kUYH51KxnrektQp6LE2QQoJbG5sZMUz3jmXZypjt
4Pif/6gGoGWVYcA0LO1tZZMCVwbOtDY26SuP1FEkU3SOdDuAA8EIN4bhfYPFEgTDAA6ntadzSRfF
WTXxpYGRusuoUrNpm95mwcx/KCiKrTMAZBZxdC5cOzz7xeHP+6DsaFes2MPUDtUxvmsEkLU7tRvL
8mCRDyVfnA4rfxLFnqRr+aUliVB0BcNFWYvzFKv45HHWXgMJMF6qWJ5nw2o/LV+/iED/+YL7U2b9
J88J6fw9gmI6nmsTRFlkU0A0y5P718/bqHTmFpHIwUf0eCTYe69NPXbV7TxgXWxjj0aGotTXWMOH
hIQJFLE09vUCz+yhwDILi2zdlVm5TWWXnaDuWFRzaFMzxvcvMFrMk6Bu/LHyMcB2M/YLaCLRo2fI
Jxy5z5WXggYjfnHT6EY9jiD6beaaZPCte5K6483YOONOwKIkx8zGNhUthrmmmnDb8BDzU1msIiLT
QMk95j6hFTN0Mu4xnYOChvJbSEnPsddArEhhdPo8yh5KthKAQX1Uiszdm6D0diSy6/tlF+WYWUd8
JqN8aWz1ui0/k7mlzsu35cGDsbTXKvtgDz3vCYWGZ6Gc/Nazhp200F8dUfp3P/8Bssq/4yJeqrDt
on8rBWi9sichPIzhN0Pl/mM9ctruSTysvLTi+Wm66Bam4bGBzuxXq83P4NWs5xHmwMpJaJY0YBms
WTXNzEkDNhsAseufj/LckjXZbZGuuyVIUvk2REV2aT8MtNCI7gEyj0FdfY1VEG2TRj33idvtR9hn
F559n20XGXvbaPKLXw+b3Ileg6rF5JGQTDEioFVWl/MlqsUgFedDc4JXtPHyx7avqhcJ0+8iw5ys
RD9Md2DWYAzOyvmaBkgdleZNgX+tuslpENlattVQpVI597SsOF7KjddneYCFxG8PiF8PoKixzQ0e
7oKYAE3pVK+l9vK3ZKb/B8pRewxTx35qqvFYL/974bjVmnA0fMjQJeodkSWlMEC4t7wA+oNnjezF
bVCGqLlsmuowoPfD09Oro160AzTBbh3gGVbNKTmSKwtlN6b3+JLXGPX/up0FCEBVtcegDsy3OXYX
EqcVXpvyaHZEH5qhnl8UFFyR8d92KoclKjMpswV4hJtktOQBtrLdbKhLvJdgBZ6pbQIiGeTJUxy1
LqTteaNSq9rHvhdeal9lK0lV2rvlerAvYFvlSR8fMi8btounYy2Xl/nPf5XzPWRhNmL/xtd5LMcN
bNn2ixABb6Ys7+mNJggZKuFNwiXw9b2A0nu3uwc9qaiiKImsAjJPnrP32vOtwODt3zd0hdXdHH2E
quqBj2iydlfNdy4pBAeZARHnkP6DAQYKBObJ+JdtblksX9jGiig7ogjFSJbWGMatfsdmcfMdEicH
G0nMA4aC7DOzs3JNwFBya2l0EW8cbso4ZNnSyQlD0bfGQJGeKm/08A9h3iqG1Ma5QN+EocSLBDFm
rIGxNGTfmoiVtXmC2ttazOQ2+V26rYCrZomLu+XubCPP2y+3mkI+x1y+NskwYQVREcQae1SPPqZZ
ej3+rZvvucmgtyNZMbdlLv318h0RuTkKSnMngQh2eG8VLqRZ4UNCnwqvyzOkjxArY+hspjQO//c2
7RjOvBH/920N1+A8mQYpYpgGx5//tVF3Ydt5WmRiUlve7Qhx8dkcZLDT65m5mUz9aza59cV70JCM
TbIeH31dxxaAFfohVE4oubc/dXiDg+jSv4GVr8sR6fLU95dpbmNVWfUiYlWmW0wQ1jqddyk11uGp
1QPrBM5gih37qiH2h0IS9tzDVJ9hIJ8MpLwXq7KPI7XdvrQBftYMKU6VXbzJtmnjrTAzQmdle5uG
j/uPkhLCTjWnrSbley9ZzbltQG+4kgbanEmx/oYOpHuz6N3PaciQjpv9ryjuSX5v/2Aws88jwoVn
s9V++DPb1UvSq4Fs+NUOmTCIlJDc3rG32tRi/giE9QZO1Fpj9Lk2LuNeIQdC67C+YHtwd32Q8z7B
SkCFyve7Vhe9wOM4KyXIig6CFqlTQWNuWQdbTCdcdlpJBwRh7jQSYlBrQbCp6rJ9zuvc3cqkTtY2
KibEpPEzpnJkcH7ebfSsu7lx3wEG5P0OdVSCxeJRarI/I3vV5b5MekRhV3mMEl9Ppx8OXkOgDgBL
p6q0wQrWEI056z4t3qXcQLfQzDrY0hGYi+ntHq0keTeFym++Fv62PFF9YJ7V9qrAijRWvn3w/fKp
bmq1X7bjJC8+0rHM10PFZ5iwcK/71jSv0rLdfeFKeXC9ESS7HpOGa9Og89XvyHWsx8ad/li14R/y
roFTx+pBH1RDy3u/igxhfS73WQ92Bwu6c+05M42hGjB8c9m0y4MJDej+axfpTEo1hxHgoZ5+RGZb
7/O5LhKNEYCLhJVCoh3BrPd7eUC7B+sjwKDX8x9LOf7IZGKjk7QH/gC+ZVQkwa2KZ7iBi5ECCxfZ
Bz3HMjeDy5GmcPFJ0flZOpkCaZNILH7xEO9TcVFzFSAnMREP1tOMqSv76swPssa9qZZ1DBMkYUom
BcV8oywPZPF6MEzmVa6s+/JAJJvJNWDG+HGbZhPO6oci7qK90PsPLfEVY5O2+CzyZHzQet1fJT0o
fujCKPqamIIQy8nOTMebMc7oc7ONvlxSDqNkyn/nVIBy8LGcZ+3z/cHEJtqV1baLu3ldwvYIsSi6
mibyFZ3+vmuX9l/hWNc2YVObah2uvUzx15Y7z+uu0DD803IRK0rec3vQnBKIDHKjZ7qY3lsaOcaG
w/uatCPCKBqvfWxa9N+O/a0bOGjr+k8zeWQsG16/Fe2vzPGbH+TtEDSao6H0VF1ElMlYVMEZxNhM
+uaXFQ0I8O2YhMfZzu8RRooUj8pBlFz+uPs45AKPx/KAi2a0L6j6x6sfZgGe+YYLBWDRKnTz+ssP
5Lz6L+89PPGDiRFqI/NRoaAmWqcojZH0keIdrlW/d8bqNSus4ZJ7Ll16qzuUGEuDisI+AHi6LqCx
rrU8xmmJemZfz8dYxFVvySj/9AyxwgfIBGiIMgZljeqaWx61w36IC4dwGeiJmrKeKcvUZsTNiqst
KPdODREzzdL6CwT90+QVzx1T+cgrx/cesGfvxITTaN1vtrPZCZRuItcffml9L9el1/ySOqtMVfxQ
eWMe0joA0hXBYSkc2s552zK0x4DHG2Bjm+X5UI1PpSH7DWCDJ8O3q6/7LYZ1YXx05iqnyLKfRZ06
zAIw+bJ3TI0X7GVjozRdtpJhZvaTCIbEx4eoM+jdy7KO5innjNwjIXyA1bQslUb/PumKyEt0009N
zLmxHCLrWndcgSpt3OPQmhbRE3BI5kKy0z1x1kozgqor+JBgwerYZb9GJ7rQv9NfpsCK90llvyZ9
b2xY0ex3ERZU6t4uq1jBh3nh6PpXQLM/Cfv2/pBhDU2YDKp8DKZTA8YRifKkbo1VD8/4+h89uww+
g7J1thGHQrLZXf9zFObFRY4vc1Iyq9KPD5ZicIkHv771pcVPwa4RIvSCk+bZlyiYyKsidITy105e
ladP3MuZea6Rab8jX98XfSR3k4smScCDE5Mrv4KgHFCwjSQvwJ6VNjro2OYOMp3WesvrnhbwBChN
SodBEvtCa35DDxaPo23tMNv9TlsylrXWtj7KyEVpxHKxiiqN8R3cpuf72zl4KW1uZQ7PeVvdDLJl
KbpeGlVU8EwabKAkxpw85jCXzgB2um5zrd75E0VomVvloYKStclZAPzwt5+RUpnmpsUFzZCi0OIN
hkqGh3av/dDLs+sLk9b2XHyBp3sPp6h4xGrtHMn4eQ3mwA3fdmELjxUMZ0l2HxibhlqXIauC/XcK
pJu/W1q6mTpH/yIDk9Z/DXPtlBvicTmqWMK6jWX3CeqyJH24wYsOvYgIQ3NobnYAFFIk7beU3o/G
AM/vqyR+FBP33X+eDYXjbgLX+6b0VySQC2Mrjaw/RVH8d6ij4lVzuT0xAGPaTNBntFZ3MSKNVX6+
SEy/jSHm9u6R9r3xmb55onFeyiZ9xFhW4RtuwmORxbRrRoTBXh/VGC1bzr5LG0xLmBAYmkvCsoVv
zh+x91aag26c9a2AgZb/ZueHFkvcySrXOd4UHVSspYYs/38haeRJvWqiLtred0PxDpxXMFyFlBel
H8szeMZbJUtnj06d2iWewDxYqTilQFU39x1tXjTrakzjpwqJ22GojYmr0sZ6NiZwUlTmuwjHI/lG
YPQfVWKOXVaKKvSe2jYhR0WGRNNVg+bCY282WuAwWqxgLTV1k0J57e0r3k34d3ldr4gVxxgZv5O7
1r7qJcqRqA0CIks4IcIT/PZtrd23mn+2fWv8tPFHOrX7UZoChjfKwaMej6ducrRVx9gdLAFRtAy0
ddFO1xZI/guhOFIjAbzSnXNmGfj/QAkYp+WhJOPL6R1QnJFxdrzI2txXu6bAbxLVAaAJb8L4MlZ4
MZV69tN863r8Mrmnod3HB3uNutQ95qFG+nKvXeA95uu4CrqfpRCroU3D53xEuytrn/G+GWvvflIQ
ARD2KG0SI93JlGIvtxLv2tfpsFaAWY52LeWz4YYMNjcN8s23ksyYK5aYvZ1Cg24dXxywAuWvrdaK
fdXnv0Lk0Stw/xGpc7X3mdYr5IXGeUTTDMfMlicXfSRCVLd4r5rbchpKNfC3tQvosnTypykj43Ap
GnsTUXus0+Ro7f7LB350aWnmrZvM4yiXcVBhp/D2lYO1Q+a2dkz79NZQWl6QlKhDP4wn1c1qxvmB
kaHV1w8kmrdrZNUuN089rZA2byWUh/1S48FCJgzM1k68yzmrX8cw18PFRle7OsDTgZC7nM/I85oD
c8fxmjjuL6kGfkLLH6/lFOTXCXbyDr0kSWklkWlZCLC073p/i2L0N3IB2rCSVCVo+QRvLVVf7pHG
6A41aSgIr3kgdHlpaNQVOeTGcKHofXMhJN5qNKbvdfU2cBm/+Thsn7vAOZDWvpUyFVfhiuYpHOwH
exJnKNEerDS6SRy0xanrNaimpWa/2GZUX+63epXi0AEkXrzKjliQzni1G894HeLqUW+1o19K7TFO
q3JLoWKebM2Fey0iamOfjDYOZvG5NAhQwi3m3WIdbwWVFaerDIYZQ1c6TkRkuHTEW/syEu237Hm+
67y16dSflle2CoAFCaiyVdXRcfVHnXEoNt+Ef/1Sucbn0hATFT+4M/9WZEfdROzBCx8YlN6bT2WA
Nwbd6vHekApqTABZ8pI2s2AYFfNzM2A7ahuyINyIRN/l6oqafeczJTeb8KoDo3ypBCVvoabhoAXt
9DK0GWXxhLQd48YEggcQSze1wLDoBRTbBIyHIMjW/RJVowFW1KITUZzYCJen2fJUuUzuhijHzeeq
gwYL+IPg7YLBePugVD3eRxAMCctdMOuFwf7OHRwETlUWIZ/W8sLdMYCCfewk1PwjIeAPQeX9bD0v
P4RRfhjKEVC4B656vhkom1BHYoVKEnE0XeFQcDacBOauV9/Y767T9gmKG+djMJR+Ypa7DQbQWnFb
eqgsOaGkJdNZQ6sbyJeKfF7FZxhh2vVLP0d3nZbXEFYPKuNcrQGwj8/RxHxn4grd272jnmcR5hMh
1g+K00u+SqsZe4Nxnjid+lo2CZCJoOjeWg/QrTNY8Z8ukquiGRJBTnB3rms7f6zr/ocfpNkJ7ydL
pBU5LxRIK7LTxfr+PuAtRY3eGnB0KIdcTvMfpQrfdJCjh2oIXnTNqhDg4S2NG+eSsXDuyHBAFJWZ
5bV10m+7T8bHexFg1QQ6pTnT7Mb92WT9+MMsS1aGhi6FYWNKs6rOJzCyuiDKMr7aMA82XWqqPVsk
GeZ5bl0Ay2UP0uGCLdOa81Wk/RJBdGuEVr3S385PoVC3kYgAucGV6SFudPkwg5jjHe3oFwrNah1D
x3jF0lsc60Cnoh0kJDifhHA6YckzvD3+B7+GYTq/rANvbbiTBGOvUwM4MU46GESzO4eWgKdYGuVk
lccprgsgy2G6hhxpbhyL66ulpPEwYf0dteaZfxH8fmLhNI1yaquQdoywJxwI+Az9KRyuFu0Vr4bg
uArZbWaXpM2RrdzkyyF0+Zb5ZZqRA2UWMdjleQLh+nhTLSrUQ4Sno4WYdIi9UGwHqZU/sbr0fjv9
1Mb8NcDuKOjw+eBV5+mg/0CRXrx7aZEe8pFff0IDgxnasS6mSuxLJ3vrEheeQXpv9bM2BueE/sg5
Lc+6EX+MAAu5qpB/PS1vcJtpkKT61t84QNFXYRHo5+Wh9Px9GIOUC2oizYcsg8Y5gKl17B1cs4L+
F91E6QNvHQFnrp1CZ1hoGuW/A0Vhw7lDbqpkOl4s38WkbXgYSCwrxq1o0qsZuciQlGL/MNpHnfHU
owobtTJVQJsZhBAo505dg3gqn6H/vymvTr6W4oXoTPVZN/E6dqzoPaXLe84b+N9NoGufnME2LgTC
yPRCrFO+3AO+oawOi/g8mXV+UVqJSBIN2AU/9r+H1HBOYVaKGxm9P7SEkCS23IemCafH+2QgVARc
DsOwGXqh/1YZ/kDPt+Q7gyFmp858kwUj9gQxlafZUUsje35qDu2z2icWfFgrCpNfHmR1nESNYHVD
YxVANJz0MDupJkEcOY3tvpoQVd07ykLg+hTqqfRHgDU8gVxLY09lT8lQRkcdjTvBIRFpIh4dvFMw
P4z3MpDEC9Mj5FKbRPZomkl2ahw5bNqk848TH9wDmx8618ZBnDQvH47c0ZVONwPnHBRAmuVdxHvx
EU4OYnA4kZXfTJcIfOEjVt0/9yOJMKz3YLla/JyKzOx63Pn059uRFlw/cELB9E4IsPHuFcO0XVYO
z/wZAJj8dFMCpJYvp6F0H3DdDeHWmn2vFt3WWCXdtw24PTK84Ssb3Hwt3VId7AyHb62Rf8JOd7Vs
YpeakZO+TzPykAustukQ18+ZZPdz9Fr8MbTnGGKq0cE2/k8DR0U+Vqsap3Y0eN4lnjqulkZPEMPx
0hjLcwKG7gH8PjU3wefEp5ApszaBj9DVlqfB4cKahzpl5b7cu4pgzDR45km2L0lqi+ZzDI5foudn
DaAZ+uucoJOtR6P2Io0Hby5UmZEm6zQHXhPPxSucMBh4xrTWEmDoS4OGkU92Sbr2helztzK8qGSg
Q+t6GRzlPf7W+xTNAvWLdXfWO6dQcpb+Q+PTDpIcdofmSUiynXxH9PdnbeoTJsfo7pyne+p++y3P
cuvZj6OdqQr1TuKcfm1DF+k+TWB6gMZ+GVwuD+4UIGY0nHytxYG1K2YW+NIesOqiP1uO8RmYo/Ys
Nhl+4ktvcrgc+6j6qPL6DWZR953wecSD2+6XPbdqQTUtu+ZYI5yX6Yvb+19UUJSoSnbPUW2sRGUa
r6Vd/o9nSvlINCUwvEa3cH8X5DzCtBEnkBHb5WtacIzVfKgsuuHRUgDBaHLeUPBkN7O/osrtnjpL
6w73NiZm7hMj+/Ia4wssx6QuNkVYkNI+oneYkFTuPTGRLTcfPqAxGudC0397AcwAOoz5a13gPoVp
Y54iPfG2ttdpG9u224MUzLRkYcsnQu2ICO3mMZZPIqUz5tj1KdYOtQD0gN5AexoEIUMicgk7mwZ0
WFGbXO7dmcpMz/F86DMordHrkbK8POjeCMhvdKlc5dzbC4rHRcNh58PVjYzwlkPLfEti8wnXq35b
ejvzq7FLp/P90vXtF/KzTmkS0WuIKqwP/DfLYq5gZgNzjZ+WL3mWERydNCXKc+5rB5n9TKYtxrf2
kkDChqCDrIGVHSWLGsP4ADLgpDsWUS5R9Li0WtMA0qcg4QYYauC8BCPDCdlGp9gOS8zV4f+bpC21
xyhRKipLGmezAaJvda2+FRYHyrQBRSvdbzt9VU3ESsoncfMzCw/8ZNBtmicXjelG20Rh9wCU9G1o
or+67qAdyDQjY7QXxldZYdbwC+tEx+WTKCcCAoPOhR4XyJ+tDeCEpJ03QX7UIWOcDNEItICbwzKS
1aGGnPhB0bc2zTQHnZ3owOqrTN+FAUn2oF2WRq2eRuVlCuFRc57cwPEoDr5LdmRoJQ1e1Mbd3t9/
DCXjevJnBbGPffXf7nlfEYtAG2eKRXpGAZyeReuDEK5Zp5ePwEMbC+QJNEo96T5xDdr5vlklmHAA
sfClSfq3HJHgiw8HlziCKt/3IU2F0UdhlKROdC5jzcHMOTjvjuvibe8Q7+PBTV+MyaePFAfXbO7w
+7FGpqVqn3GeU063CkyXVToNtRHBTtU8X0Ns/jNulb9z5skKberoRkPnwYX9a42klAl6Lr2j0X1N
KMNH01a3EKoy7WlmFw2pqVglp5eJBKLj/RR5v/RNfySKeW7TUbnjJBzaY2FDNtEps5/yMQPeGwmM
R5EOQjkeP6HSo0z2C8zRip0VkjOex66JD/Teom0JyfwRskW7Lcouu3De03dagpJ7ynFcOLWBxQal
BqkB/cGLx4nIAMSQrtZSYmuj2plVQh0ztt+aU7h/SOvaZLZ6bSK6by4zffDxM0Abz2c+h2elKaj8
RWxWD8m3LirvIDvpbicZBYcBwc6qpzd8xmZarYmzm7YsOQhJU9J23NZ8+I9CIFdyW1R+cE4q82c4
mKxhBZekNOoBfaQfPg0mJNApP2sF5oj5iWpa40MIwuybrLwsD17V/3umvoyaDLgkPiJpbJ5GP32O
oGikWyazXBdlaB7cDtivdB3CMvr9cvXldfI9eHLaLq+CKvjXDmP8r7amZhkU98fl0o9CDEohdK8D
3TRn6zRdAXNCAmPpq9/Inj6dUSBUaYeXECEHw+uSqR+h3UgCzvcPfYwi8y6cCK2GYGgBHxFFDsRl
DVdGXofwTubPqevjbkszIsTyaYQXlMvJ7j/P7KShRYmVBJP3+3J6Xx7iHNESA/dbbtgw6P0IVGeD
QBn1YPZiDdyZbdi/OeXkbrJaIjOd2r8FpeArTtSCy5VKGTbcfU0L2h14CvDZXawdoTdUH9lQX2gm
GTfgPBfRRu7KVvixV7bmfzgVIxe4seIA7IOlYxk56L75FudNvBOuIdaO1N9LkjRoITO8Bvye3IYY
eDpdWPqIoCLuXa+pz1kBDX1b1ub4g8XMk270JcxqYdb/TSAUsOnlzJFzX750CR6kWZfYM3smYtdB
l1hCmjdLeUysvLbWuP3InEcuQmNXlVc5AcVOQuI5gbUhT6mZRFYR4oQYsOXFGxuPygGrbmRb7qmL
RbeWnUkwA9XJomiJ0hG2WY3wBHZpvDbCWL9UwZNbogurdZAiZeO9FL7W7f35otTma9TP8AbjtjC2
yjSyo5vW1qYZQvFS9fWbM9+B9LfrW6mM46AHG3cah0s4CwNyoykezbAini40w/3oSKAhLHgPdpGr
S6UZcCH9xmHbnQy4KiltxTpovoPCmIeqAdGZea+eCUcytyEyllOcoGW/NwvKof0uYzM7CRVXQPF5
Nhn1/KyNsUFYn3YepUz1YI1BtMSJnDWMbUPjIAZdwqExCUSSw1nk6ELaEnv+tkNWhszsCxTFN4B6
h63qjwvwKtM0/9ibFlv80vO6t8WagZZPmKvzVEuYlkltPWUmxW1QVzeTsGGPmWYPquIE5IU4e114
ew6gsNtx+Kwrv052AZY5yNqJvOSWbHdD53xXUysvTV02dI6niIPiPDrKQpixiwKr8Kt65Q0Yz5cB
Ln0mEG/zAj9EsyxpnkTaU6VttWHUVmnnfC4tzw5owtl2FagVKoalF62n5njREp0h6xBcXYfY3Lvs
ZekotC4RgzWH/pVTNNbWD5lpB4lfH0ZDYZX0xECsdEq4nJpzOBmRPWAoOUlQDVc7pVk4L/9G5IRH
wRCV3CU2iHL4g1EwfzX+vQj6OH815ykMf2IznN8PLYe0pQuoWCa25YQ2hEvgWAxMKZZNZrAmdVpe
Eq6IQa+fSJeeT7opv7ae7EQxOH/8NjyTgFKeHT+HTSjIKhra6W2aDIsyDbJdNlriC6ozwiGQDw9s
n9ZWRso8YZcptvFENdpmc6AAiL2LTsrv7n5b133jH209rsIVw3liGAAaksdCJ5TRSnO8i0KW+iiT
02cS/q3mbgcsvfRZTrY6tEXU48CsyE6PWziCYaVd2hwmbSRywjGC9M0ZuKSwVXk44Uga1nvh7EFD
QkPwLOvRjhP70ZZDcRNtI85mZWackpvssjzT55f3Z4HU11EW9du0EYpBTrT27UT/2XXAcUNPeRto
ViA+U9mvE5rJq57OUO4Z4hjOh8WcwFKCA+vj/fw4TvrZQ6nEp6iqr8HtHqQZ2jjx/UQAV6SrtUhv
yr66YGolg0sTf6OUQ3qpnnI5KqR3tXrQSGF5QcahtqlCpWKN6/s1gthj5dcwKiLilm5Lt9R08KOW
c/ut9hQYXbqjwrbGH0Wj9qEbdR+ZO9mrvieRLk4xgtTBuAoGA8VJAlc0ssyXsruJ0UnOy6Xh6MXf
f3V670dPNMN/cXCuOMYzHnywdPlUBdgE+XtQA6f8qSkm+wVlBqRarto+oQ4oc0bKqfU+Ei/22Vk6
YZSglCA64MitRtSQo60lzwAZ0o2BsmezvKx8N3tAiS8vnMy79ViE3cG2ldqlRtUxH/LQq0uvoeMx
YSef7/KZ2DVPStqakhKExTPEGpIPp8LF7DGqS6FxYOvSkY6n5lZrjYSR2kmSU5xq7WPMbBXxa9Fs
zQQ2z/0lXWvExclbB53cbFr5lplQeYq5zFLxqO2M+Yoa5msrikeDIPUxJzeWbpMXB6i7HMtBoaUO
lTkOOEPTS5uZbEeeZqxASiOC9ODeYANeyUKNjzHUcdaMVO7cDANZETdip1W8O//a3HzSyw7HAQWu
H2etzcgc5yEddeI4QzmdHMPzNoK37CHXKuabERxPIyPGdpyXEyiMYPr9GreLXhNUHPX1DzEMYNBG
QhiWZ8vX7n86UGeWFZblpDPDp65lfCBSwzj4cQzr1KnDJ9f31yrZFBh8VNl9DE7HnLdMyisEaFp9
U23cGNKJbdEZxg11tkcOBpCU+wTXrFKiZdiL8wrQIZoTtcZBqz2pGU3diP41Zhz2qk3ZmSzV++qR
mX86cmzX1rKDDEkiSYlw3avjtC+RPtavLN6ESaN4bHEgA2YsXTvYp/bbon67d3tlBbC3LS26Xy1p
aa4kTYd0i7+pih9j1QU3xAnFsek5k4k8iIwHF8PnRaQvS93gNiYheiRIKCfeZQ7j6MJGp6hlLuZj
cioD1D+bEhXOqx2TtSq0JNgUCL2eqw7NwKj1HrptmiD18AvkvoKLQIQwJq1DxS+KTapvidoIPtqB
pMLGdWfuFB8o7q4HnQuHhbpHCRIa+BIM9KSmYr6CtkWHQJOBza0YXa010gd3WBrGJEeBEgL3avPy
xZ4Aa6dxUdNTrl+CCXw2WlOxcguc+pYRrQvSWSEh449D6f4rSsE/D80DdB8QRUh6Lw5TLFr64UaL
k30TRDOGnuD3JjCP/D5RUZMQIzlKsPmDkZN81oZoNBrN0biOghwPYNwenKouGAdXtHiUu/etGj9q
C9sSyHHalNoDgvjfZpYDaYucddViCDYrktcI+CMH1cW8y/dUszBdiMDalrLuef8vVoKFP226v0ZG
WCknX+fdJ7kb+c24jWa0WzZfSWqkESs4ubS9GFDUg1tzPQNDZHx2NLs5GYi0SO1oaAJP/c3t4i/2
zLWsiuFkRXPYC9qZzRA7P4Ec/LQjGlHC03ZRmv0J++lKjJi+AXFN01c74Rp6SPVE7GyHd0Tq3mEk
HXOTuG130cV345TbCJjMdsQlgzHxgzNuvvXycgDViAYOnMssxKYPEqOZR2GOBwXXLmBNtc1t1Ia2
pX9bk3zvQ6Rqo+8elWN+M2XKH+n+O+vlQYOszJxYy/bmFBwmBQ9A6enNUjomUDH9Yl4YX/3Ruclx
2/Qc3OBrgKo3cyKEuv5MU3o4gsmgeBRDswV3XmGZ+2m06gpLnED7sfnuQ3o/rdX+JWnKogboyV6z
6eTpRqA2fTo8qwkkzRhwYh7IJGsTKrXJYT2Ie+eHgp/lpam70RPGSbChlRDox0rzpyXZVIQe7BE1
EsnXQOFotI8OOGNfNPEmsiuOgob+GLX6uNdJgGMBb15xK6+kXiKCB3votMo4qRTGUxnntAqG/lpF
X0OBOE2FRvZcqmyNK8JjItdTzOj+u6wJC61b2A5BPpEJqvl/RD55V2Vs0JM0u6ER9mmbVtprBAEQ
SFewNvT+dzBswzFHfu4Vu8CjWxZmhrEZh/QV5kOxAyQ3DAfZNi8IGLynhJPYAJetKsytctBosl5B
iq+Y/HVJ7KzKtt3yd/GyCxt/OajPWqaPbTu9c4WM+xhx08q0EHEXwg9vXaDxnR2JMaBYpl3aG+0h
xPu8YUfrNpCrQEAi7xYiJrhSEQlMH5WFOlGEDU7NWuYwhhFBWA+4SZ1d5UVoIhIcxgNQQthnrDsD
vCMSirgWvWGHw5LzrrkFmgbiPvXKTR+muzHXf9II/D1giKbHmNE3lK9CZ4irauuHbqRPg2qT9RRG
w8qsCdsppxqyfhE9j4Wur8sUznylBavYqRtQuOqH6VX+tpbZ33zQcIgO6tjnYAGHfCjZazw4Vmb6
F0/qnD/dEb5jRg9+y+9kVNQbDCLI8CUag+vT0tce3Wdu+fiP33EtZDjq15mBFlb4+Yq8WG9t9n3C
4ILSTVPmphH1h97pNsDvemOR8fEAL9bcY+dNj0EEpQS+6MNgM1V0uHvWUufzjnOrunj9b6Fs88Ro
nF/VMYg/q2kxmMUZteWR7kd4NT084r5Mr6IOd8Sz7cDT+8ciL46aRGmcZJzVLGk+5C7BTWXELKML
um7VI+xZhLGbaKgujU24bBQw/JBuaIEghCONbHDflPoVfaCxisjnQs0GhNlyS1w+CT+wBlOWceVJ
syz3EZ5/BpHSNl/ZCwgxIuJ3Y2DhBnCvgxbjxMROZvQewqEw/GG0nbGnVDW3vYnsYrA7POywVT0A
72vfZBlIxo8s6RISmcEQyi7Ba1ZsfY05pEHgZzh8lQzXab0o4lKM+jp65zj/pYeNdrC6Jl/3bpNu
SeXVV/UkHpkU2VDI8AvL0iQqLuv4T8rfaWk8+g0CjLbGveR3QbyvIABT4dRq24WqImhw3yXhc2f2
UCxmF2MefZadVHAaEmADRvmYVcWHRhoiIMLorU2s77IO/wiOM2vlY32vg+DInbQuK5nfygg3fT0G
7d7X1JfuZCSwUw+Q1HEMyqjYIFBrD/mQbjMb6kVTjZByG+jT5tTtTIjUGASJ8qua8eAkIr5484Md
N2+THv8gpLX/ymiFdrrYSfKAn3F7AwwocoK9s+BUSma4TpOUKx8lMqmClvs862lgumUXAGUc/GPz
M4LV50cgftmcnFVatB9ZGviXmEJ67UD9x9fuVggwCWoYnuq3qp2GjVMHX2PZ/C5k+GTGHKaxYpGn
zvY+5GgKxOQ7G0XXJxkAOFYNhvS28AYSOQNCPzp5Kg2iBFSTF+CWokeBXH9vTCb3EYeSPvLDx8Zs
ITv4zJtTWWiPkpYTQXRExQGFP/jEq+5TjzTPFqucaNrx6rW8SzQKq51IMYzaIVt3J6AtZcGwg3o8
nScNmHuLkvEItfeqmBRjPaydtee6ZC5YAaMtpvCYhGDuqSzaAIsmmBkybkOR32Tkz7dj+qtwcbt6
hXeZ2kf8QtYOSCBaTVbUdSsxijswRYKIYpacl0vcgKLUPQhPTR6WF/2QdVl9lC2ulV7XtkHY0Qob
srNr+fW+93qMSx0nESo8ootiLhvbYyli9DPvCFdtKI7UzlgRYsScLsAoa+zQm8FGfjDoO2xlZbJZ
WcgIoHTKx97+L77Oa8dxYMuyX0Qg6MlXeZ9OaSpfiMwytEHvgl8/i6zbU40e9KAAQqKkLBmSEXHO
3munFik3pKXZTmFDZGCmruuw2Htc41u6NvFGE4374FA+XE1aDL61RUoFhJc1tfGIIZnJEMTGfbsN
NnoOMEWvVLGRDF6oOQe43G6qDnTKX+sMmpGbkGWQD/1H12X1xYmn/tCZAVEwoTyl2r6PBdnJA+qz
0B7VPh/MqzlC245G19kMrr/TzblenWCRaicyAHl7KDqFRsgJIWmBBn0jDTtcP+azO7QVkKBZ0Woy
qbWN9KdvEVenqdSCQIAQGtcyWNGw+mbBcQyNzn6NCpIfR6RZ+0E+F8TuwEhERzLh3kFXbnt79DMn
jPZzxHdK48YQt94W3squdSASQ5+d85AMJdo6/VY6rXdm2rJOzdw65fi21t1M8+so3qwTj0xfnRkm
qrZ3kx7LJgO4j8Gs/uOy1AsaotCTbTbo9pvE3pEjfOotiS1Moq5NxKmcU9RYLFHBbby9L2S27pNm
N3Zwy0EWQJM16IqaZnGOyheN1eypdpNjqZCNe+pQhESecBCeKbobl8ygQ5I6EYngoC5ZO/V3+iG/
BvKkkFYF+rM3q7PRJG0mA26DrsgiYEny5fZ+dogpmkWDIw5D/+5VAEBEmpMk5eYxbB0XpxIlhW2W
9tbGjh8YwAH6VO3vIcge0B7BEDCZsEZTsQ1sAhYMJ4aqgWSG3jb83Nao9w0FL/jOVXjWLAjkhuzI
VqxZKZfO2G47TYeWb9QU8HyAbonGbEnPDpXIgXOqOaMh8070sw5Ok6VXf+TK01csmcbG2gd56vFb
Rg9Tq4jNsYEeBg7Cl9w5l5GhODo0c4V/Ak6HJz5JHfru5vEtd0uxV9rvIXls4sq9msRhrOIhbS9h
4LLQRdzANWPI1VuZ5ckaPWO+RwbDGT51TNwgVa165FjrunGgqos5ww7zzbauo6PL4UkmipEdQn7y
bZl6zoYWt9q4GZ48UHGs7Vosor59ASAGwCgBlooOyUCxUCRXy7Zf20K2D1Tzu8Jeh5Urjk00juuG
gQ8JSF2elo1utrtpKslkzQj2xRJIx7djqebqyG4szfTnuJJiJ/vuxU5DzmrZv9PsyUhmYPz0bK88
kc7JObXcNDNRnpL5kvXv7nJLorCDKjI//b/dL5a9rLzLrRcMv//epbyRnsCiiDtFdoCcCD+rlEEj
mu/JKv/gXExuy2NJxvJGE4V18qoyfE07igVOE/r75dGSQ402cD9uM1P1z2BRkVMZ3c4BZmyWVbPi
qAk4BT1oZ2Gx69oesrkX3XSkLtdWr/aFmU5Hr0hb8qixy9oelI87BgHxTm6FWsmisN46h3ll2Nwd
/JA36E1zDJWs1qArnyxMvNc+cVF+43CI4jh7MCUNE1C6JK16hX2SksVxCXDcq+OjR4WdZB4wbWhh
8EZRXP2onTNqdbkz83HY214Ly1vBYRdd8eCrXn9MMhEe9Cj6LLuWoM3marsJgoi47GaRxlvFdOFS
eaJ71ljN2SgnmqqrLqaX3yYN1NKy6RSEuCz4jURHbWlUUrmzZbzvBVxSFeh8clMf4xNliFvV9f1t
AF9Gm8LGgmDFvli1vvZuaM63HzyGVmi80jfT75RVNKd460LFijMR/Us+lSz2O6jtYOj3LIHFUxCp
FPoowsicxLaVonAK97hE+DvQNrJGmRxyg/L1hEKZ01Le3tvSGE6l1G4RNZb9UIbWVe8yf9eAKl2P
mpwdS7mB7FVdFVWIo25Otlq5JORelweaoBNncyAQen7av40bjwYwHZ6mjfS7UF8SFjrv+/eU5day
L+jxWmWq07f/Hl0eEEqzwDEg+oDgN57+xx9Y7uoEJJ1KSycIiDew/I//7aWttEhCyVCV/3vtvze/
7Mu1OZlJn+rd8heYOgEkVNVTFwpYTrUXOqeojLkZWqVzWu7DBgB8vdwMTHZaQKdZDymE2PPTlycu
D4wiJueXJN81vesisijf0hWgluMGSN4Fpg2aE94fPR3keZFa4oGIKLVN53zEp+j78qUlMJH352y4
3HgXYcw12NLuq+vfm9KyDKSaqbt1/LbK9ommtr09fAZM62ih/temL4f8Kgc/ONhWc/W6ydoMvpuv
9Qgm04brf70dW5tUJ6TRASVO2yP3HntB3ek3oz2VOcJ6FGTVtyLtsO2RMDB8RK8gbH+Xnp7diqT+
mZmxvQniInmqlW8g+2iqh8FwzJ0Ye/2aRrm3r7s8udg9SQhVQZL14DlI6Y2uPKZt7J8h/0YHCxvr
NdFNb9cNUHBySgdHiKA07FsugeTcXAnW1Z4cmNC450g7o6JwUrX2p5Ve/1DPm6nvcXUVLMuXfQ6d
/4eYQ/mBBjcpH2nxzpW93kRIAjil2ASsNm/L3WjUnh1vBP9ICX5loHC4jVbe3Kz/e2uIfg4tJD+L
wm+fVdEtzpqMak4joptTdx9ZxgwgMrGpo42bswSKPX7v4D6XwBKDes6IiVorQ3cXDUgrwCG4j5y2
NzjMCHtKHWvXiA2p8YKXOC1OrAnmIDk2ts+iWxn6AC3xv/Y1jfVniHrjlBitj0Im+SSfKD9X/oNm
p/5zag/+sxaVR2GTBxxjs8N3ESsk52wmjRQ4OrA6eMiamZ+E8iFHvXhYNtXcrrOh4Tlu+0JyfPPD
MpA+2iH6Lq2t5J3572nZj7Z52lH7U3vpZe0Pa8q2DrmCr1ncO2fMhuaKmIHtoAq4jy64CJsyeZ+Q
QJK0u07F8pUzeB+6SOfIHKj3EmdK5KHYi31y7zzlB6+pkVG1o3q20mWFJS5w5U4LUlqp5b10i/Ay
uMDobWp4uuknLx46+ikS5cFMmCxmQ+9vo8CFn2mpJCd52yDUDc08EGYt/pFhWtmpQGvPy0bLaeCy
Mn71yyxbQ8QunmRktgdn6GC/+63zSMwklMrZ1l6x/Fd5+JPgqoOGSJwEBOLONaQ7YMgy7ymuCTUc
RiP86aJEHmnqvqH5Cfejo0XHCGTGC+K66O/f8OT0KpI4ex2p9tMLGdJD1bvGvXXLj+U/MX3vl7Aq
75xEAonL4E7ncqZxI0zjZmoa0U768piVY7du3Jm4Gsc6Qat9/tQQYv4UN0DZvLp4sKxs2kGZaZ6r
qGue9UDsBF7Ih2UXpcLyLLrh13JP65qJvkkvWNRDxtbobAPwlT1Rhqna6ombYSieesbvjJwDOwvX
jGYFix/X/iyNH+AUYpRLuf3gFeI5iEL9JajHL0KgqHalof3o+KZ26cOCpVtM8JnsultIpMprLTpn
g3UYxamRC6qDevrlD2AFq0z+KHH0z13/iTxy3/+I9XE1NckPOnk95ADSNwfDj5+NxqkOKYvkQ0xW
GBhcl7kiLItVENjxz6IR51i5vzqVahcao/AmNEE+hm4fYpsEM9vtXljWY6Znybereu+Zkkz1Eoui
OxXe2K2Wu2VlVC+Bk+3AFTHfz8ybTLPgxQoCZ+ObiHyo3fsvQSBYCY9M1Rxd/7Ymu1qTLpAfEk99
0To1bxpEyBbfyUYrBQgYvtpbXU6011oMHqbvv86/stlZcM/d6oPIll9ZHFKVDPtXLDG0kaU9HEGP
b1VR4y5AxPgIEwQ+sk8fc+pfBsJfH6t5fTImOqzW+e6yzy2K4jFyiteKM/CEWqR4XHY5sNcP/OwM
8/Mz/r1gBKLjjDI4Ly9f9qPF54AOGd26lu7YankkLMHy1bRYltfTJAXpWvQEg7aDOC0bIW1xUvPm
393lFpBhJIv/68N+GWAuNMbd8uR6efLyZ5ZXLDuXjSXdr6lv87NEYSqyOLoQeWgQxaWPyQZAq73V
SA5+XDa+ygitYpYOTzfVmq1TbbUeSOyk07alPmWdQjGqk+Uy8ObI1J5cTrHBGM2HCLIWaXoB8US1
465toYFURBu/ttLE2ylzxvFrTvdq+hWTtLEltNGuXBa5Eo1ZaIj0RIN/bjhn12UDUvE/t5a7ejOC
d0beNed6ndHN/2dT9/wsq+X+mDnR2S316gge4bMtyMsVoyzu0sQmTsN4ueMGij0WbowutrvL8FGN
03iYmoIgnFKZD4FbI1bwjOdl4wFXxXmcj9vJ8fHcgiPdmQnXXuIPUEt7Tf3omiq7EhRB1ktRtl9T
mWFMC7vXrtIqIo5c7IHzfh2iVJN/pRPQqBqp9jEdOuvVLQisGSb/LbHyg0NG+dqpU/EQhEWALhOG
OIt94z1s1IVCiPPTT/mvPWlqYHVMdy9Aax0wavjPPsBbUsN4yvyHunjwP+o51aHmIk3zk0qwSvv6
qgHhmX0TDbDZ/MZsJPzthupBI8vxI3QRC0VEMF9jB5ySKyx925sAvmrPfF+eWvOn28EPP+fsBCKN
gvHWuQy3DB9qVwmGpS5pPdanzANychGjkJN1Kz3MPUnspri73erRQV71OAJyOxfUTZRP2Q5bLw9I
g3JEiwRiecby3LAbDuCnXOaQn1UamRfc984VQW6NY22+Cd6m3KqRFhC1AygtPriLHNRqHCLNJq4E
IPuyMyLpkcjk+XG+//bS75fbNl4poOIpPHVt3DisjzaJ6utb45O6wyLzO6KVwmLe+GXL8uhBQ8HD
g0OfuA2itRIgx5Wgvp4PX8RJThE0WtzDJKO+9a08U2vULoWb/2czzXeXfSzb9oNOSYe4BJ/ggc79
78/7+zLDfg1xYh0GRRBBQUdz3aVkOTLPRJS7bEInDi9cvsMLoXn2oYB8XYS0+op0+ginONmPrRlf
NEHl8ml5YBg8fWNJoiaWu7ldvuZc6ff4dShm1aRLoFF01S3Hda9Cr+DiHxCGUW4LozfJ7X4duJY/
po2uPZZxpT3KatwntjZe/+2XxczA4EsSamr3tUpOuDGaJ0NE8sl7QaMy7Sxb0DIzavM6VegfTbfQ
v9HVsCCp20/CLOmve4N9QnhVPXlD26PW4xluVnKexd6rVIO1T6LxMVeWvRlw1r72jo5Iumm/kx6Q
rQKt/hhGhXmm6OjOlcH2G9KbRs/ZyApEpgX2854wTGF2/jqv4vqge2juBqSab4xQdIykPpuhqm7j
4yp/smpss5Xm7Pwy1u+4JeQuqCKxLWYv4WiV6Unjl8WyxqNmjGvUaD5Z27/kbVl85D3YygEqNVpy
N//AvYbbK/K7W+vUxoNeEhFTVGMMFJtKPyU9ugelGGBjcLix/GZO3ZAA3dIa3LM0mTOc4bESmOm/
dGh81lEy1m/SQVyEAdFm0dmqi1T2zTRy7Y/X2nS3k+pXGMkSTGzbXNLaQ0RfxCnh78nw6DJJ2bHG
QSGsSY2CsGyv8Wgx3Gk0rOhQm8xjGDs58k6ph02j4Xe7TXGRUt7w2rs29hQ3ARN9RZO6xpHph+QH
75D7xCFAxPo+lPGELq2ROC/n6BFRN1g0QPckpbxrcZGdg4D0HKSL4tNI9WvT9PpdH2KH75S22bK/
S8h+I4+d7BgxgAsCWds45iNEjPaOPJBw4yrLT8IZ2rs7teUOb0e7tVg5UCTsxw0Dlb/VmCjDHbWm
d4+K3QqOYz9z/DKga2vNz8S70ZSAfUPQrUojCwEXSbfPfXsfGKH7idV4opoqmkffoNMIY1YcdDPV
ro2knoKiZ52LpPgWWnmWQzC9pX1r7ae2ZeZqye6N+cNlecKYoLDpEDY/2GD4rzS2It6eyL9TGlto
5OSFQufAwOnWO33K2mMWJ8UB3QGzH6MjU5VitR6mxZm09NgMp6dW6uopTVznVgl/828X7h+OA6d4
WJ6w7E9CezghomFdyGuWjduMRE6jmFm3I/2aiJ8VmZWWphckfQ+DyqKnbt7A3rAfcv3z356kcMKn
XATkvnvVbdnvuHF0bgwCR7PYJD1nKvt3HUXrSrlOf0GA3r/XzVwdaq07jWj3MWs4RebdLS7so+nV
5WZ5UeLLAVlAmR+XF9E0fZMdoNyhdspXs7FWsVN4GzQ4CudBgcWSeIr2DCgGX6gZWOswKbFCzKsa
5Iq/bZfJaI2RdcewOn6q7rEaHfsL2T2HcEq5FuOMepZ2+GfZP0R2jYZfRE9xKuNLhcxp08wvqGpt
zjo2P7B+xfsg0esDAT3VGwfRyfZq+0tzHXx1jWme0ohJDUtB+xVEksSJFYfXNvKt196HeGT0RXW1
wai+Uln4o9dS//tg2c94yWJbK4xxbmcZO5ru8b6d76Ljujt63FyZ1sU7WCIA0vxo3PpNewgL6CeO
6PCPq4OmKR8jdv05uNC+Sp3EHq2IWLjD1yZMgA8yA5jkdoSyE8nkWw7mZ1R0tLhaSsYGFtL5srtp
dfVtBS3xgibpD2GZbBNbzCGDzXWSUX6m4huyODt3IQt/7CTU9GrEWmnkrjurvaqmNQ4G/TCwqta0
EbiIA47Rw+TahJX0VPetysdEpZ1H0llPy73erMKNMInRIBM8uYU6G8FAQBymSrYzQe3UT7n3PGN4
DGIoCJbuNpmla+u+1MHLyPwHIy3raTTlt8C/l3nkc2omxcWT44ckCKUrUei3gUVHKR1fwrbdup36
ZipsG4oOkxHcsH3Cow4SY0Nk4ta3Tcg4mtzZRfXpOcm0Iy4PSIbmXmouke96Gj6FEVmfkaJKPrMt
Pm2nxzyCaUz3yHDJU3KQnNDZuEaivUKuOMdDZnwZHZZYZ7DMox2EV7sLM5pB8tmN0SU2VrQ3szjf
E+d2d/PxGWLj2mqjVycZr5Ymz8gOLrFq7lqkrbMs+J4c8QdXJz5+MZ2DSXxjzLgSI0zOGPKvjKQn
ci3S5jB3s22EPOfaELBZ4uKoESe8VoF1GLoSaV6PQEMKfvK2QK7lJQnt7IHKBB8X/IY8VAVtziGh
tSTgo65IQJmzleuNQnyKnTTI1oWGgrLQbkBE/K3C3UHjL4fcIEMCHGbPdoospMH2bfgKagY22rVM
orNnByDMNUoxoCc9Qpj9aG2OpOJIZoKwh8y9qPGaIAmZGKzDdqWQSp0Kx95gCXRovxIZ3Uko+DoB
DE3XJmsPzMAmVcPv2h/UlcXyTxnAGWrtfj/A0SnnpIY4ssQ2tod7Am3wNSUUN38O6AOcAo0hwxXA
F8a2yNGjeP2e8t47XTzjGroUDRI+DCzCbI/mYdrXBtXOjPwRjDduYoJES817geaRKEecYEE0Eejr
Cdp85pQcKxAcq+irK5zgpCsmPYYI9K1d/RzyTluFZjyAuc5Rt8jXNvAcFG+cFa3hbmuruCknJ1Uo
JxrZ7IcLiyYykgsiLEZzPPoZMArqp0AZnqPcREQV2gkNWtbm+jAVJ2NInk0f54EI1HHMw3ZThvSR
wHJtGGu6PqKfIMRFREN/QfEKIwPxH2qY0+i3d8/IYN2D1t9TAH9JgXXtQ7NjxErh3bu+84fJVr7K
nf63nD8ySvWNGaX1hplDNNIqdCL/o6mSP5atHUSUvOE6JbmwptNGMNGObqeD7K7ytln24uoBbTSR
3z1RRYeownZmWNm2dOdURjIdvSp5N6v0m7oOUuM+oTy2TePwRv+P1erPsKzODTKwXE+NrSXIOsim
4dIPm0wBGzXB3eKOyTFagiyIffnGWEcgkuvkRCYPR1EGR2jC5CUQhdDGv8U0oBjph1dSPLQVVUa1
Bc0qdr5r1Kc+GM+S1f96St01Ped455XNnLrR3ujcbEYtevH1EPNpZV59LaTL3IofDOxcwYxHpQYP
yhdyjNJBKUha5dpIOrKBpuBmUTa3SJIvjBP6BXwOgcDZJzZtbH23LFXWmWxfSUFeh2M6ojzISMKj
yMaF/jx1ZbkySC1bGyr8qaXl0/whVRZ/OcEV2OUlKohvnYaaybaRH4pOfeqGRdp4VV9KYk+5aCcp
xkEI7JMBONWyYwMG2CVpJGq3OR/Wocwfo/xrcuKWu6xdB5rDAZ4EwSrquFqdhDe818P0K+gm5rQl
sGksec7g/yGrC9iaDjUjNIgFaixOUpejO530Ly6sKAENKzpq4Zjv+0o/G1lWb7IW5kCMwZ9Mmdtg
kzR/MAveh4r8e1sMFwdDONrD/KW9ZRYgwYIuu0Eo3Vy5+FmZFINSBypczzWYRd88XTgCgjqYqG0x
SG0zmFthI788FzHx2FrwpnLSkqxIfpUIqO6x2d5sz3gPCvXUuOV1ykjxGyuCrsfc5StGW4qin5PK
IgdaL2j/99GbNXBlobZPelLsPjui+jVq/mWIBAKo7N3xjUPfNmKVVzg60FJHAd6EMk8BvmgBZuBg
VZo/TKCCAAeBh0nVIIOwELqYTr+eKue3NpH0oMW0j3AKr9MhOFdtNm4wnP3QEEkYbXqMUgVyq7s4
2KDHnj9VDoQjV/JI0fCSTfJhol3c0t+12u5RURUkJbFeU13ZxA6pvmWoYWKDCRph3M7Cy+gW1ygd
nxyr7Z8558gKIlqriOQvSJfJngMoRF2ylrF6SRBqIK4VMYtzh10kpGwsxzy5EwnmQKHwrAfjbsrh
vJVxtmsqIKw6UILGD7AsNgIFW/0LFQb1UB/dpWrKfTx0t0Haby4ZtSsUwZykcNbNWfbQBl9Mt8+e
s0cMyQ/zDEGLYC91CoxJh1WB63fsoSyj9+yIjKYkp9ZGnty7zkJuVLBWsbTqezAafKdOdI/q/hwk
0F98gqmJnymB7YTpYzW3hcrhtyu1a61VX/r0HFbWg40Rwo6Hg4yNvWaHj3X9RYrnFeTYb7uUD6KP
vjJUvFnvR7smBXoc/kYE7+PWqDi/reBNo0SGmPnIWxuQ9taQdYtzrXPtBQ4R7pHmx8VGKAA6GsGc
TaNYa/M7oBHpMbooLXKB3qHk8EOEzmZAyNlkol/PhjreTTLg64PJT/kHCZI95hjFqXTEglCGoum2
U50y3nTCICfZpk2HbUuIcoWn/zfYCtAsDkHPmZ9YoAoA6mr1jz5lak8U/Z/SyjZuP5E26wki7MW+
qCqEF9SVtqWkAkJN7QiedVMyJzs0Lt2kjKu85WnfzdSjZvPzSypDtNKUfbKEDGRqwWeIb0zke6nW
FqSlB0fk9cbPO/89sORb1NTNn3SoVnZXdJ9/jaWdqx5p1UR4irO1GutgzU944LvQdrw3eZw8xDaa
hGpmzg4ySxIy62DxxfHKMrOHZhR6Hv2j2a2SDyzKYwtFmmZ57ms438oNTZwWL4vUzE+C8/aOY5l/
prw9GAigvphjraKmoNkoAvS1iqSfZHR+DAZ6ISqwil8z+23MviWzwsqZS449bSCIJTZreH6UzD3a
EbY2XFVpiGPTwK0w0vxx2Qxhvzb05/8gJEq7eyBUWJ1KNWmbenSbg45i5S30ADbBT/4q+h4i5avf
hNkmUrb7Pf5JwkT+JEKUNjJYvs/SCj6U7pENZDpYyWaaVh/K57+AJCMuURqmcKVTgsH4VPDSFjfB
X/sw7Ib84mv5WzIN6jOx7etfgG/dq/pi63m/t0aKxZYzjVfwksWuqQuPw0aTjxqo4KucWZ9SEA4q
NPXhcY1eZTgSwJAOiU8CduDsndoFW91QPdb1zvlVWizy/P7Nq1wmMyCh/m3q/mkyQcc4mVuccwdu
XK9+RHSb5t4+RrpyFPyUKh3oayksEh5STk3Lz51m0DtcaBBlC9ZHUbIminYXd436QdLRysv06Sts
gbf2dCY3ZTeFTy1tbEw0nXYF9Pblz4vZMSnNd2xPDB4AyrCFxg+yrNMLCynStUv/52KsteSvEe+i
1rDeAzyqLrSEnfvYTQ6XcIj8xdDYdwRJzc7Ne/LzdIT1iRtbvF23frINlFe2kBvl5TFUJKa5j6YN
kga4eLNjXgdXpynca92Odyc35GttTx8D4T+PYzXhEmm6Y2yq5g0nBJRMj8LsEE8nEdTl2bQHcmHx
rLShA9RyhiBkwr/aObWB1gO/2mZ0PlClHbskf075MJflSQQLmyt8UZtiZs5Y0jNOpeh3wi1v9UwT
YjpBCrrlNHulEiSoHKeV7bqPTZSIp84CUr0mpg32ApKu97FCR9RbPt0IQAMTypjdCP3hIOpU4RbB
M2gW5CSmAsEeIPvPJsfY+9c2B3po5fURbp75ffTxaO8pO0DVG+rhCrb4rRGFOOV2Uz9FHl7uhTMb
DMYnFtvuUffLGjos2AnnCopTXMBv0n1KOv5bm1VmrKxnOM02BoaaVNigjb6nRt+7NDbt4HnhijVR
bL5g7GMyz4lPYYlOAPU402g2YdLHOH55hyxmci4q0Xzo/Skm6js1b9kqtOlXKJ5VYr0R8Dt8085/
03rrA29e/QxuwVlDLchot1rwQUlvGyEdeeLQVuXwZFC+Spq+26aFRGq1HANpaCGv1JDc5NnYPgQ0
/xczmh/8zs0yu//1U/a/qV+gA2DtXs2gtK7i6hbm0TFrHe0aOrM6UXYe5NZyrQsveV42tIGjY6e7
vzOY8GLQhhfVOAZg5bKlLBYXtwLJHLOT9tQrt/wxRb6D1jKrMKJqQFcXSpdMfe1qhfYXYrlgBTRE
3zjtH6NQHhIKu0REIdJtN2iE+bj2pXODHHeUrPhVDgMxAfe/X0Q4SAunU26/yIzZBD1Pgu3Jh1It
vtGFj44S/4ebteOjRQDH9i88q0ZeDa9Q0hxRLsDFZOA7xYYankp4RjQ21Muk0xw1WR2fEw++h9ub
7+QWyEM7kes4jAqgDuSLoKL1YThfsrTow5ngpKp6otxWTBBECRrPg6R8Ui2hxJrVfeSOMz4jh4hW
TF3Um0kAS1POcE4nVzsMBfIOJMg8Yd27QZ/y7mMZDxB4vfTooILaBnHoU1gV8I5mKsZCvu0LLDFd
B8u1jTH1dE6vHSJV6Je/o4PCkBiQNblqUjLBq3aEt91Q3Vy5Rm5dxHJzdNyBKnpFJMp8sgaI7+36
k3DNfm/47joPx/CQh11y1rQDgBf/sSQGY43XRu7y7OeUVh6LzMQZiYPjGJiAZMKJdr7KpiOG0K4N
wtnQ6wwQN7fVMDhvWmc/9wWs1ogjrGvj9tnjsolb9ub3/myuQwewfJWQ8zq89wzBQo8zmsRF/TLM
0jYPnbkWWd6pKxr9oJiVrjtM5reqCt7/ooNDKdNnPLYJilQYlipLrQ0fXKzdSkbXdoqdg6HnkLaG
qQSiOkBKEkRhSfMgcCKRquqpdFvA1P1ru/PggZljFT1pjXLARHiU3DsXg6mEHCEgOlIOo5cG18wQ
lvsx6Sj3muh7oB659rwei1WmjjTVw7eevPGpztblFGjvINcs3KiYrKkqQY2FwnIvdSaDkexRWEcp
gz7DS0jhBRawRX19Ofkdel/72b9/Q12BxP8DJ8Vr4ul7Dz7myR6dcVfS1zgAMqSDr7ruDndR32pJ
Uu5COp8pvn/w0mGMAKnWC46LLG7IUDGLbReO+Lu9RoqVFthvvcFgAv0BO8AyyBKHeTePHsfRYSF6
/9uAs7H3InG+ogRle26a0ZplS7wDHwCtkyAh+TcT+3/NK3H+n8Ab2/Ww9QjmJb4QuvM/En4Y2nzw
NdW4aXI4ESuySMoDMhzU/GGnblbkaW8TmgQ5ZhZXTiPf6/PpWbpNtdPQ08qaSl/SOE+qlvV67Csb
EBfGvaJgNRWW0/iZpJgbxkYYJAcRH+fNR04wwBmzXKYIulXUexbk7d4O+LZQnaiL5bbUqRos4uY8
tZsicpSXu4ktuRS4eGtwnlCwuRrzJtVFtY06AkB1neDgFaCV58KvqrstSBsc6XnCsjeme02a4BOa
+O1yL+h7cdekuzXSrHry4S7c+4aAStnW+hkUg7hHKjA30cTk1h9RzCyj6oBxEhewOV2Xu817ZkEw
/f+HGxj6//xNdJcuvWuYljf/0/9nZI/PxSBVhqut7cAvT4r4QKGwvyxEAYET94wG4RejNjaJUWnY
ZKoJd4hO7TQiDA9AV33wBcUx6ZPlg6ZIB+SP5An8EaiHIai/vLTeC+vezaldy8a0KRnWhkP2Zp3E
LwpU8qVR6se/Z4g5QLbX6/A0kJzCYdNf0t43Lq7LdasJrPJzDES4cozyWSH5uPlWsJ1kKm5aThRL
m00EINi/F+RWkBrWoQ7KaQs7sfpBou9brasAypSZPxgNQU/jvN8jhHgzQZA+VVpzMpNZFf4sY+Kh
sUhWN67gO6/X+50jRoPOGm46N6AgWBog8edNao0a9sxuF6dtP7cpN6Edn0tCc+/MH7wdIqnyNKSz
mpeG5LpqZPjla/22QL7xyxunX0CX61fbLwHu2F18dhKR33S8VxsBvOZHaoRHKIjBLzl07/YYDW9h
DIgjndwBl1y2CzLbeCzpRnY4RE74qeJbKEJcV2N167wYEr/aSissfsMT+OzgRLaW4x/gBSM/n7Fy
Efk5XcjcuG9yVjvKkb+x5JCTXuASEtPBdbEFmDPRpydMrZlnWoXlDmcxviOBa0UvvwLGzq0Xwn/3
HcAM4MX4EIH86rwgBsTykscygwMm0rOFGezvZtnn+BHsA3yyN9r8z3/dA2adIAzT+Z9JPDGIA32T
A/rn0HLia+8H8uzSF+FqSCBJH2VM5rqw/T/cXc1y4toRfhXVbJIscPQvVJW5VQb/DsbjMdhT925c
BzgDMgJhSQcDq7xGdqnKKovs8gbzJnmSfEcgD0dgg63OzORupsYGt1p9uvv0f/dmVjvFzugxypZ7
jzM4dL5TvRUz3T2aJGaIFEIygH9/b5xiR4T4tMCYlToCMkiljNEXLDALfDqdI8QxnWEyjb9wsIF1
hML3u3ln6N9jK0QoRp8qdh9jjBZV98w3gqgRRLPGUFQqSOCEztnM1qfthend3g9d0Zl5CGg8VEbQ
VsGD/mEmKiiVxGI76VPER5i1AHYeOphbdoew/gL7UIcLDKOaRZZx5symAbrOYD5giIdzbUUW1v4u
IhujtR8qCDr1sV1DeAhpJqHAXFwEBzFF5AgRk+lHtHKZZ5OEP2KUcQPd0YPGRP5TwTATUEb+V7ct
/Df7HOP9Bw3Lf/zysk6xiypFd6DlMXFHt11UwnmWXPS2tgVsMLtH40boiCM3PjEni97UNHDJT12U
PmJg1skouq98dlLUAYywTrg5iN37z+L+vGI+DG5DVNwa83nDthD4RWRlMm8kMiYN3Zwe3V1k7VRC
PJjLxqqp7K6yohS+SX8sC7QrVTT/JyiJRKU86o/u7pqDSZp+7i8uDYycuh3qrvnxzkKL59x0b/vY
nYdRD019YX2cWxG0kxn+OpglncUIrV0T18MGdSSVboae02+Kh9OMSq/bTtk6af8uFlM6WPT2/GLK
epCmX/+u9Xio3bI06LJxpCyplH+9XFJpmAe2U7V939erqJ4wpQXxyJP0/Tv5iY3ULpbwOK7nmthe
CY2YDt6/s40DX/fsqu95WCBoWCaWoCWRePpIN2F0YhmdZ1Xx0WvWVRbWAGECk2+bHhZQGK7lubon
+X6Nr9NJxew/ziwDs7EGtVh8CuxPdym7u0NvKXLK4zP0D3uzlu7W7v2zjyejybUffETDE/aGm0cO
EiSVEcoc+2g+wa1Tjdvjh1trcuvMbwbIRywusQJdYNIFhgM9YJjKDEsI6vMqhjN1q1ivO7vw7q4d
o/WdeFDZnvrsjtWfcIWqZ/nIceHgnufWazTnsjBc59Cnv1pyacWwDlzLsLERSq/6VRvVvjmbyo88
DCS2fHzBdcyqVH4rRnW8A9d2dbcq2diHdgQPrxgVH9m+aRpVLDeDjWyYzmsYFd9e31fl2LYUH9SU
+Bg2C+73CgoYvlvkYYgl+jC9FAFdtPoJjN+Mqo2FNas2Kv27m6TqV4780ISfXInm0wa8uD4a3CvO
0X2EUDV6AzA2VwYVjeEDhp08DevHsK6wllaCQRNG3uBjHw34GBEtao9CnzYt43GA+pTr1zPp52AY
THgvYC9qy+YWdVqCB1eq/Iil7HgMn3b+SfB4fs0TZMGe1tzKT6+iYJy2o7d9KVdI2wFpPHtyez7h
7991sSsqlRj0sexknT8Nu8DQGUYZui8BCKGMU9EDZNs7cJATk5xpQVuiEOKdFuKgVx8b9oFhGyaa
7MDWuiGVL+RnjT7PUeDll1uS8uXvvIT/kjbnvffv/LIEcIwDQ4of8oJVqwqnGyKzTgD9AOuRXWzi
tWF1omp/+byfiAKmXNmtKLVX84B7gN0HJlZE245t6IYDLblGguqBafoGtB06owzdgX+wPxPsQacn
gaoPgrCXiVLAk20S99wXcj7a/HzFQ5JRTAvYP+nW7KtStpZP/yZrvyiilnH62od/wfW39qPy3WTj
y6uXX3/W+q+UV936DvkvzwIes7g7mGd/Ml+91SUbQYDrbMx6bF0nWDifb0huKI8nVnkJ6mnM+RjL
qHo5qEzWpLX2vFbaC3CTz9CDksORUA1p6pUF22JQxNoV6BRzDWhrzeBBcDBxDjpjAZ3gSTfjIOU9
rZWylCcKdBuqoex71AEgZqF2OMJG965yrCa0NHTTs08AMnudQJ3FQafDmUIaQ9fRZVWF3bsD/jYG
froQNgVQVfSv/3yFjjw924ONX1qA1/Ffyf/6r44le+fqJxc/Be38ly9JT40NYjBkTsyMy3FzPkva
fU9uPomFwnMOhaizBQM7x8EkxzDDV3+J1/ZE+BzpbwWotL/LUuE8iRlXjHTDICAucH3IkcsIYBr5
j1ttsL1k7UMU9wokkLvgy5KgIR4xujuHk2FrEYC94B046OqJUVwmH0cFGrgEmvITzO9YIYFPwAUt
JnqBdhizTqAqXx2eVtlja83jAlSTQMhWF5LEWTseYahd8V4yCaj9GaEYrcbGw5wKkukQkMl/fLuI
/MpHXGE50yUQvNMIxot2xrH7IVU0pm1iD0t5rNti3NHOE2khKeDhIkAb+QRvcNgRWlMkCheuoBMw
zXP4e4houI6LkBo8vqqO3NVOodp2fX4fiwCpRE/fyyLArT6G9G5Y6Ko5H3VhFe34zs9g8h+LmCUF
TSIzqs/qJ7DoXtfV4Zei0enZG8y2ouW+IMdQ010Z+s3xy64r198QwlfCLRLAMEtCBFWjCVewhLO7
IcmvQ/NSRqq3WvOZO1o4stfBPhSJ9BUKjAAvoSQhWjKEvg1nCyMmNsyMdZx/nCpAqsvfSxOIb3G0
/wNJP/zSHzCMzU5VA8rKufTt1+7hgscdFtyrgF9SIvsKfIz7XOXJnVfIso7kZY9q3A9ZjyeD/NUz
A4SAEM05G49US1JGOZ/VpXuSAS0SxUMjMMOQWxrzIMdOksAiwLXORp0IIfZ1uPZLoYA9adCKA+0C
NqMKeONCWRPJPQHDIR+rQAkY9wxRb60h/2kdXq+TwtAJTu583IvGvHBpGQholOY0QFaPDpnQ8lA/
sImqGgwKX6Uxj/vzRVGdGRYBsy1vWkyc5QpnGBYBiZc34hbYBIzRQPhlONgkCYFcX7AIlt9Sk2VW
l4UEeVnF1mRdFm2IiENA5SZkLyqYM4ZDQOImC3sBaqPzl19aoAQqA4DZvCjTLsHJXfIJU0NcHsHR
XbGYdVGKsc1vrZLAH26YKoZPINvYRRIGkwl8OOUMTZ2A61rBuM8mUBvr3IGCj/zHt5tY7QELiikU
k8K2aLN7ZMWLKsOU5S9lpbvNgkdV75sUFkZbxENpFm7gTKGRbhYdvoUcssiiLDluA56O2SgHlNmc
FKruPBWxmKwEcR264Zg6Ad4NMWbJIIi3PcFDk2b+yLczd2uCQGM436ZLUP5CYdc0g14v5NoxS9Ic
XUn/ZRro+ZOFhtgr1tHCqqgIJvoWEiE4gdrFDS9afHMd93xGdj8wrSHiIPzPX/+WDNmcaddBr68o
G3jsriVLKctyazsYRXHlAqFaFT5qjiyd4sw5bPmh2HbmiBei95DgGVih0Yu0P2ttNoSzF4wUY873
XBQhEBxMg4kgDpRgNuoedNeT5SRlj+GKVdAF2x0ErJIkIoeXGR3LZxAcdYuN+1sgE6iOCzZJ0c68
BfjO6+XHhX9kWUr53LAaDf4ZIr2HITJyqndHwDyH8EXRwr5+xDvPdneIJgtHqrjK6rSy0lTjYT8Q
6hVMYPbVIkylYVmpyBmPF7wfTQsxBVlbSYA8K6TsN8PU4tX3Sk2EfVRxKCdoEaB7xGUoTFGLFMm4
85gX7WCXgOGOE0ztUYmAdFDpM6sveHegXfOJ6IRBN4cn1bcs9i3LESfBRlmVR6C1T1gc8W0XM2re
yuOMMo4uz+FISlQJBPs06CB7UUjiU3iLpyjWHSd8vo6wTxB1POUxChlUsBR0QKmdSl2fQDjqcYQa
X0VDoNk7J8nb7f4zzCthsUIEQyewyM4RmCiUGxoGgTSfpyxUsTUIqPCBxwUGM2QVblnl8AHuSJPN
1XoI2RJQGvIFS6cFbqCI8F8EmJtRtFBQMF4e4VYYTdmwiDIBjS8CqPeUY30rL1To2RR0FjOOZIqI
VeucIhbRjMIeaJKTNvMnHAK1hrArK1TkOgQiAt83VZGlCDtc8nTAY6kpEoUQsiOrrPQhg/DIVF1B
cTVfyVKkXo5edmwU9UFXqCwQ/YKj5hMIyHWEW04VPFMn0MRSoouZYaTtc8K8/UqCLwytGQeF3kIK
56M1KZTxmhSlpq0pg18XKzxhmhQkfuQ99fJAZxkBgR+DFOUCRTbOGk/KCt3NUFZKK8alSXF/rKoi
G4ju9yLVe9wsaRKv9sBW3awaGlwVjWFmHa2oiUnnb2doaGRcULwfK30SqP8nOEpUfRRk2yPgECz9
hZur3Vxql1xkDQy/Idudoyt1HvZ+5z++nTBIXHEt+gJpVypGDcegqKpeZpCR3+RI1atEMnyXwmx8
scG0JNM0ImyNURjG9w0blZy7yP7jonYmihbzdoq6bP6SnPHKhqx17Fd/vv6rY0nV0v0cpxxDylSO
oMiXXoukkDw2KcL0Mtmmer/offt5ucCQtaBl2eAnDN1uLXzFDKSf9yRkse/v8CDCPnrpFFeEIGpz
KGtVFKA7Fe3uEHotShOk3xWwBgVc2N3KjUlRKlBDChulZzk7y0ueIptfHzDFMKYwBvNgrrQd4D9q
dVlptI64TeA3ZUC1Px5d1/+kgCZgNhRo8jhSO7NsAr6oR0gYqzViDoGR+dTEmrUTjLfG0ilah+ps
wrVbHvcUS3N3x8puQTy6DxDESRXmdglc1eP+fJKucwdFsdjxg2BpBBUXaqcCvpSiPmSzflkf7TgO
0kJZJYXTcJxiC81E1cwUJQRtSPgpSppVyNWdF+9utjhlHVUIqwROzSkq/JUj222y74HpBiOgw7s8
J9S//jvlWu8P59MoUCvmDIp7qsHHc4UUW5p6Xu+rXwSdogGAxd3liYFCmygdKPcIHC4CuEGnQAWb
JB7bY32WdNVWB4PiGkHKIkrVmiODJA6C8tpHRQdno0nKqjNEpgtACaS4iYu0WwyjE+jeJkPxGMrU
VGVmUFxGzWghtSTmZOQ8mwWnKVLzlwFsbgUqhWLPoBYIQZGTX96alRr2ezChYL3Z7vZ69XMNi14d
0IKxwvlT3h4LW3XpbXRsYowPAXAZflRzCyZFNrYlB7Qw7YIXo4MULSstJC4K7QPZ0Nuy+qIlemq8
0aS469qR6oKYcl5caVS//iPS2tHo6z+zyqar+Ou/xl3MT8shZ5FYOei37IPQPx4UY1dyNFZpuGy8
KCo7jNQrD/imvyGFFAlwOMFD1I1pJyxRDAGTIpmMAU9BwYo1KfphWo9ssdmZ4BLYh79tmN0mRdb3
t2DUYZ1HlY0phogsleimgO9OJ28LMn+fqQfLOVBl43Tr+P/P4uao3QwW6qkR6AgsNUplGb06UoBC
MI5DrYVNTgzlsbnGkRpTjgQsq9hO4aNz3E+Ke7M5BEG8OhOJttWenAeRo5jZcLujzLtdyEsQOGZ9
oWCM2fn5g95uulzB4VUL+43d9XnrDHu8yup8H4F7mo32fyFzh7HoqEdW/sAOQW8wQmZT1FjcgUGU
A80sivyHt7MEwukCM/UVsBQ9eBJbiLMqHQTetIwxYcob2FgBTdEjfcmmDI7Ilr4kilbmOpujvGdb
pTBFjVq9wHtykmhZzXkUjYJxQdlTGBU53O3x6Rfn6ezZ/oUhmsXZnBSVXycA28WMf4F5GGEkVOue
wmM9w3A5NUJCkZb+AGEpHCMWkpbnjxU5UAGGIU8b0QyKfIasx0mk45rm2GaXLEUK4wq16mkkjRnV
faCYvthKtQbm7yeZ2r7k00BVVRR9pnjEheiqIRkMU87J9Pb7oI1yvqDHehnu7ajDCs4yRU20rJNY
EqcOxoySbUoRk4/LvwyohAV9XSjC7HVkBnKpGjYa2ikCvTXEC4NkgEeiZmWrpsfCwfIvddN68QkE
ZmINhcmFLINJYYrXYS5jhkVOgsyCoQhPtphqeJkegXZbDjY+xqgvtHMIVYIpYp9L+DCTwJUhH83X
qeKQhPxSlOvFqGdch2zpPkXmE4K1VPsKbMPb7f78OG9Cuu+/y3qnbdPodpd3/7iDWE6zK+vTwY/+
ZuCqw+N/0ED4w7gvMVJzyhQDGWoYzlNoIqIou61hmXag9JtTRMJlPakSeaLIzNajMCrWFVCMAznu
wpZXY04UQ/GXlrEsCilUGOwOb+4OD52wcCg7ArZZTR6B0XQqMJhPjQeQjPtBOhXRJ4U1DIomWTlc
CTES5QI1qk5+M73dFL7iscihZH4HRdHJTYylfiqyJoWE3CJxuMDiBeXgzN1FBm+8Brb9mbo5RH6j
G3IW//JfAAAA//8=</cx:binary>
              </cx:geoCache>
            </cx:geography>
          </cx:layoutPr>
        </cx:series>
      </cx:plotAreaRegion>
    </cx:plotArea>
    <cx:legend pos="r" align="min" overlay="0"/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_xlchart.v5.7</cx:f>
        <cx:nf>_xlchart.v5.6</cx:nf>
      </cx:strDim>
      <cx:numDim type="colorVal">
        <cx:f>_xlchart.v5.9</cx:f>
        <cx:nf>_xlchart.v5.8</cx:nf>
      </cx:numDim>
    </cx:data>
  </cx:chartData>
  <cx:chart>
    <cx:title pos="t" align="ctr" overlay="0"/>
    <cx:plotArea>
      <cx:plotAreaRegion>
        <cx:series layoutId="regionMap" uniqueId="{5C3EE035-D2FE-49F2-8FBA-53C4BD5548AB}">
          <cx:tx>
            <cx:txData>
              <cx:f>_xlchart.v5.8</cx:f>
              <cx:v>Wert</cx:v>
            </cx:txData>
          </cx:tx>
          <cx:dataId val="0"/>
          <cx:layoutPr>
            <cx:regionLabelLayout val="showAll"/>
            <cx:geography viewedRegionType="dataOnly" cultureLanguage="de-DE" cultureRegion="DE" attribution="Unterstützt von Bing">
              <cx:geoCache provider="{E9337A44-BEBE-4D9F-B70C-5C5E7DAFC167}">
                <cx:binary>xHrbcuU4st2vVPSz2Q0QAAFOTJ8Ig5d9060k1fWFoZJUvIEESYAAiQ/xD/nHnOqe7jhdHo8n4jjC
T5I2NkkQmblyrZX6+/P2t2f1+rS82wY1mr89b7/+1Fg7/e2XX8xz8zo8mZ+H9nnRRn+3Pz/r4Rf9
/Xv7/PrLy/Lk27H+JUaY/vLcPC32dfvpP/4Od6tf9ZV+frKtHt+vr8t+/2pWZc2/WPunS++e9Tra
t8truNOvP/3P/2Hs67K8ts/NT+9eR9va/XGfXn/96S/f++ndLz/e7X978jsFm7PrC1xL+c9McCQY
j4ngScrIT++UHut/LGP6M6Y4FkykCUE45n88+eZpgKv/zS39tqGnl5fl1Zh3//j5w8V/eYcf1lqj
s9+PItNve/7vj7+95C9/Per/+PsPH8Br//DJf4rGj2f0f1v6MRj562ohPdTT+PLHkfzXg8HwzzjG
AnGUCiJEwuO/BgP9TBFKUioox/CT0D8e/Xs0/s09/fNo/OXiH6Lxl7Ufo5EX//+j8fDc+Nc2/HEc
//VI0ORngVCMUkQZxQiz5C+RED/HcYpTQRkTGDGapH88+vdI/Bv7+edR+PPCHyLw5+c/nn52/H9x
+v/nOvkTO/In+1T8Bjr/qVT+9eofNfbDpf8Ku36HtdPLrz/FMSDRn1D2dot/XPeXE373y7uHtTXm
9e0X14bwujz9EYo/7/L6ZOyvP2GonhRDqIggMUk5hZD617cV9nPKOGVpGicJYnH8tjLqxTa/waNA
jJBUYLgopjFUpNHrb0vsZxGzJBWCxYykKIn/RP87rfZaj3+ezj/+fjeuw51uR2vg9SCrfno3/f7F
t51yhBOSIATb4BQLuN/b+vPTPfQY+D7+b6Q19YzbOJbB9RmrWyWF1U3OAvym1vUmRN+sXWJpRYXP
SjgiB9okWajiXTp009LHutbhZq7iTbbjgjO8sVimib/m8X1n1SDZOOQLw7yYadPJHokX0W0fA+8b
SduH3SXVcdPPTZhRMTqySmLjz8YFfVqm9eA73clo2xdpJq4PCoUuR8qPchX1KuMlSQ9UMCLxsB4Z
XcP1WocSM9HnTFF+wMt4iJZhy5zeWTaMESvaLd7KOIrnzCU+m8bobmordgx4raWY9+OctPZi5uGw
qvZ6rnFfuqiPcrZXa6ZnO+c+0o3E8fBhdMadZ9MJOe4qZBM3MprdljdNvchLHPc2azu7lqEevsVJ
euvrajvUyTbmW6D3WxW/TnOlimZdWbHTxzUZ4oz0TiYTQnm8JVYmqnt11D0Pvbfnln6J+iucWNxI
w5GMrTi7JGkfPBZRMTlPc1qHjFtPZBMP9XmK+m/rPOGjcP7zlkTTYan2k6h1JFOz3Nqhg72pOM3Y
osp5NR+3bv7S1GSXCRy6mff67Hub7z5pMju1Z9QgnOu4utn6bikQ9WPmbDhtrDdl4ySpV37F+FMb
O3LZQ/tQz3GVb316jTixuWhblCWmyz1WY5lEmy2aZUqKVPgP6yLajE7VLJGPjAxkk4nvzT0UVhYz
Ib1m4baP3XFN9KUehl3uaSKKvflGl2EvekzvZ6a2bG6qy9DFZTqQovW4HDBqclWPpGwmoiQlzYcK
z+1RDR4C3uIba+3jYtq4GDNasrrei/rzzBiTKzEn1w6iFMvi5DzqB2G2r2IwIU8bxwsa9+dIaS3r
HdVZNSBzFzktrcIXFEdpFumWHdxGt8PM61iaIb1M2+gLVe03BDXHmVatnDxpyn6LO6kX0RyIH2nh
/Kdp5ViiijWFxR3PmNjnc2riB0ym8Wae0I1pkhJ3lBU6mWAHnjpJ+0q2qh8k6n2bx2NUlfPiPrU7
UVnLUy4bWt8Y9pnT7SFQRi5Wpx/6QW3vWc2fhxBJuzbrYadx1pAB57ONmYzJuGR1GPuSrDRcNk7e
o6j5Okfv48D2whr0MXZDddUi/xDtrjTT6C9NsD5TS3Ljx90emXWDhKObsuQzAiKcOZ/22chFyNka
7ZlwVhz9aQu+zZoBX9rBtJlxW1PaVY/XMadHPPQl54QWgjNdVE19qMZpfz+MJoW3wrJiccib5T6C
zMGm83LYUpwlrCIZmhM5RiI56DZ8qRDpDtE0f3EhudDeuCO103vemddtsGNRzxu5mliYSmz7Ore0
EcUSQSiX/QpHdLyDTLPwzvUlmFFfKyFJvzM5hS1f46TORkbyKlnjQ4UPhIi6XMaU5pi8TFPcQzgb
fTEm8TJEbSJnBRhi69jLDQkAxXph2eyjvhBmPW28+kYSlaeO2lMqkg8d1TcDi/ajxeGGVV2TUatP
BjUDnFnBIiZblm8z2p6mNSpiMdcZj31VMICsOtj2aHcjFzoWy2JnKSbLZWjJVFK8fhq66VsDl5ya
ykhd3zaRm6HsU3FI2HAbUJvmDbZfdZ3oHKCHZLtRWZM6AFhRsXyFsO3LPTMzoH9PsrndRhm57ojW
+OPcn4dN+XMkqiTvalEV6b6ZMtl2IdcYyS3pWIGHfZLkDRs8hA3buDvylbxw3HaAf3M+iFDwyjdn
yLBGqrGItWb5ThXK+aY/0bV6X/fcZzE313jezu1Qlz2Hl1nSdDm0At+17TCWjd69NMoteRqYVBu/
WxbcHJr0dergextms4x5eEoRd4VKl7MYGldENe3l4rZPY3Vsdjvk81SFfG/FeeS8vXVJdMdBxGXV
pJQMdj0nvm3h8Nu25KqvCopb2UTWHRi0x0pNFwYfpJAMxW5oLbulspInoSDwsWZbyHQ054q0KcB4
V51VdLEj6g/7uHkZqS6SGrk4rzhdiqaqILlbNcmI2zxNVEbYshRM1TyLhoUdkNnXbOBr0dRTK3u+
RbKbk/RLMj/v0X7ea3c9pGN0X43+6xJxlk1kbWW7EPvQa1PLMRVXLKQyhbVcdOZMQzUeqv0gYo4z
X9U23ya8ZJ2xnwXbTgCLJkcV9F+jonuH/ctbvcfQXI7OuqwiVXPo+zaPWlTLDdPHQRhV7nV7zaPe
53RPadk508g60qeWtk7uBnNZafJRVyOU0G6mssa+K5IwqtwQcep0bndy7QajcjVbyKqB7tLqHUuD
oZr1jrK4F3ncTSajSes+kyUc+JKtPf8ULwFlW2chwNOSzQsRNzuuJdveXsygNKP7Op6iwHrIOvYU
Fl+OdAyHxqPXXg0Z75PcVsLnulfFWOFJMiHiA2rrvArYyTb2Hxst4vMeb70U8fLKZu6Pfuhk1bLv
3WLfM74fHfydTuOYvy1oZkOOKQ+Z3ciQgULoshSaVNbU65TDV791HT0uOkTHeCHVjRb1BSkCfITM
dV5v4/sNd0tOOEsltvYwReP6uFMbJArRXPJdZZRDvq7b2U5DdR0DIxOYDkXv6+SwpsMxjrwrAWuM
TDA7DTpyB9+Gh73evjg4rtn0BdnpIqETX8GTu0z5GIJXzSzbPMKHuAFO1FsmO/7kAXtyAuzAR5Kr
6DwIvxRBoA/G8TWzvj03Jl6LqNMK+l5CsqTzzWFQ+C6waxR1b419vpoZdpmY4msxiLt0b5jE6YUY
IQ7epDs8R1cAUZQUbufHNTRCJm8NcrBp0QIydYO/zGn7hKOgM3jfJufxkQ3omxLVli0B+rBaNDAE
/sTGUEs/9cNb/79pN7SdY7FfJfG2HcU+HVGzzyfiB6jmNnOclHE8mQv2zZIP9YazMERZN27bdRLp
qzk6BpcgWU3JIrewwZ0d4D2n0OnFYB3AgO9kXU9Oblfw5DuoRYDYyXUSqBW9DXY7mMHmfWumbI/T
RKpBD1LF/JRw294vCj06F31bK+pPNkQh2wdVZWxUs6TO3E2BpAB4CRz+/L1bubjnUyTKPdRxPu4p
fKdR74HjtXIhuymXBkqp6a/T/qrBojm1WgMVJ/6lacOd4vhl58Fk+yY+rZUaD2hcy37yD6adzCnW
laxq9YlOYfzURu6BjgfSHPBblaomOiO3H5IqiSCe9hkzI2c+nKeUfZmFUNJ1JB9IfNO1TGRGRNDA
E+KKfiSyTgO+Svhc7FANsovHJU8qPR14ctbaFyOtPzA/6twncBVJXF20IzlOqsVygVZJq68JRdCE
Y7PlIH2KHQWV9dvcyrmJuzyyK8k8hc9coFmf7P1F0GEF3sZOqK5NRiaI6N4VE6PsAGR0OOhRO1lX
4snoZsowRuMlxWNcaExpObFUy6mtmyva6pDVg0+OSXBZ4Mues1Q0RQBkvZ8ndm8mtV6GFU4ocQIV
28Lqa+LDxSIl3kc3lg2naWb9he4YKJNeDxvz7xu857Xi/LJNFprsgIqKhP3Yd+QZAVF0fPwskug1
5erAhmUCKNJP2M3zeTHjrUFqv9Bqv5qb8Rufk/XQofRuqc1wDNv8JNbElZgye9jW/dGyqM/1mjU+
oMKuazjPbXQcB3EOQ13fzfMcF8BK3uMUfQ2926SeduhLfoZO2N1MCj84pXPKG5ZVNQbl5dl+DkDB
RYfNKd2STU5rXR+ho7WcvrzJxXXRl5nmYh/9e8oHBCJpBUWDq+iI8H4dTdZAVZKXeYzUTYKBA1Xx
HbaBXzrV8ty31uat90CJYvxlgDSXvNGoEC7i2SBiOeMUUHiFl1XHJpr4VY1MzmtSg8CBvfu2L4Wa
kVx9f7dodNTpYmSjlzGr8BbySYUPC6RR7VACwhd9bLBSeTXWsvXQnFYQzZKIIS0Cz+KUu7Orfdbv
83ycVfV1YUtcGGflyNy3fWmTMpoW0DijA/nXhLwnMTACBfdxFaQ9TbN29eSAXWjymhXMGJetY/e9
sfCQ7kJcf+X4rIHHCCutG50EN7XoEqJlU4Osa/mcN/tuDsvizyswufP+ue6GRm7tZqTi26cV+TMP
72MFsLfQHG1pKqFEJ9DNeYtrLonGdWkGfTskfDhVxF4YR7ALOHW2rlW5xq2Vw5gsV83OP2rI5NYb
D5UUzdnU+1l2DPIiDtWXmdbzlV0TMAwAKNZ5WcE+ABS30y3ZUHPaKlaSOLkXqPnUDh5EFOXltKwi
15s9IzECPXyoVYMPTGxRplR3ToTn0kXieYtQBJ1EBRlGyIRJvUS1c1KwucvsYk/7Aom+KHEUFF+g
c3+oOTAEBx3VLWaSmyGV9H5vsh4OZxItzYRlc95ByRZaA0zOUQ3Nc+mfzdJ0pe5OO3vFUZd1sb0d
66yPRglWyHZgzDc5iaIekDBs0O66y7rQWz0zKkWLPi/D+ri0ps9ww4FTrcn3SACUpCqZC5U0n6OK
ZcuoUZmw7exVfbeP0KVRcp2MaZOv85ZRhxlQlTxVe3ecPCKQ0hdFlLmkmn/th3uTvo6JbBbjT4lZ
AfFaUBqTDV0x6vDSGaVPShCaMzCh5EqZANHvTiv6kDryYgT5DpOKQxyWRi6o/077nRw6Au25WYfM
ADUCNNiyafFXYkLl6F0o0yWRKNrKak/SzNv0EY47yCTBkcRiNrnj6prG7VboqrOy3gjPcehuBd+O
eqrv/XboUmav45meRxe97BR/IZF4XFnYJV4wCH/we6TZq/PS1uU02OcdDU9pPGULlFJnMVT29FUx
eqdx1x5Enc8svtNTlE9NVMZmueyrgA1FCMyp9Dso6VZaWyfZWLWpDPtQ0HV6gLr8bk3SSNQ6l0fC
luOgg6x5MmRVO7walDzDUKbLxv6TWiDCbic3HGTGWMdzGS1v3BSaNWHBlj5U33G1P5uh+zr7NRc6
eRyZqUCBxqc+aU7AE6fS+WWXSwdsKSJ9VtcVLsKNmeBd+wS6wbqq22ZXR9UCBLeJASYcNeoY++aq
p5lTG4jesf2QinaUvI02SQb10TVpU2zevSR1UHmg1Qo86CsxxOcqnq+2Ye3zvWblYtZegk8YFV10
Na9JcgV+mAbLEVbxBxfNXxcq7mo7XqdRN2Ud4V0WWx7nXWUyM0LRqCRmZU+f1SimciDrFUXJndNI
X+8jYEKdxktJZe8UvZ3jF7VPj1sU92Xf6CKxO73apz0P2oDRUqdFApAwDnjM2mZ9NAUawnlRoIpI
HRW+pod9B/+Fqgba6dKdvEcqi8Uig5gfgxqM7Hs3lsOk7lTCv0LbfVXLVoPPRE3mWX072ThI3WCe
JctaSTYrOZya1gOT7UFyR9EV0C6Ut5pla01UyZ05bbXON5RFSYWzDqmPK11AZK3hiVVeuoHgK/Cj
DpHpJZl4etDMxWeVuvOOquncs0gVU91dOJvt2XoayTEMheb2a0OX/cDbQORIIP6c9CCB4+pbaKq7
dT/QMK0Py+BAyG10AD9Bb9L2Kjn2LSGZ64ApVdhnoeUyiqkGSVB/36D9t4M68769b8wqDhulUgmQ
B3QJpwZ6ft70LSCQA0spRsv9vFV3FV6rgjuwnWamvxPo1ofu26zicAbbT1uSo36t8h7vo4xnnV7V
AFNjlN4OwV2lav3Cd9qXbcQBczk+JONjN9twTgHs+The990lsWNfNH3lM4bI57CNi/SbUhk0U57t
3n+3Ef8axuS+QQIMvvVhBL81B18Ht+HTUDWyn/pW0nkoEZ8UbEncp9V8oCT1d2/ekFw2wvJYbAc8
IHfdj9B8PDI8jxzNmq1ZgC8HKBootwlGKdmm9jQft7kAoFvklEYqJ6p+VJEZMrDg6/Po0UMjBLiW
wNAr0VZ51eoOxObCZNTF+Ggj+r71nxoy5dpOqgQL3GVfQPXrTHDtf8srbPo5t70hEpEkq9UARsDe
3GCVdFfjzMEl7jx0lxXGjqSDpBT6sqbNdlv3ILappUz6ZhrlEJAucDdOoOm4y1k1oUzxaJAhXsej
RXFcuDeDMKa+WHzdlkNvlVynwkyVKifEqjLdIis1bzNWmfswNY84bS/xbEfwaCKa4VoPeTe1ed2P
d5g4A8DpQWd2y8H4HqhOPX0U1fw8NMmngH257Z5J04BG3/VwhFHCNZ/BvI9bCsXu6LUeynYRn8H+
gZHBfL9Wo8QjT7N5nnbw/povCRhqMnbhvsULKMc3siNugau0QOho2Xj8NcFgVYUxniQwh5yHsAF7
diEbGvK5n9+Dwr0eA+kfOXNgBgPd8Y5Au+Tfty2dsrgWn1dcPeyGk1xFWysDGqSuRLksvJimDeXR
KoBxojKk5jzi69ok8W3YhqtatxA9N9SXwbCbCkzRyWJ9tB3/3u84RzMAWiJsBZos+hRqU1YMVxJk
anscls9DEF+pGZ+m3Unn5iVHkfsyr2kZp0NXbl5AO8azBXXIz9uYvGrLVjktjgGDbHzZth/4FICf
rTcg2zVYHc0ZHM8hm5hXMgq2y0Mw54BnUwTox5KyZigJAmfb+0llSntwbAF5HBZbBjxpUnTM6iaN
s0ipe7Mpd6mduO81X3K/AlXxtAKs2WBvNCAI5/SA6/iMp+YztvyKzHSTqT6T8TJrBwnrxSXayf4Z
JbZwqnuZF8EfEI9WuY7eywXco75OkxxiC/ZXF2estf4bGGgrVQWHnlGpbr5ytKllFS3gBYxdf+Ce
f2zdDLeoofcJgLQxfO22pQVvyd/W8xRnPV4/Jkgg6LRbC40DSp7UyZLpDhwlFK1KglgMt276OKvJ
H3zcfDTdAOnNTX/P+vqDGZdv23fU8HKZVH1E7YcpJcPVyBfIDTzVoJWFLncARIw7835Jk6ZkyE3Q
vOwlXddPiyXtOQIxWMShK4fER5/2drvUm2UFrTUtx6hpMmKov54WQDbCXF4xPxz5FljRuxj8lwgs
dFqv2+eBJTDqap/0GB09Va/BxOCAeWFuXRXloZ2/DhrnYH0NV5PBZeum44QGdphxZa/VDQb1mfez
ce+rwetC1VV0rWqbEQ1H0vWVyHriE7mAjSUnmKMdnSIfF+fLnc3XJlSnZtCvfbpVIMwgr3xaiXxY
MALlYkhhU9eeeHdTcVvD/Mon53Gx4PS0faGauQKbXtGTGYeQjU8cbfR28i1YQE+brnyZCPyNdQSg
y0U57tIBxkZkzfq5x9mybAgkiTkm3pQ9KCwKbs0EY+9c4/07eDeR9EyfK5DiWdyBL4zQvGdcgcfc
4jUpkzg6gnkyX6/OPqgGbD4OxIHszZaBX/6R6uW5n0aar1oTyTowWGbRBjn3wFP6bbqZKsDcLek/
Vmp/IG5kJ9aBxZh4wKC2mjhMbd5P1N3yaXxcoBxlWmmQmHqczgQGqrcUjXs5xRgomI0/9Oq4OFfl
+xBwxiYO4YIePDakydOp+uIicOIjV42ZdsNcMJgnjVBMG7C0FhtpEH1p3yqYdMQD6o15KrqQr8OM
AdxPzVoNh7kjj/GwJ9mwhU+ET3M2f+/JdN+w+WYcBg3QyOoM9/ybn166N+MvcgDLbZ9zNN5zl4Df
P96gDqhNfBVrdT9tw6tLTDlaDfOftfqCNcUwDYLRJ2mFRInHcifT45oqL9uw2gym2FfCgnuS1u6j
SVgx8/E6+QICJEbHpRKvKwZXAYTyPt67mT3PiQayXpUo3U5psp940h9tU21yXOgzGYqWJEzaggQg
B4YOT+1KP0NK77uGg13AXmI3FuG1aJ1+qkRq80WLGzwVNI1yqPeb1YZveG/yCXU3esSrHAb/XYWN
QW+/28J4Z5IAgJoC/JKxP4moxjeeg1yG6YzpXVMqN7XHni3RXfX2klasBxIxaB0iZYBGU/jIq/Pm
phoGyI6BhQ1T721C+7nu7Rc3zXnoXHe2FZhrYFVer7DRAxq6EwwQT/vAm2sqzBeULurcgMQwfk/L
KGnS3MJsCJR9q0vfuLymfpFU1+bo0gpovGFgjcApIfDLLssixovpawqWf6WziEzJmTg95dwYDNKF
m3PSJTqDfxlZcjPPEbhfD02tnwQWoZzJ/NjxpkBJoDdsR6aktAX5Cbac7OPeHBBNIPGr9aJ7eg10
NZFdR6JDKNIWCFHD0Cpr0Z+XfbvdFXlPEXBjBFz8NKfrnU/clyCyxiadZI1JwObZgAERKAzDji7A
SEUxDJJKt5n2vAJSQ/s8Zh4G9fUN3UKx6ygUDcEw6WPElQsC6bkM+mZEFF/pbq7BAeXreY/MCFQB
2Bb4B8dJoyRDDbR5k9xrPPa5xRYXdQ1D77Sz547YD6ipzkCmUImisc/MJqK8Wrbj4HgE/8agYuCI
TZ+5fb3APz7sAEZQTzu0hguQQS23dYxzhUjWecjwfoL5Z9VUXPIu/rBuGiYH/SKBwNZ5GoOAnLct
b0XcX9Wxg/lCv8G1MHSdvYWJjeiLAXQ1qBiNYH4duszVur5JV0D9LY5KLYaHFqlFLglo/GnBdYET
UeUtQ982NuqCjDAjhbE9P0JSHImKoOVF1XUVxfU5AiABln2k+4DLt38u4KGZCqznSpp1/qj2/0XJ
mS1XrmPX9oeMCnQkwZf7QHK32uqlVEovDGUqBQJgT4Ld7/nHPPcpu8r2DTvufTgnIlNNcpPgwlpz
jonouTDjy0YinwVB8cu8ddUIl1WoCWLtMmSaYuYu3S/JYQ5FramSuODvwdCfNtSpnALC4OnQnoFF
hF+MfLuGqmzqzYqX/IsH8Rv8AgcPaPvwg9K7SIQ+WdtD4TUsnWLbF6zJAjcFj3IZD8IvfcZHS7Aa
lp0xuvsILdpBXwoGO3P+WqvvpnN/wnJ5ZdjUNzm5ZMw/W/QXm4PVGHYhBlxv92g3+0M5DU80x40e
mLUneEA/qrD9DLaqOouh+hOG07nxwZpwz9esIGLD58GnoaJ5zfkE+dpChTXdG2QZTLlC/+hp/cMF
0QtxEUqIY2GSL8sp6kWBHtIWiYXylABV0SdqCTb0XmVjqav7mo94Zti+ciZ+eRWdnQv/xHKTOzfK
jBSDOvIYTiFcR+UlyeRV7l9x3+ql3NGglQmmlix2gcUgJOlxCyjM1s3tbUMwWkLsHJWDRDlxLMEt
fAmc9KnYIrtjxCSr1uYICWoniwW+SFdxmNoDhjZ7aFbY5V0QJbLW8P670UG1yk9om9URN/1jEnhF
iWVwZ2PYohIm/DzYtKvAKgj+NcPSP9uqTcZl/SZx96uBYpv0Hp3vpCm7neegTIz/UzX8o8vRW9ZX
zTWWNczBpBPWXPWXX77OHyEU3ZLcVYe1HaDVwfhvc4hq3Ptk86llpTlGVMOgi/O9xpCUYFVVhzy0
X3PVLlkVmd86Kil82FpDWbZJQevy8tf/0HeVl2HqXboEVEJKqiDt+n64sWPxhxfwb7a+tRiU5LIb
jf/ggT4xbsXFxDzjhv2JOSv3NK+DJPD4RjnB8iMzcxc3wpWlM3R0+GTjbt5g12yOn/IPg2b50lU1
LPP8E91Msqopv9FN8Em9SKIufy4a2WCbW9CZ6LtW4H01SzYH7ocdOerH6t+7MNpvE/Slaf3ho8qn
pZqfay7t44AHjunnYbRse5rb5i6vTL2XZUf2pVBPcmqw5/COJ+WKaiwi/UuFgcfk3Gvor12Rbd3s
sm7epmzxMDF9Hd0F06Rv4hk/5CABNC40D1xDnZ4CAxxLNtvOKCAPfeduOHFvoIrseekGv2vDDeZ8
hGEs3pxLrIygE/XxltFemAxz93EKysdx2yB2huJr9iEU00r7/TjbPTxqCOzLbbP6BN4+Cl1Xpr2J
JhR53LXJYxwK1zeGrSjJN6eP4ZpyI5Z9xzyKchy8uajCZiLpcykoHHj0WKdugPARTHsb1GtWwk9K
Kx5WCWE9h3yij59lbe19X72R5bGBXjzltM+Kav3KKXSkcoCVztC7+K76bVdy15HulvaF302sKHcw
Zh6m2rBURzVmaniufoW8w3yQFoW5x0tefvROJINq8n1b0sdO1GPSCrqrejKdmglaDNYo3mg6y2Pu
9ac1PUklf+oqESaBNAOE6aneba3M07zsjyHtprfgauW7qIXrpxm64MXdrF2702v3gPH0u2sKc4iN
zBPo3JCoKsJRH4o3NYx8P9fbTbV4BZosH3ccsFZkD2ONmobn92PqVpp5QHZp4ZdflcDQOEflBxg4
ccy35nVc7iq29o+u8+bgJaXogupPP64Ug+X6uamxvNh8FWlL28S0WdsRfzbcDjDBIRin5DrWs7U7
RtP8AUvF7f1YQ7OLt1uOPZXyZUuiFpZpkfsiycfqaFvJ92akP/yq/iz9KM9MxHw3Z5GN8dkImKyK
eTjRlTwFvS1uh2Z7l1UAOSCP5vM0k/bY1IZk0/QirwqyqS8E4Eia9yvsqREVxHU1rNIu1UODQtfD
LcshM0TQp8v4pmGF+cCQBoE3+LDa5CAzQr8na9LREjxPYe+HGLPnOAXfAWe3pBxBGfXlZYtqzGgB
vZnMnbRlix5EqSzuyqxj4+MQT3i+5Xr0+Qh262qj/0sTVN02xrCXxg5YDpHxVw2zU/j5GfYuOKfw
rXDqUDYT1LuZNKmg+y4SLzauL5veoJ5PWOzL1UB1/TvpgFv8i4/sZrcQepAOQXEsJcZgzLNY5ib1
aP/sDC2dUP3uIeEEM0ylkJhfA7XPlSofuIrWJFZ4lsJU56jUAHUwIXq46olVEaaeQkMQXh45Lcez
q9+pW8r0P+O+/4Uz/Q1jD9p78e9Bg3/88f/c/kd64S8c/p9/f40q/PNPx93T7n/9htvn/ct//4Yr
N/yPX/FP3v5K6/4Dvv9v9O/fwxD/Axr8v37x/40bZoDi/2ds+F//7wzFFb69/tC/U8LR31jIIw4W
WAgahCG+8ndKOP5bIIKYxmHAwefHIQXz/R+UcPw3yiKgu/DGWMRAv/2TEg7/JiJFJRXQCDnIfvH/
Qwlj7AJw/F8oYS5ojH9DCB4HsRQRKOn/TAnjJRoLtS0Wbu6VMaR1tW/h7m0ECjw25OVmWexOBW8c
uvmYr+tJw7EASnOTT4A3wjA8NmXTHaIOPfEYC1gNsCaqQh5ka1JRqvqsvE2iaPDAaOHtMgNkSWzB
Ser8XtPwafQGdmDAf/igfKEhSMuC96jYMPXncamSGTyC1vBPr/xVLMzjJKtHqOOAYjiHQGL8ZdUz
hkw4f3yGTbZM7kORdsPQBqvwRlEWPFQVOsJIQfT1MPKXqnWp6+vgsLhXko9ghDTb88a/ldWGbn6K
vxVnY2ZDPZ7G5r6WY1qFNbtDqgUQUx6fApPD6gNyBMAHXCKkujapo7E4LvS63cbngqGb6CFX7Vqm
zNMV5Kzj+6Lq+n0bhyFa9QIwB8a0aISS025PJV1vw7C4W4LqR1V3+YFp95NhbAU1/VOGcwcNYk1B
DUG/D0qQLRCSU0ZCCLShhxr/vOhgy6IVWLTTYOvy/BcLpzhTcPUgaiiMnwoiNvUeXS0FD9iAsOrH
fgcFFmzJDJcohMWV1HU4ZJJvl3YqmhMfjU5KEHDMm/po0JvYONoyuDI0ndSsL2OVH+SKARwIpku3
sUE1VOvjREGaGrFdTEFYVo1fNcyiNBjJt9g0HMDFQ09yLsj6NZ4TCMb8EhkM1vVoVbbp+rcxNkxX
V9ksLxgICw+gJ3cO014BMIkMAOuWc3edQKaJb6fY0FdR1R5MjfJQW9mRQdjCE4JgqkaYvRO8s8M0
DEAOVHzsOX5TAGhoI9NerrZKeHFqRrRXahrA7VnMnHVdAdj28XLHCvuy5PFTNUZPUTFGUGevbh4+
z+QALm9HzWUST1fOjoQezwC4+KSjR8XreC+2/NwIoY8D8ldJRFDu6RjDkiv7DMJmAYER9IgK3Z+c
x+uJ6a7bQfqRO8Ka4VCbNh3HWKejqyUMyauDi81tL2T/QMUy72fuLBDhckoXFX9UZQD724/sNd7s
WxENK7pKw3bxRcJEB5A99IkVS5ctS1/scybL0wpnf4kw8vl4FGBB+ITefgqh72J5JpxvOgO85OYy
fi8MAV9mgW64hjzF8gprh0Bsgt41e7w4ad12NptEq7LO9rigSe8r4AdgpKA/qhVzvgdU110l8G65
Eg4sKSywwDoaXtYQwyQfH70H/sWchTBQDllvxG/O0d+v4XQUoXXHa5gAc00aMggeJFyQkJhJBWhx
BqpSAuzwZts1NMdoOc75TdyOEqZaCf8xhE9AtjYb5rw5cHdtVUeTAgZN1rx9WuCOv4XUvVo8viys
jDv01DyG/XWeGnWNHhpwYwc5BM/qTjt5XDDWwHkI+gNRC8aaWoFhnsTBbZ5DvHVi16AMhgGorDVq
YcmpyCedEQGQQvdzKNlnEVflzorqqzSyzuqxiEAtYi7wMeGZiM82JsOO51ezMuzPhQr1fpno/dp3
0OgUIOhihqMW5bedfetFe3A9humWF18iLG4mWHfJBiI4rboxCYKpTSNtXzjxLbrUcEryTiDGoMI7
VkmK1m/O1LjMWR07cwyNhQwr0OZqvEZKkQ5Dtf2E11+eORp9ZCd8N7d3hgdpZHNy00zrHh9yPvGB
3dtlH4sJq4ygY2c9GPV4nNoDtoW30nGRTMCJ8zjvs1osnx7yYJrzKEpUo9+6YjuzCRDeQIunxUP/
dUybCybOPIAFa9ubmvIwndBDbr43+2Gqu6zp4jwp2rmGHeP5ecn7G6pglFEUaaV6lYytfQg64H1R
rfq0NMIm5Vicw6IIjlENVCkU7DaPWgwHMnpjTUQOcVNEeNc6noZtddoCkppm53uWH8sOnlc/slsA
1iJT5WRuWXXfh50CYQDFamXhoVfirIiUB5oP6O4h3fKgHH6Y8A0kL0xvqFgYiuoTBtaDKeNxP676
0q2AKrmVmFdrnXkRPDVT9007QIjmKt26ksJxqdFoxyzZFvKrCeIrNoZSascDaxFu6IMBCwn6nvV/
razyTEVw5rRZ07pf70mNbZMH9j7s+qRb52NOtjsd5cHzPF6Us/48WhBTK+cI90QYukcbYA2htY7r
ERfAsWrapQQD068QKMWBX2mygUZ2HydQ8j6EXtbdtkJmiQddJI2o7vE6wLzOxfco0Xd7wt7hW8+Z
gMauh/bR9NuOdW7KYmHzVK/zAY3PwXVAdUctYGds2LmDYWtQ6H8aI7vMTT2QQBNU8IsKzCVWJMYW
oOo2jB8oHGhFxrTLr+EdT2+K9n32y2ksgyNrSHyArQx9TcUZUHSf+Y2DG7FtMpfNK0WmaG9qrILC
wHRvagv1cur2ASs8cJHDWOkBnk47p1isrFc7U7HhEb5yTKCHQgV+0J0d06DJkFl6ReiF7EXhDmFU
/BLBQLMcYRMYHL5LigkOuIR4tGq3nFcZXBDkeEWX5Yh9W3No6jOeQIE+oqWM7AA5oDMLPgWSMInK
/WcE+z+p1WVR0XBcJLynLjr1Rp1KMe5y031OBb8MoE4foqG4jA17W3sb74KrCF47dWqnMdo5YOOi
qe9EO0KnH9kNEI85m2F09AEMI7eqFtGCHDVJwgyfuLfQHe8XCD9pNTKeTTZzqIPwGuHDjWWzB+j7
4LpJpaNRICjW6NAhQYAHpDhcyQCSmc/6hZU7r0uVzsDMTmSK9tiUCFql0B5h6/ygbyqEpDTNszrG
YbUlDlrmZugl0IUFiAapD5TD3oKI3c35+o4eBhyRBrvTWvO2oQca9FpiZK3tkTBcuBmuEF/9zafp
Wet53nOxvtJh6HczhezspgdEubbU8wUPh84/t7lSO+FAXsddC0djXlfwuUD1JCvWy4YFtnJAEdpE
wFiCboAWifdylp5eqsWGR8EqfVtze9OXZZGEWw4AvWj3Dswo+o0SmERR1ykhcjqUobnTS8WPUiKY
V9khhD4LeDCU5La7Mv4zFLaQQ1suWoYSokX8lOculR7+PHTBH4gQvGIapyA3z0t0iscaws1ckqSU
A1CUsT3Bfb4i+S4t6zA4s0EPUC/bl2ZAB9/CK0EfiUCRihnH7htFWTkd6jaiBxLGP2I9f5FFX6Rd
pn0RMtCzMRCbEMEE2BvixpJ+SbpQbXdctiwh43BPaHWoq2EPARAP537Ih3tNgKYvXeUOQ2b0UJ4G
3//Rrbr0TQuQiUJcteFnNdL8GA35My/mHIITGFUaHsHdADfvgzdKjMBeWz8EjEuYdJCmxYbA4FRD
ZC6hupZvTQ3H1cYQDWkvQajS6RDrZR/FzXQvt05h0bpbSPjCAKpQf/HrQydTwgp4mAsDvRAD7c+r
CkS4hEhOxU2NzR2ZhQh4ISpHjuQXCIsBSBCVB+VMOqInEwCFMycBbiE6B7HZojzOsUDqqoDCqiJY
mdJQWP7bfA9MJDFhNKUWX6pm3R3LoWwPtrhZKSjowZFr0Ahitwybs5wDsIjt2QMFOc2xPxKOMEN/
hQjoiJtWLGo3oEHe4U2x6TwVPxt6CitV78ehmWBS9t82gO1pxsWdIlXHO7nw74DBTI+QmUzG3l1C
jdLnPEVdXiHla7zZdQVCyyFRNEWgAyaIcLnK08g392RAjMzY7UXXg0riOS4Ss0LOvN6FuDBnZvLo
xsnmoOt6P3fi90iClwqYfZZXuN6IwHGw4y/XYTec2VF0y3wUVf597bP7bvwuYbyj1kiTBA0vs6bg
QRbFRy/gpxHJ632g7NM2tlefjaKVgwhfSPWDdyBS6zw8R8i9JF07YWJjz5BX610lB1hDsXhw5NvX
48fS6ZPFfBBGqOaiFUD9brp1Qe6lukDIccelGC+4nc2NqutD1SMIOwr5STAh7xDchZeu5X4AwY8M
5pOI0M9OIATYMH+qePtG6ODgDJI+CB3ATzM1g+WMDrxu2hmjVpl2Av2godizlqES0HZgGnSrwCax
fZQTOTIJwGz17OwFmvDZdqfJqfxgW7xlff5KBul2kGb7hNxOztus7kHtjpEA/MTitBbd04DWJ9Og
b4urTQB44tgA8b13va8T+i4qaLS1aLcM+ccxKaLgzzKv+HerGPeczdGez9GaxTN88LANTVKtxXia
qhYCdUufPIvnmwBjrR78tK+jFjZ7jZCotl89BYsXzXzaLVEhoSkS5IaK+9J6lNJeYisC9VWBDJn0
+IgYkj/mSl5cE97pOPL3peizHNxi2qJgpOoF1RBUVwE8cd0CtJ+uR8BAwz2OApXN0/yaL7bOhqEG
7hn2GN560KrbiqnYTtTd9GEgd9wvX2vRN4dw4ndsBHBfteOeT3p6GNDh33fTC9OI1zFLXmYsqJ00
dkikWH77SN0RyR6GXibBHczz5QwTAI9VN+zCI6jAaz4/CUJfkaf+LXpgRkX3F6iFyXM6ErqZHajw
5x5WcoJky28wOugKyldgP6g3EHbRxrik4+gcgkIVWRgtiBzGgIflEl03eHWabb1lZFvufUOyxtD8
oKT4JBgzBJ+PQdEerQSKm9Nq35d4qNVmEBZb731AYAquiJ8MQXkWtGkTXnuZNjq3N1wftk1isqry
DZIFZlcSDOeFA4vQsm4RDwD7xSJYC73g/oC+7TnM4zHNB8DzjSC7nrl3JsL25FswEda8kFmKox7F
M0d+RbMqzyKxVLuxdOcBVeJIlgH2ectui+USLRW507c2anE5NWR02sYXsyBrMfcR0Jjzlo8CL/r4
2JmN3Y5ruG8VBkdt4gGFzt12Bmgw2ELYZ0F3ol8aBtEeOObKCw4LhBzDgthMsKjcyQBZsvr6UEKj
ggQy1LVYo4dXrlrQfjcuNa4F9dze0ra/EWN4bxsAGxThMZD9gJBwYAY2ymLd65iyREaW7eal2NXo
uPZFvaIpFhcZqouw/AfsEZKskGx6j1586gDsjDa+YBZBkrNp9yHRRwAM2KUYSLAt6jBKrBYZXPnR
hrCMSanP3sdp0UmaBL1By439LuGY8CaKpqRccmTggPfRuQdz2eikXYw9wgeGF5+fFrUngTySOL/V
4fA9kPFWUmjC15hCrpvxgMzFXblOt4HpTuUE02C+Vn0JvqIcW8xSNv+pDR6xyfMVkZT1JICdnGCw
3JRh/OlLf7sN65DCKj/7EpdMMLZD7kw469+qU5OTCLVM/XENMrNGg/HAoJc2FKJLJeND2TJ47Q7y
XxBPNwMSFwmS/2fFHBLttdFpN/AjxvtXv91hXjwOqrrarAb7+BQ9hmY5DyhXGSKS1X7ru/sZDXC6
UnTCEVv4LtBL1hek33exBeJW4KPl2MxJAbg4qNnTqCIIcmX9yzmOAL9xJcBi9lzD18RyaiL7Ec/j
viD0salVcIwRnsJuot4nDRQCFGeSr/28w5A4gDON063vy5u5cPs8htG8xeFnEJxm4T+UL4517V9D
jCHo1MzZNuwUVVVmtjaRcTVnfsAbO2OLhzuNgJFoMB2KL3hkHWYTsyFqyWtEtui6o3YBCdHvLQWs
PkmFqXj5pdY5xu4BFmgMoI9iLWHQAnxXIvQ1ofIWYNrBlNwSEszACd091mucVerQhD5MC4L88kDs
z3UovtdwrBJPyq8qN2+edv4cqOCbyOhMIL8tlv10sUMTueU4nIEMNkGEBHn/VkUYPRHpkH68qcpt
Sypzg8zxAla0u5uKDs6xrOe9QkrvULk+QhyluqFeGyh57inSi0zGTZ+Fg14Yt+10T9EdAyLea1L2
iESKLpML+hMbUiAziP77SN/XCpMcElPgMJkbUlvQPOkRUN5JCSu7tGmr6Kddcp1hyUCYyNMBmSxJ
+UtEOrjyDQpAL5FsHmv0W4rDrEPqgawgOF1QnHAcxk0wxY9ls7CzjOff7oGXdf0TYZw0LJ4E5Kis
7WmedUX17JE8RH/vTn7Nf8gZlYEreQKmsgJ33AZYgB2UC91uu3pwBbazN83sYxj7KZsVsMQgCE9z
Ab0ZG111M8UT2k+cNGCnsj7nQfzhN3zP5n/TbvjBpzw/k7T20PY6dn09w+IriurniWy/pBdVFjrc
k6o4++JHF16oyOlh7UieiAAgBzr8Wxp/L6UJd5rwny3wlqYkM5Z8J3d6xNpTcKD5RFK/kJ3EorpE
kFqJRZmLohLQjnUbVJV6O46epTmZh6TqgV3HPQZe9Y7L6Q94+BlnzaHJ0agLQP9Ack7ChV/gBQFP
gJohCN4SbzxUCfBE0TzfjBrXJ5i6MGkrcLhYza5pf28NCpLhY5CaGRsnW7+c3to07sQT06FMZOu/
uwrd5MzBWJooOOAYgjNdtg5hKkoSt9USwFOA32jr3RKQl2ITtzpyN8C6GVq8+GvViJKqqTx0M5JE
HZAc41AEooLOj2Xf8zPe8iqpGvlTQV64i9foMhqwflB0/C6OAa9CGhwCxOgr32XDGJa4z/UjzvB4
X3oAMdDoyY/OpzGZ58NgSX3EeQII5D9MZDSoVPmdze2rriCjljkyRbgIaOA/tQ+zIlKI7q3vekEa
oHL5qwt/TCMClQbRlV0ZmEs1msfBi243cQo1Mq5va+RDKOTcdFSoxmjy8LbO/Fff/skLAXUFOfOs
ouSqnMBGLl6thxnJZwRN8v7dFxxcNqeZrgaI00KC2J1ARbGKPbYj/eqg11eSMwDf5qGBK022yzrR
p6LP90vevA0ScbLJO5puoc4Wxo666fWpRU6tq3FOCURbjvUCx2fE0RESd+NFlmGVVUEp8HTO0Jhf
Slxl6ddoP9hOJEsxfFRLgPkhQp6viTHZVOw8i3i7Wef8jO0UlWFGyM0ZJPocEO61f5tozc59jPaW
cfNI6vAxcA5A0fX5BhwRjnC5g0CxpWqryoyHEcDN4tYJ8sQr0DE4cYGmQK9Pi2t21geP6nlpQCNC
XftUBFl4tn4Edr2pUHQCVxwCicpVxxr3/3nu2qTbxEPJ5mPLMf2jExVeHhykm8bhbJMm7O6GIgOf
8+daf7buu2zYrp/hqMcCAyl0l1PA+htk2JEIiO8bx3+FZHuZaV9lExv3C/4LhkDvBhPyZLqbG5QH
wDU4L6F5HusBcTerASHqu7I4zmUF5UVD8KDVd6lWh/h+eAHgCqhDd+XFKHzUeTyqtqL30abe8ylW
Oz1TQNmDGI4W+weHmgKQhWcblLWDWHckxJ0nIHOzfHTxaY3vQ+nnrLBw3YHprk++gT6l0dx0EH6T
KWFX8HG4go8TevXFbgpC5vpgYf/N8didHK1et5xGT6qWT4jG6l3JxwfkhTBVG7Ih5j/UhyLa7uKq
iCCsR++cLv62b9ihDxAVqAVyFAqGyDTY93nchV1wQGHRGS0bcVMpPCa6vvTRJN5ykBlJOCHwMuBm
DJ4CVy6e845WadwHgIP1bmu4vHjpH5bB47waPuAUkM7t8iq2B/0Oxb9IhiaHhgivwbvlVyG774bh
fAs/AEjM5zfVD5lqxR9VT/tY1bj+Dmm6zRd32pY+Q+7rBK+JXbZlfI+G9tbNOL+m1MvHpnJACYBH
CWnvuUX4omUMiidcu172KfS19agK16Rjs9wPA4SaCuxlyxArrWyQXyXTlwX5wQecPQNDEzv6EaI2
pRRRAgi6Tx1ZYNUA4KMcb6i7Qeb5asCG8c4jBJ8NRR/sCqRh4I1KBQG8LLUCYSF3/aoYtvqrvSqO
Mw00XKdXWZLPFZYH89UfkkcnRAeOOJTnek5NcaAUgQFkp57rtvxJTqLr9M55nCyxKQQ9kXqC1Iz1
OsHt+vXMQxnd4NSlat+I+YxE+26sN+QzW3PtjWSMfRKwFUFLOWN7y7AZPUzWlLhnjXi3/hJ5vQsQ
W3xsKxwVJRb8rIbxK0qc+BSo4jZaw6fSE0Q8R42Ne2wFaCEkjdwIXRIQZO0bHASy8mOIDEpRNjHk
O9ddZDVNGKnka07HENKMVUdZGRx6Ukwb4uf8t+jItDPlyg9EN0VKo2W4ZzSCvWdsVlZM7WLm0bEN
w4ykerub+nbMEAK7HmjVhnBot7mbTiJwnzH6d1b1B8biZbdAlPeT+ZyCEAgIdm+MBvaNQ1pPcILQ
iFkQIF5fRQnX9PfaRIfWMp8NvWgOaLdxgIKpsfKDah/Y5rbCXTxJI45jEHc4JAWfBHsVyUh+lROA
+StHjwXy7EcJo977aN91ubnLlToZlb+AK3oLkOdlfQsJmNt7+GeJ97p6GgN6V/WoJv0CiMe7PlNI
rOKwEvVZh3NwCWV928jivsIz3SEJZGEl47SlUaK5z2WSx+QkA31XrQpiOhkuGC/NyWhIIJ4G7zPD
Cu49IMncjYD8y0+8O1HGPbaUmYlH8AVfsuk41mp9D8JnbLD+ca5Zf6496F7EHONimLIQQG0bfegZ
MX8jYBHkxv6uDdLZqsOJIwzHYKQ1M8/gNIY0QDwrmz1QapzOhp0nGk44VewEQqjKZIzwavkEu+It
RsYwK66ZvQiHK8BEg+zdsVDj5BckQNoaYi0SGMiSwk3ChIw2Cbt0mYje8R2caLpH0T8ynFfCh2V4
rIriT/zYF/dg8F9qg/mCOvuBd2FCwN88E3PlmQace7YEjyRABCDAGhUMxDvlKzauib5NSplsWCCG
argHsjAxpoemhMM+hI9oQ9hcs70K3M+1QAQZw/uSrWLb/xt3Z7IcN5K12SdCG+AAHMA25pGzSFEb
GEVKGBzzDDx9H2eV9Z8ppSmte9mbNKmylApGIHy49zvncqj2CMCJr/QSg21nmRc7Sx56N+0hUom3
16Awp2I2j5QY58tgRxmXVh0Bi0P7Lgjqgz8Zr03AOtHQtVqLwvRRuMT3JhXsu2TksKeQ/ZBiU9xt
45/JuHzrQpIko29/kyLvMT1AFiVR8Tb0QDTL1NA1WkhKUBFpjyOb5MTbGy31+wL6egC5vCRG5RJE
7VZJXNlfA56M1sme44aLaEIYcpNUXruNEidj/d0Yjk9L3utNfBHcDgyTfnRBWD6No1e7PPY+pYpW
s+W3beJSMq5ISgHR73Kj/ihw9mxSp65XtpNW23IoKenF07wLZVGsFG4VylHhRbB3IdLbegmVAZPW
dFZW8dnnFBM4bbhVCNjWIUoHrkUTp66ZQPXUbZyUi6dXSwQEr0p55jEjW7vvVfXYhAbt7WIM12Yf
gEVy94ypma3qNgwRHcxPdmpZa15fDkcOuvXeRP1TEXOS5aRTbvgsLGq8prteAvOxlZyy28HYDpor
zpvMoRtCAlbl1PNMF0mAL8tmU030wLPO+LI0lB0BgrbTnAGypfC75FMocqzssPtADbAa+wEOdeRg
VdVTslV5U2IOo+wuQ5O6kd90dCqzY6gquScniFxgTwuTVSXtTCIl2P/qftnLtN1zGRQHtkJQvK3Z
SLVxnOg8u/d9h6qtaRRbTkHU2egQdXCQW/ZLHC/QAAAAWaSVf3B9sNkWAWKjpT5fHYyxeJ8mY+S6
OwfryAGOavsIbxL4hzkXxkmZgSKcT8zGznQywqHyGKdcrouieg9ylFqxQ+JP6kDRMLfUk52dRWSB
NDq+lE73HlWM+cbhBIwhYaSFO7So8qqIJELoWC+jgmOuyCPskinK1p47FxtD/eikNZ6sxdH9ve/h
wjM5lct9SYtnNXaudZ3UfB90igP5OZ6yM0dgAgSJfEgC+8cQKsiWyDqJ7lQsKXh2ZnSbRecQurzm
uq7T6n7hfRDomXZFiI3F4F3rjZNfEe7FyOYA/R+7pvVJGFMytgdCxDB8FQmaSfKjRbezCONjDfk2
Q0xvppjjTc9XMjWo/+f4m4RHvaGfEnxRNMijCpkYRaaWCPcGZ+D3oLTWuDEwduhDSTZOl6Uw3pei
FMADnLxicmMzDX5ulcYNH0F9No+Vw5MWxLz3y7CcZuUWnGxZkwvL2bZ1+JYs67TsxutIowyOgOas
yufv6BRfBq8bttCWh7iq+m2ZDgZpShNqb5rEKs7sfh90mJno5PXrtrxviNBTvytPC0Hd/YTXaTVj
KuF74AkckSxTU77jOdoNs2y3dIeidWS3cL82J7gQx8pk2+l9fi3Xs+FUj+5CAVhFE3UO6ssTT4Hy
aIfTxbSTzKAML79GOV3OrGrIACzpIXW51FQFyZlIINua+reAzs2myUDD6HjlxyDiXIW1ZzMHSbeu
xqrY1oKaNgB02z6W9ZepMi7xgmGmTxfQ1lURVbezDyzYG/1Palb1dgnxH5Q2B22FCjGdw4+8ceBh
gvGLiisqRSQ+atoiA4agNQERf5OqmQ9HcYWI469Cus3Zy9jxLcUxmSJN5wqewGLpzrWRb+fh2QLQ
X3Md7rb+xCOeWol7JB9x8vbFYnIcixYeUggzavj+QyubB/Rm51R5Dkl1K9k6pGuoBHqsU7s6Ng5N
2gTXoKRAKclWYSu7H7uKBhVOqw03BSosZXoXhMa8szQYlHh0BW26kEbpRNvaqBRYa59tzCAqthUG
R3ITG6rFzaYBQTHThzQlA2s61lVIY+fRL0dSkkYAUHzMBP32EHH3QzI2VDB6CijxfLZYgGBszgqh
aNQg4pr7zDu5sVvR7cgeauHKjV8vqC6LeR8X4Fcqv8TT6N6QMXSKYlyPmfk49sF4oY96JFfZrXqZ
1mu4MNpY6XJdhOHorW5Yeyx8s8G5OuzGbduZJ+V0kAYcH0hU6DZlOmx9KyR0wv3Kyw2eCv0Vciwq
aoariGTGyfcg957DsYUlCX3OLUZ5NqPssaqin3PvqXWZD/h6LM089qRI+GD9UIzfSGm9G0bz5tS8
yWZhs1Wqhq6OXb6ZhL4mJ7a3IqpIBro/WhsV6FSKdm2E2X2Lf2Lf8BAp9nsq+c7Vm36WDkVUjrwW
ZTmDTmpZz7smVQ4QJqqaBT8FdZrT4E7lbYjaAq6aDz8tD9mcP8zDsFdBtsvG9PvktBZ7VPJUteRC
Oa+uWTeGDX6nU+3Gz4lqw7NKb8zB4dgr02GTWeFOpNK5EbRVVhHMx3kkWL1q28HdEnL45ubThg4u
TrYymNajTWE5RNnYSbUOWI3B2jBpSKdh55XVF1Fzfy9y97Fv+oMXeSkyk4R2rD0GGKyIufR9c4ry
nUTbdjOEkownV4h9bHjbVtgBiCafgW/F4qxqALlKwtiY903Cp0kLmhpRFXn7WLbnGlMoXb6BQ7I/
ohWs6ctVAdBeHdPVpWof7dLEOdLMRdak7VQ9u9+gfVWhNldV2mGVapvVpL1WC1lYkyPkxtXOq7J7
G0brJnCp8cdIsYS2Yw2S0h7e1nKTo84qUGhJeXK1UWsYE/JDPdj8LKut4ePdShFw9XIato12ciXa
zpWh6erRdVXa22V1Ni7B7OSSASb6hZoFp4iZT3uzcMJTxeHNkzsn2teye6R0W7wIizoyKUs4svbY
qh55GL02H/Q1yeQLT0C7jtXyAZh450X9R+0peg+mFgR554p198rlzHBA7yDlSMmYnA/Ga1oBVRgx
t0RBo85yFgU9kb+MiUQ7udApR6etrXB0uNXFh/TgTDDgjrBvkWgo/kByaX2aLX5PcTwrDmGEYw9n
F6VRZ18gENzFGp+SCoWtqDYLCOUxGSl8TgH7fREHJEe5Z6wbKkKb1qmnbaYvC32aclSllySbqd0i
vuh3nm9RIy+ze0HEbNEqOQ+n3Mz34WBhmYu1bq6zb4ZP/xyiQZpa3pvSarpaS+po8nKXxlsnOSgZ
RYxrAKFdhdmOAul4jpuHjLqzq9V3nZbgUTE7RBZaPANbE8cUNEaLTIO9GZx9LdHzsOl5lbjO9cSz
rUV7C8a92b2G2XIHVh/vFwmK3TTcq4kzAApF8amN7X5tLPMXWKZmO3BGY8MFM90NOiqReG+VVv8R
SD5hasGDqrWAisbppq3o03Y4A4WWB45aI9gDmWurIHbBTGsGXXyDjhYPWlpB2LGnp1pK6Gk9IeHa
VauFhbrNqskLSVxkWTh2T3o7K7XmsNLdSOwUq9FCgcjx7x6in5IPJWhaD8k5DGLjpiC1d7AHAn1u
9r1T+kgqp249BWG6jjnGrYWDfLFy0TBqd+dE+3jTcM4JCvNgNMN9Hng/9b/I0nQ6qKH/MWm5Y6Q1
j7EYn/HVDZRy0cdiw9gvGRtGhR2S9CK5SXyRvo/UsbR/EKVd9pgCCcx4b6nFEYF6dXGk+0iIzsm6
jdSpID8ObqiPrzM1gk+FNtl6Wo9A/6gr97bWWVpabMl6s8FVZa7N0Lq0Wn7ZaQ2m+o8QEzVmiyMz
Kfk5fBoZuFIMzIO0hbROk7Q01I35nEyTt6pBf7A0FUd7rripusLZDYJvS1JF+G6RdY6W8xRqfecS
Rfa6dcSZ6npJIlTY1BaQAnFs5nzZ3lRRTqcl9EJ2/JOa0rPjy8eowfC9yJu5ozkQpnVPT7tHxuPL
A9kPfrhcVLvSQRBQG/6eg7NHijL7SKx9Jhp17CZnBwRNvHaZpr1fHEY/6Fcq6HGV2aaBK8Y6TMVg
7u20e5JhxUJRI8oiq7hOoh5MrKA3wbmcBaJG4my259nqxcGr3VPqpvTMOYBizwIajOlFTYHIds3Q
PboTftqZ/P/OdjFj+5ABZd2k+3YYXshgHVBCbDACs0TMDXVba0Nv0zLeVSHrYy2i5wwr+n3IT+cO
7cagioyR1KSV5wdvIjTFpjIGNgErb09taG/ngv7kQNRi14mbUnnRhcf3vnChQ3HOyI0LYV6OhThU
PR1kegvvYUAtkrs4YJOU9ZXjLFEIZCJowNWa8AjdmYDLRidREoeLs+mIWtd0ZN5TD9Iw/9Z1mdi7
UUEn37jv+QQ3xD6XNZeXecN3XUj/kGTcbD28v4E/lNsoyB22zZDkSH5MbDJkjXfMw6G66XMMGnR6
431k4wXm1e8CWXZcx7IHNjG8SHLYzlF1lEt1isHFuyn92ggUM67vs5XVM515SrurKTWRimTdc5dw
KSEZMbOXYKmia1L2hMgqV9xbTgmCMDwLmt4vPZkpL+iv9kwLVR+kKb3Ll17HA5bmOAU4qoYWStYW
4kC/Il81rTlCC9N7GXFNEst95Z7xYWZVdaw9krKm+BIWNKGTfIITLbF+I0HkrEbKgE2EE4FTdaTC
F7lug3I+jBHxwQnn8YkL5GWs6ETRuzMwqSiPAmjwWGChX1f1kXudxUsaPwg8Ewjrt9bsUzSlJFS0
5U7MArpFjefRdu9gUreZR3F3Fk82+ZmV1U7WjddxMvRM8tGTbApCjx3hJR3xGX28hSSP1yLju4Q+
mksBKxP88iFKx2+dalhLbRJc5HxXBq220Dacu7SqxXESLlWA0GahKtpH1J4vjfuu4pjyRTQBsGdv
yo903aLeV6qFq0WPnJgTZaxovlpT9N0y1QV5jdpyU/gOEszjY/RH2U5qT4eopsSEL7dU1GoWzNJ4
oEwYDEEqXFksBbkUr/1AWjYkEi9RqbCWfCvjhVYapAHpPQK33TLHpLTxb5SbMpX1xqbiv8PudW6W
L70NUGKEcUMp+mbs/HwH6XGDaYTAeuH/SMce5argGr0sxGBiEWSbzmjOcqT1RQO+A8b9MGZgX8fU
SB0FQ6q5i0CFiC5mzpx5k0zh7Wzb1YHWkNu0z5yWxIE1EF7TJ1zP9mw3KBqRu2EjlBl39QTtMpHM
3lqeRK95I3uiVTairiuT4Z0iloteBWrGyjQv0LzR/wYKDt6yJZP3Y5Ef/WFBFp5o6K9X3xcjJE5i
xK/udG/GjjhS/AaLYbNlSznzhFW3FE+fGfbwVQhxm/j1awKB+6hk0K1mvmP7VtEUtV6iEQQrTLgm
oUcSVeyskyRodmNKfjzArkeOZ5yuXBxirq0IBK9eaPrrIM/r/ZSU+KjYuEN4y5oqw6aM0oMiJD6N
aGsW5RVblzrlpluC+MD9rNiBilMdI4BKVKy7MXIOZJY5k0XDUb7KQzvZ1/bUc7/xojX1TgqwQwv5
6hmYpCTvbjFSQV6IvkONTPtWlziCpct30YwAjPsJTxVyu1XhjDrHTQ548tCAcRUuKSV9l5kjt0aB
82CMaZLVAfyV5ZrdsTCKa6KonMNKc1esXS6jk9oQW6AQVi8fYWNbXCpberSBube67NbJVE1T0Gyu
y3iK4nlhJ4X1mcNtHrd7J9TfD7/B1zEW1WGhJQ7BG53tCW4JbwkakLkkmvRdxL29b/uEaoALh4+c
uF87uH4IJBU3UVjSnlDkpBikUE52ebZTmrhDONJnqvdDzuU+DlJF2asJjlgrd/Q1+TZNQ7Z1q/Sn
b5BHHHpXoe2uw7NWGYyJd9s13kstvGpbyzrZ9ZG+2bU8OGmaPocRbJSckkf2FP4X0vtdj5EgQ7e7
nYqYaqb01l3lrkXb12f71qLAtNbgD9R+fmh0TclhNEKNiQQtw4fLQ+r6eFELJAErjCKzld1FBlxA
KAiUWSk8fnLnmaPLfSb41mJyDYJYrlgK6Jb0z5Zs7uBd21OEEhx1RfXuJEAlaeg9hkZ9WKRKt+aI
tiNYgmw74ZQib8eujlO5xebkfpjs3uNIpWCu2V4cE8VFbEwMHLCi/Op9OG61azoJJUwLZs9xvMST
eGUbW8qgP4UOIcNsrjVrQZDXNC9BTSuWS1zNolHuKEs2aIvjExrjcUtMlLBxoCir92O+qt3p1fYz
WKKaumpckmLv5sk6ZK6xmYoiOBXGh2kQW40GetEe1sIHBmGgi6g5zivYZzxMd70dZAeGidTAZd9y
mq5P5nJsMu8+t2P8JkquU2M8piEfsQhKRpmQkoOFodtP1BFpGZ7tNkWpEU7ljLaPfmARTCaookkz
v5+3tcl8gDmq6zMK0x2NVfartivppxbxIQix5Kv8QEmku2R0Zw9iDt+jVK7JS9FUtaePqAZxLxZk
caNNWlxOOt2ujZimFxU73MY3pbe4NMWG4dq4GaBxRtfGGkC5/Nq8Cmu6cgD/EjXJXVWRujWpUq07
bNArF4eNyvvyrk7yq9P5pAJkkZJi8PaifMxTc97M0jhLomJAXJyhJmINUxPEF+5onFCjGtFQ5Xjr
3iwPbFL1/wPS/P8LrBz8EVbe/D5jTMPK+g/9F1Z2/5fJaCKPqKnvk/n/y0QjNBQSE7lnm5TTKKn9
H1bZ5c9IafH/t/gukxMDY+Ya/N9hR8JzPd+zIZ0t/rz7f8MqC/72v5HKFmAXxnqGLklyvq6eVvZX
UnnxqP3b3cKu6XS7IMxEvBukB91XEa9qF5/jh01Kj0BJdV0Cug9p5jscS4riLrLMo51z3U5Fm+ww
815tOp8Hx0pjJoBQBDCDSmw/f+slodpTuf1QOAFvl5qSJsXebmss9vEvpPh/Ufq/jmiyf0Wv+YEg
vwUDoch9SdvR//4vA5q8sVWpEcUJO6D3ZrBenTnOh2e3gtoNeuKAtPBgqfBJCHpFQRcOF/Kc4wXd
BuIAT1cPIWWSLrikLR1Fk5vibVi3ly6GEZuz0CEv4Cbs2QPi6jImrBo1Ps1a07+ggKwOdSzLHd3M
8ZonJX5vke/jAV39n39M7/cfk7M39zQhHEs6vvfLHCps850zNGW5DqrRPddYKJrtVOYfHKvSfZIw
QCIjfISu3GBGjO3sXR09soLI/oI0ornthuxiF/lEgSA+WBjBmExlxo9Rn19STIF+hcSzz43pLvVy
JPKVzOhETByzsnDhzQxDrats6AGCh5ik779X7r5wjmA10e3A7JWDKkP3HMyw4XVp/qiGyHrtyLds
7GrgJjpF1BGK4qa9ST1JIHcMCPdnRnroiTqzinVkWrPiXI2NOiC2wv/VO/IMLkyknv7V13aQcpe1
qbX7/O3EHrBC5+nexEnhn/0xx+oK5SPsyjgqm5tNYlaCCVChjXfNuzFmOiRGlxkc0h22f4Uf/PMf
idXu//xBCf+3Lxi+Ace1gaIJgpj2Lx8UrdiqrWRa0grhINbYHP0z5OhrIxkyAswHk1I5Z7tUXBtJ
yBpz04KpDhRJJanNEJXpLZ9NME7GuNzUcx/t/GE20TzV9pX22dVI6d/5+hmgdUXfLiuTY0GvZEss
oMSk3VpnT9Gs9jI/2/zLj2b9/qPpeQComqTrkNf45atGtwWlDi1gEtN2c3DsiKvLJPMbTlHhPq4t
9+xNjYdj18tDKuizTyyOpLgV2xQb265aV0yHWcOm1MG2DJAIC74s0hdfQSTCG0499mUSbXYJjPny
55du/cNL94TlS2Hy0UiaNn9fJUiAZ3U94yWvuMAb9SSPAwaTZ7JgiMnQeFYabycClawYZBGdXRzJ
VY4g7c8vg7X619UX34RwnUBQprFd75fVt53GCScbjP/Y1MG+ywZ/BfffMSPD+ZLCR1/CQNAp0b+a
zaLet0X1EusmPQzUY+DeM30oOCGRQ42gfzW5WN4+fxVRKtpYA53pwegb0idJvRkkn0/fjss+Z6Lp
v/0o//SOOlJyScR9HeDE+Ps7CjbizaLilMOBmFlXkxrOnf3QMlvi9PmbXn+pP3+1lGXDTJYWFbN+
Rv7nHwua+/OcBgy8SBJ/97lXZE20NcbmXDgVV5ZW/cs6+k8PAt949j3Lc3jd7i8PQtV3Nqk+WlaE
2zaFERHHdS0FhjkpQCTL5Eqf0hC0Ako2BuC589M01L/sWb8PFeSA4KHVYiHnGXB+XcynxexlZtf5
eqoIgi919M5EPmsjoAtXrPMcrCNubcxdIzhfcyGI6+FfPj7r92UKlZGLr4SJpoHp/PaFmJO8nxQ8
lcoy98z1z94YbVZeE5KzVmaGZ79sv8vUZrhSYETnhAFWg83kiZqux5RUj9x+mOPiUk6po+FsjiUd
2jzo1fXP35h/eKsc0wOVcD3J0Ud6+jH8y/ZO0034NOJJflKn31iG7V0bCxW3QF5fOD3jbzz8HE7X
Oxei5SQc49OfX8HnO/G3CZAmzwl/tUtfiCParwu6Z1iqADMqoRYOlhMlj5q2iR3zWXHnfZVpgR9Q
03Nl336ZJRSNnA1xdIlnG35uXbxWcfT3Qa/DIjAvnQ/2R52Nnii3kG3AKkvXy225XMoHs8XH7HiB
cxRuS2rV3ckqKL96gwSKmqtp+7mh5wzyIShRvgjwEzSlmC1F4zEpZKJr8LkMT7Jrz39+G4Tet/7+
NlA145glGNpiI275ZelSvgkFE84IvdNTXHuL4LhHOSluPfPG9rork4eGIzLcU48gZDtL8wkQ3P5i
WfN5yRCAegPcDsjfsGMTiK4mngw4P+9IfdWkxhIH/7IRc2L+7fXaBH5Z8Z2AwPwvr3eZTbIMbI//
OTB1tZns5SgiWuNUSf00+Dp23Nx4G2+yZvj55zeLAcy//938labPOu8gKPr7Qyvz0GEOFSbzMekD
6u0jINJiG9G6tfv8iZfMl4ky5r99p//hRwbvsGVgWTyoTMD9+1/bMYgFYJLw8pgYtB/eij71dww3
8zZTkPQkqRvz0hRU95052GYkijGvyvScYNDymxjrbd7mCPqThYiFfdD3kcf2TPK0+ZfdWPy+d3ja
zORwm2A3dtxf9g5C11E3Vbw/MXYmdL3MeYrJt4qeWX42Cu/SjR/UlLf3KSOIuEub7Rq53L4f6nSm
419Sb8ndbpcly/dK1uo6UdG+7VXL9T4Mu0dzoTI9xf/VdmHLYjb43X+e9b9eNf7hU/UEBS8ksJ7/
+1JUW34kQWRz3icz20UJk6hkkl3brsbAI/L4sGSjv/nzk/T7iUGanPYDzlws14Jf/v0z/R/Zmaot
Fmvrta97vGQIygLid4k2luVeSWENiZmvbWYOWrPw02+mTWeFn911qM/mNvpO55yYRYceMQ+/2ipi
Mg66NNQ2a1IIWucaQ1i77r98D/GO/3Z3kcIyA1zGtJ9YPbxfvg4pHw8tLXquqcO5cfad+2ZS1d4n
YNLrpInhI08KycoTeRNXxsluZsdIH5AKTbgiqAVTHHO2wN1UoF2Gd0g9W2IJAxr2VYwmZw4vOEjA
s6x8QT2R3VUdg9dciapp9Bl/YUXN/bJwjQVR2jG3J7hyrj4OzN/atY7xw2VynM7dGBI6cCnVWQXd
Q8Fc1YfWASn1BUkdH395cSwJ8Sid5mnDuF91M9pTobM+y/DcEP2pdQao12kgqXNBbBwr20hv4MPa
s9V/ZZIvr7h04CyBBjbjZ76I3umoW7QZ0aOWCBJmaKwmVfyjrexd2aKgLjhzb8yIKV8dESZM687e
S4tbElUO890gaozzSOipqL/4OgN1z1WOAKZORvGt79ajTkv5xKaAfPKjTSKHohqZqix4i0xGAXDc
QJhg4jUwQ3WIndHe4GFXQDCUynVKq9V5rdTbUp4sjhl/baMTXQ7RrklnvDBKXked+vJ0/ivSSTBD
tC82vWWy2KTE4I53MbGxnvhYmZIjSzStZdH6hlM1kn1rVaehzKd12t+3ciRgT/OImXNhzyBTjAqj
IK9WpDTSo4oMm0Xju9epNiOYXlJiblM8Me8gp4lvoAbgo2WV9d7IZm6bKRPbSaflZmJzvs7PZZNr
7xgZoHN1goDdpJN2EXkhqbN3s07hkX18V8TyQp3Pi3RSzyey1xDdawvBeEaE/HGWIaLFyNaTZ0Tj
tdBRJvnX6wxgV7x1IQe32SCLVxETZIRJfCRtfNv7pqT3yMmcMyHFFp0vbHXSsOqPS2M6O6yNPNdx
fAbNSdde81XF+JVaI/joZZ3fThXAoY11Tc9W6TepX5A4FKeGuGOvc48xAcgg86m6B7QHVHHuz77O
SY4EJstmYKpDwH+gK3Abdi5zcYlXxrSc3CkcT4v5Q+r8ZSIUcxMUaGY08YjnmfNS67wmUUcmihUB
Y0R5CkaX1lSO/4pOvMn4Hl3cpk9FZ4rLantwiYRGOhsa21zlc+Kikc6NBnyTV0JnSQudKk11vpQh
KsYpIXLa6eyp0/OfSTIoXmDgcU2r/T3HrBlEKUFRK6cP2/enSvAtF7p5ZehGgpERFQh17rXWCdha
Z2E7nYpN+vuxSRgqy3oSzFa+7XX6QxzqttvXi7XsK0890hMxSfXlzMU45oIylaGzuP2UHxtF43oW
/nCgx1puzGosN1j2E2Af8ryDTvZiuGdawviR68wvyQCdALa4/K/mxdsOiidtYvJCRrph5enkMOc8
MsQeuqHMpKOI+ciBxSJ52RA6biTp45kYsq3zyNAkzEvUGeVcp5WNfHyKnfew00iC/KBWaNFsNp9q
VqR1BrJB4FPJg8+UYyOhxzlkfDJh2TwqnZQmWmge/eXVtCa5swlTE+kgrEM6EJkhOesO05ZOXvs6
g81h8wk2OyZCRsxC57RbiPUtk7FtneBOyZQEOtNN0nPeMVWGeUM68Y1TqF4BeME4Wd1HQAWiysk4
tAVjNyTDgQN16pPsSTC6lDh5boc0fgav5DEzVn7BQG9mCZcExYCLSaOTWmq36WdCXWfVoQieNdaQ
6hR7Q1iQL5rLdWO4mDrpXpbdO6wPlCpfzwXboGJaBlPREe1xCmGk+Vy9zVVKvK0a6XR38pvb9jmD
VZZvcfwz1nl7Bq/O67pFo6vyIbmbW+Mub2ia1TqpDxTNgE7C+74O8ZeVcyeJF5AtZgMRcDCXJhYY
w0j/c7nXbl6IAAEa0IIIhIXPEKfG/UrOwrvl82UdJNs+abLAAzEwNWuQjq+ZZg+Yl8PoHc0jkN3E
0A6hADmbbEaghUXTC0JzDA5AQ6jJBmaYYNPHbRFTb1kM9Wh2DaNAzewbvmQE5ZQz6/g2fuI0+iP3
/PZ+at1LFzaH1k2snTcwpFD0aAnLBldFoOmLSHMYpSYyLGpA3CiA9LKSQSVSkxugxwwE0jQHFMHL
4N7bQB65q2kPsI8x9tpjQ7Zr0ESIo9mQRCf9GleBA2Zy7WmCJA2hOvI+eo9t6BKGNPZ7prO5YCf0
qGifykuueZRYkymtZlSi9NYEWXEkIzKIsX4gibTvqe9RVDSIAc/JW/VJvIC+sKOXK1fTMDG9p1rz
MfBEF7JmDeEUlPMgNA0oDTa7CFlj9DXWlA3Imx6VGd+6ADi5JnECkByuK0xv7qF0MKwQnYfbaQF4
WKYYJAfSU4P2mJrxsURzYQzmSwz8w2WbsZTQQB1YkA0eBO7nHPDiHBSGrnXjjCSURmNj28Q2qoQz
bzk4h0ITR1QMr5ZmkCRDojYKeTFDpsq9hZeSYWDe3gZdKjTDhJuH0iK92TzxcGwBOnWaeGo+Iac4
eyMDfCs0FRUzuCh2ySI1xVvhzNroYiDZrhfGD61GTVYxRGmrNGuFC6rZYff0tygDaEKCZFmazYpi
KK1U81qOJrccEK65R9c5kv5Z57PnEZtkuYOc/+Jq9svRFFiieTBPP6OaECtBxYTxM9PkWN62bEzz
YG9HI4NrbBAKDsJ/4IB6XSzGYcVAaExFiJFG8Sqz3s3vjT7e2owqTgTkml8wSXhIOUbUsOAIJleO
5BLDUXDTlblBDp8/S6VvW4HFRRl8HLcP7/w0amoOB+FjoTk6UxN1mWbrWLOibXQqQe4K0DuFuWpV
gs5iXGTA0mIz0kQeXZH+SBxm4oLvRe2XSdN8sX2YNd3Xas4vB/jLNfmHWoe0n8tA7XDTaTZw0JRg
rXnBOGKZx6oiNUk4gBQ2oIWuZgytT9owXc2aPqw1hzhrIlGAJhaaUaw1rViALXaaX+w5kwSaaOw1
2yg05Rhb0XtnS2tjA0BGUX1bZGaDkD28cE77lmpWUgJN2tH4OjS9RW0pO0YN6TI06gBpzEyZBj5T
RI87soCcO5nHVC8vvUNsp8L4bk3dT8bbfw/SmOQPp00XqG6FKzZXCvXrqLZkDLdsY3Lb2+NdgZTr
YlTM2qu826AmMcHkx8cGcNRnJJNMkQDkbmUwSiewX7glPokZ7LyfbDKsMNCzKffjsk297DVH70ru
B1bVGNOrPQm0c15/xW/16uqvRCasGxZTVK2aea10t1aBwQ59Hm3bRj5AGPsPyi+/OAncUcG5Qwjz
bkw1TQtW22i+9nPECELJhoP2yCwUFlljWyp7frAEpYo5MfVUrztGcQfHVDDMZnHc8OQ5nD6BNlOL
0byz3T0aU7FuEXseoswVtNbQxNmpAaw0mbdoVGWfm5wyl+wiGXKxUiwmMPiwxUDGPff1SVPHXCDL
+oYxlMMmdvEMcIUuHxGw7pmotmvuKPpi0U6MaDuT1Rg12GxCOHsadXac73A9tzYItASFrkGiQ81G
t5qSdlnmrbb7GdVraaY/WlZrs70pFGx1w3lQAFtnBMJKYV6UhrCBsR2kdVX95KbYByVhb5zxewiv
lQTiBif/Rk1Mn9DeAsshYfhsoxiZQb+toTgKQTmn7yAvMvDwGUycnOLKN5uMBjXBp5K5w8TTgn2g
6XLnEzOX95x0kvuac1WvSfQ27F64lKgBmbrBVQqKBmp9AqIeNMdO0ONUEKvHrkYGR7PuI9B7o+l3
pTl4BRBPKfxpdE+Z5uTBWgmQtLDzLRB92JKlyEM66HPIqEH9SstyQbXId3oQ8WbUNL7vhrxeAP0E
UF/O4oGhuZciJbqd3GWa56/orpUA/nEJWgkVtFG+j1LOWqJDAYLcU7Fjj36l2crgZG0MGFAHjASr
ZYLIJKrCTV97TLNxfpjK/W6aEwykCcRgaRNBSe8+RE3AzQeBRB3UGH2TewTwl1R7DBaG6qzaAgso
OquRem0hzVeoD3wWzMES4qvDO8uYQJz/OBIUsgSJNGHU9gQzuWs5+lP/Lg8xqaA9LqsoetETpFEv
9Mv8mlTVfUdEa9U3AKqdU5/ItnUbLkbJUeVMBEiWZwjnl1yJa115jNoQDC5zYM8x1py8prauc+jV
jC6xjsTeuMr2ap2b3IkLqyWLS/Yq8dj8MiOmuJk0+4VZWExKgy7OBRBpmZknQ4SCcQYW1QrjuaUT
4+6SBS1CP5hPYeGcSmv831yd127jTLhsn4gAc7hVDlawnH1DOA1zaDZT8+nPon4c7I19I1ie5JGo
Znd9VauCpRvBnNXN+F+Z4ErSqulVmQHNtkWKly241RZdG7haFn5cPxSc7g7ccze2Kc2zWYKvASfk
rko2fS4dKHpP6CWo8y8htQ9jCtN10dp/qWat6SwoVqxzYWW/ZUH842GjW3G/Pis88Sb7EaakVBMR
0MU0mAXLfAQW1WkQZwkobQu8Sp4pdxzBn6ws3XfUVMFDwSDcWbw1XpSQtsJTScMbG51C6rh9k5uS
7VcCaCgidz9QbBSGECGq8dNMKbjNUmIycYVfptEeoG/PkIFPTSvELjZdDCFWSAQ8a3HYU2FT2S61
C3hFcrb6NVgez19z6uTFywaSG8cwpjsd3/qmUhBuJ4+sZF4mNx8TJjER7wlvXwbFlumD8nJWSZlk
eLLmkA8ksjAb4zfbbqDUiDzazFLM2g0hMzv5dKLmpV4KlQETNPFlw7mY+PshOyT+FlJ0sYpFNnth
+8fMhcVlEutcDqR52fhBxJE+MQXaiMhZliFLEfjXha31V7vfxU5M9XWRTMdwTzW2PFh9yKikXxOe
CzgC+3T7mf1e9vZBQ15mXpx8CrP9Cxt2S3aoX7rB5jKN35qxYRcn3RqHIA+BHZYYGr2/ClSmdptQ
dbd1OHeAomp0vqNDm4BR5vo9TiTqxSlYJpiYd49Z1R9i6EBb0Vb7QWHcdFTFVsnIj1TRQGWpuYy0
MoKznFohUYvqX24042F2K0c+xwUiwN56jO0PG2gt50le5zx8FUjwAAO50wwZtaMxNQ8043LVwzhm
D0fRJR7ars+7jV+23iEkcukVQ7CnWuGUdfJnHChvqlMoWiMBHqsz3a1I5NUGAwiL0diEvDmLRDPf
kmwAVFmTWukwhq1dopGgu8RgxxuZQWCkCKXdN4W2UZoXPzBSfNfwFa10my4M34luvrD9Z1GX1Psx
VCuab+WwtpYk8JdhmhTrOSEA1pub2zhynGlAxWbaHvrveCyJLMYFTEvNp3PXQWUZGp8Dav+QJ+mm
t7WbLPUVZnJxyAfgHxCFiJU0v0GE2Nd54adlxds+J3PV5+5vKfEs4LfHsJ9GjyLFWj5CLNPteTEb
uVEVXqav5dh9arCvDNPYK1dtYZSwDISv8dSeuirf0gRLFRiqkt1Gy6TOXutSHNsi593peAstOkcM
JpOUzj0MnwyUOf7SUUW4qVoT6YkXsWsQSBCUNI4sUnAzQex5PsDE+hvNYE9vMDqKR94Knwk3UQ0I
scAhtm4EgEiLwE4cDvSTO0wI8o6USsWiqEzs96SQ0tnzwEGvBr1EOUa7zrMXSXmulXESdupyr8R8
dmiQSM2k3hgF1e6kyA+j60jQCQC9MqoVN4IzR6ATRjRYsGICk+vYrtn4krVdGM2qsFD/sOUVO5yo
NCayI6VBhgFGxLVPVxylbx3IHEh2Xmk85YERUYfilkxPu2YJO4OpZj+9Dl78r3XtuSB1S0DyMzCH
jkOhCxez5+PTG3TCYIPifgK4O+q3votw5w2KaKAgZyAH5FAz/qk6+481VSAl8qbh1jEvOifWXAFG
sxwI14V47YbqsSyZ13J5BIGeUhELrK8onZuZ8D+JpdyXYU9ozL4lZfinqQFSQl5i/zSjTUPzKe5F
4sLKZ6MTscsBBLvKqYxeNMWIr6TxyH22qF3z+yFsyP/SI/M9dhgURbwNDPFsaQkxjmCO+6h83dTO
rKa34VLZHV0pJTWlAla+kVtIEIl2ccdTQhcw73ABADBM1kNHnW0KHGjtKDYwg/ICLjUuzHaQe7I/
kIwlrEm49ZkW3EaohkJVN7guoGmTj6aM4wdAgWu3FcTI4QfmAqQ57TWHItPeguzNFc+dwu2UT/aj
ZwyILBQ5VU61L4bxDYNPOVfHVPsKzAXVwYQWcr4TNe+cKUmXUmHApKB5EQ2M6CFmtx63pynUvi3w
hItmzsq0lLkQmoGLL8OK3KbXbMqR5KIHyEjGOzRxwXm8fRGcxihvlQePGkiWhX7jlaTYhEnG2YQS
HvRvgR3oh4ZEUUTNNKkoxJ5O3xfQ/kkwhNtcB/tm2vgZyBufGMeQ3iRhSkukeW7r9s1q4l/Tgb/v
UmTI1WG5+yR3Vs44JA8WLUyTEeOzJiocuksNEG+eTi+WU52Is/D2h9Z0pnqb4pxqjCmRBQMh7bOE
kbcGsgpzbyDN6Hg4Fiq3/imVinf+ItvA/sZZ4uakpXFzijlOCy0+F3b50IEdZFNLttzoMc4A1Z7K
Ptnk+oTBtofpYH6MttDhnU9UtvMGbfJyurTlrEgG2k874/JhGjOzqfxF0eXDsu7nDZOgYSwPgAgX
on/XCaVBmYONBU00QxXQQe5l9QgwBWKl1mSXdsKYHA8sRBzKGfAHOsgWW58ppDctQ+qh+XvN6sLR
uyg1hkjMRjOqd3R2Cos4hhOY2/0LWhZEkMZR4GqgafdT8aMRW4VV1T5qNuO3yqw5SRS5JBBIykKj
ExuhDAKsa3H9+mQPtq6bUisvYa0m35SF/la8A6DZ4EMLH6U2sRMIns64N6dhWw3Ts1dpyEF9u7dD
aCE53YErk+TnaiLc2TScC9o2pOhNJy0EOagIDIjWHfXivcseqeQGDPR5RXqBaYSF3jrW/S2qgYYM
1Bj3GfhfVQU1CqzRMIIa+MjKfJvlqIneMOXYsFtqi5i4Y8CRJ2SLaos9+1sDzL5NoOxbJteU8myx
HCtbW1Nc+MvBitXatk4NtMVtGoy/jKmLJ7rlV1HMvUrWNCFhgsoYpDjmK3EV1ZswpfJ2GWXhuEbN
9ffKqG8ddXUsVPmB+t0np/V+uImgJPQEsD0z+g2G5gWSibNPTO2AM5BYVFcwVfpzoWtif36zwbxp
cfgqm/RXatonXXdzOjmsNmRr1eh124j/Bi8krie7degq9LHDcJ8TLM0cvesS4a9yrAgWJEJXpNjC
1Zu0Z8jYkefZVODTnd4ujsYEctgc3TUGkK9ScEowo9PocsUNXQLzvbKfLXjsC08V587ABuTXS27o
N5ezCCld6OE0NKbQseMsIJUKsQr8STTEt1zMM/SSYyB5bIOJh/yDYXGSYSQ2MCBfEirkxaQ/QAxQ
C4IO9Idjg6J28TdXZ68pBFd6x62vIHUY6cU6cus3PkjsB/K/aD6wjaZgXzDn8cE4lCvDnz05G2KJ
FICA1QQKoNyV0dgv7dixyyQYXHOrbvvwVAYlPcWA6sPO/Z2ZQmGdzmKodZq67FpbTQ2RWCPwPyeB
U0THxkLua8EN1cQa9SaiTaQvg5Uh+NFLQA2tYIDYxsQHOvxhBR+VpdVR+tt70KTa31yrX4uw3mVB
Gj27I/zHi04yKfj1BDU8Y/iMtPPEwL/ahINxCzv7vSMXsa55DVAbD4rr1uH9SpWlL9ISXJkarLM+
fnpeZS1dg7Q9vcc0iq2DnGKUePyiSIP/ub60Ak1fMHPeJob6sRXtYi7afe3br63pnM1wcg8MMvYh
nwYgFBgds3Q3wnh+SJoCyO+8VW1gEhZuy4JRyEsWD/98yPCEUg25Cof25gDz0qhMK9L+rW34fLsY
Y4Y4fo79jg8Hj+QTWhptlIFIQ5M3TQnwayZWRdJn2Yq1JVgxKqX/umigpEp9PbpInT6MIJeALe8q
BTik6Ghq0Ra6I22aVfyn2qUVzwkG2oOaewVjTiIT+mYfexBwIuumq9Z8oOaE0mjul2Io9TVZ7rdw
a8r4U5LC3dpQ0IkrUiWdgkVYEml7EqNFNBa5azlw1qPHLly6Tv1q0eNHKLDgFjBXWgrNGxbZt9mQ
0IT6zmlX4b/IOzI8uasWiSgIR4JlsOeeiCKCE+cEo7EO0a7Y0DTX0pTlurX0kFBj8Ybiam9NL0Ic
dbyMyBx1A2H1m6MZw05E2xk4oC3Mut5MLUMWQqxmgiSeVlx6rdZfPIintKsgXhaYnjk26Fz+pflF
Crdb2UXDDTdgu8LiJhBD+ndnppZTJAslUkt/3YnpgVODL5N1cUQLYqvYkIX3OBxP0VxfLpG3SaLV
BXOqfO5CMgdgTVQ4HGnoshk3ZhGzagp8AHT2wAzsA2/6j4Jyj5ObFsmUoxCk7jiCwu/QzeDk4RxN
QSxuB6wXeXllGk1EvXCYPkn732Cb5jrPBX/K3ZlVsO9G0tjwbamAWSnJcbbjTLswD8UwlEvVD/yx
IWeIAffO1rxFXdH7aEqYspl2iMIG7QK2hMrBIhiIWZ6VXVgOVlngeEvgsgWvHVelxBpAN42LFAAE
DR04CqDtaW+2bH8c1GZEggAofae9RxxLCt9/7bQQGE0Ib6bVN0UlSawkjMsaMzDWYoS0ldfwe7oA
t0PltWBNih+ATtWOc+UxKe0zYqJaBOzwCfASXqe7M1Hdz8g0uUTDGtSv0bKKNCYHh3GEZ1tytG3o
Z2SWfTIJBi0GndyhmMQ71NBXKkCOfpP8SwPzzVNqLhKqXt1ADHtoKDNEqVwN5HBXYnKehrCpSHuG
nNoSb0k7417vYTUwjWSP4u0xbp/oqoBx5eoHPnRwo/uUj0uVS1jT8g0J+tFqzMuINk7B6GtoR+Mq
ZDFe6g0+QjGyTyjCuWpDBVtfDkwJqx/XSQ8YAvioe95DirsH4UltO7996tl4ljl3cdBSoPlk8/FF
cw1QknFuGIDDpNekfpWePidV+Khc8ZU0lFbSe0U3FTkO3Ecdbj3bfGR0R5429jk3kT7nK5o5ACm9
O6rgqFT5P33JYdyJ+v3YB7+ib1eOId8aGRpr2ofe4crla7NlTQpFeBGEulKO0ZHxmOdU5fYcxFP6
qJZ5v2NfHCX5WyiL+uBX/xrO/stJPOvFhHUwLV90kHMLqNsPuuE+G4H2jk3uUPdmQDkNC3MpEdj7
0WX7WYyPsBhOZkPTQ9Yh1fX5eCq4ZHrx3OfsTpjx4p3PCCvwci4ppybV94jI5R7CqJjbc2VEYRfs
eFPFSDZ0hfjdX6sGrAxpcIMbsrGtvNgbHcGpoWi3U8QnnLaop9Rs/nxKp1dMCNZUKkB6QXSQUheb
IuNyq5B78bvtAuk222iECRMXKbdoKPfBND16queqLTN3bQ5fBLgBW8FlMXIDAnDG/hS690eVtY99
SMkaQJV+o4X2DhJxvpTqfrSJCKaSqJNorJ7V2PMoDtOAap4M/QYB79MpYdbI8kUWGXFHfjZjDI8K
vzToSl4/P2Hv0VSoOvNMatEZoCvqon/1oG8iFRWQz8qB5ZDjwIhlcZH6/Z4cTPJc6Tot5wobZPkY
SkZOhiG+3BohkbYbEn5Os3SA563LylCLwZx+KJPqGXXsMsacEenwuKufUrLedYrNo+AgAE8TiPGt
Cb1ditbLTsNl2zcyLvRpK+KY5yjuGp2W/Gal2QMym/uLsgRxUOXXST7WIycg1zs5ZXHFB4erBxCg
3agFZwC6qL0teX6x7lp3N4HFYMPZPpdh8g4dgRMjuhVMBfQ3uMhQx/al8D47g/NZY0xfjrcpwubH
D1CqaoPyVHKyD9hjxhWnzmhppOjZuabIrIECyRgcij54oAGUMqDZ82prxTmDT2JF1VMqIc4FiA60
jWQnB7lkZ7vJoZgrYd3ayjcVU9uUZgXO3NvU4ker+r5dygxnD/9eXUZHu4+2mY2+5kjx2icuuDKN
25m+zCZuEA4oGqoJvIOsfxNSyRU7LGYXziu7Qqjznk64WTn7sQNPImtiuxkmEphQNDHC2YNiI4dV
0vc4OWSzzbDxb6qweXTtkV710NxQNU/q1rtIEL0Lt0O1k9WXalMIiznrWJ7GL53bawfuwdmqIRxj
IKT1KN8NRRUnKty5e6GM1LmPr99/NpMfmRk3Y6iARVUtl5yJ/Emudcv0+C+OIW4Ajn1vS95rEN1r
yXlyQ+jv61ZAaF31nnWrFQCV0CLlWcr3Xu9eiB5ig3jFX1oVgGaNnrwN5IcpT9aVJMDd1RyHO2gF
4dyBzvSo8e1dHtD4XltQMwUMgNhX7joJdE6c3Wdh1SVuFjYoom2/owE7ErYwLtdfr0cSalrPPk8c
dxKZPrhAZtiIE6c0W7CoefKapfpXFFCI6WjG35CRq3cGc1xOfvSvpVqS7AuGODsoWcS4naZKhRtv
rN6Vkf7p9CM1Hq1zkSjxKObNP7Qet4ctpaczMENyROE+HuguiDpMClNAZ5jB9HOhd+VH55WPttFv
XKinkEsZH2Q5H0fHDik5fpl8H4aD1R3dOt86PY4KIwoY15hY8DpO6mYx5CQozD89VO07gH1XrWUI
xyHS7KdEsf4kVbTqne61S/N3kbF9YG7wXGeThgcJh/RIDA49BsWW7UXsetHWST8sT+VA3bNPb8RS
kqDooTG86j5FWaxbOtg4lk06lJcypeCqBGnM34GsUDGJZ7OVZ8vazHd0Tv845fWvwr3ZpYIuSgcr
XGelb72Vq2u3xsxMq2hrjFD8Pap9AvHWQFViPZvBJm6BnxAjgUlzCrt2SEUco+aPyL86qd+NjNDU
lHZXorFbInMTDWL90ygGmGsW+Gt8RBQiaZL3UT7qY71RxbyAaWR8/ar7A+bP/BFDz1761lZPJCsk
VrKVqdRMAT7quQdhaHJOY1KYqyj1PjrLrLddrQ6672yN8devbOeIy+hbTHa3LYNKrPTJOkeF5a+H
3vMXmmRf3zfFzVQNuz/1ExD3QVPnjesRJUffYm/dt1DMPOg5VEEshxpoVEXKfznC6mcQOX4bcThP
PNTXoLsulBzg7chqG+6bapma7K+Iu6y1VPZX1T9WetOuLUgtAM7Fj9GKVz3/TtxRLuFtdax4CgvD
0KLfMJcqKjx2KZYBWEduAiYhmSd4CHHJ0fDCfEsiBxu2sLbK4U2lWKicB+gwk616HwXmt2a0dH7o
/nQt3VK/9lb8WBnGq6/78QP1oOXT6EzPHfBvRmAwrHp9OBSy0fZGQDYhHtKLETgSJRiHTpQy5img
pogGxZbmuEsXD0+Znm6tctI+9LgFCQvDyAHxY03ULM5pp9CJxXnKmgcaCQHCOMEHHDBISglwyIRD
zQYS+V5vRIwybm0K4XR7E/0JXRdnseOhkfpOx2SqF9tIp59rHAr3MtqWR0PMo0GF1dqOVMSgHTJ/
xRtL7FA+TKk641fOHmUVbRhYH6natY+QRJq58o/96/SmCSQzPVYgyRQWrdBFlw3H6c9jWz6m2hOt
2w99G7Nf91F1/cQ66E6KqcfzTqSxNZASWDAyx7nlYxoA2sAe0aHm9ypq9hNEaUxzU7FEuIH16/QI
VTYVbZ76zDvjNJoEFoEJvskhEA8+o/zlEKX7NoERT4lr3YTmzvXpbqRnHE0tt5ZEmL4AA/LJwNi2
FEN0o0awaTQy8UmBHbB8EFBblyyg8dHOfvqeBV54+cUjp8ManOoLtmLtqkHwNa84P8M1AuF+suhC
aC4jW+IDvLX24NQ9RGLfvxA1mDVXoAmpg8YJIqlKWUmH8EKKnZ5r4bfoIPGqmighKcf2hNMbv4td
ACuF7R6rCsM9gJ7R3smsP+nUL166SeycwXtsuxkfmFnZQW+ajdFOl0Zr9GOiim7hocizrwQqX4/e
KkyYq9dibSF7IShQQYzbMXhKw89RZe2h2BVNs9eT6Fm0wc3ilrSo2gB9lbFHQ/urmCLcAsq5llZx
rM12b+C/Uqm6+Ha/CUOptmTyxD7Q0M3azHkrEP/pj6UDpdXybCeCeezAva/wu3VRJ9aLYQpcKkAU
/2X1xna7d2TLYpETSTgOAEXJoBb/hgAUlZ4SnDTxnSzsglLmshXXZoQ6YGgJ/Uy4SZNB4EthawUV
jhNfjEZba07EvAxjcuCEP+M0HTpVxNcqHjM+FrG769TW45X9g3lx86lASsJJ3gyGvrfOomrPt03r
cH9qcY9fjsXMkgwrjXYhHbN3FfFWZ6RDQXrpV9tz5anW4y0AQ+PazQ//fd/yrrXXqSPgKmI5NjA/
FdTdA8Uwu2iqQLyLMX5yRBA/Ba1G5tQ14Yl4HgACSnmokTCL6lxXHH3o5As2zvzUG3VY5T3qHwuQ
ZvJRU6yqQXZi3bbO94fWQyzy7QjZm0HQQ929wN9l2xvF8jImyYhX0KpveNBrGxCBNfrREeri9EoU
7asyy/B8f5Zj3uvDIoJlCftpjsVk4XDhBm6fE7SSZ3+oaa9zO3d7/8XEjijTcU5maQdsahvnqXWn
6qmzGVjwJKq5NcNzOWdpQsOMad4sKzRuep0f7cipzroRg9mV1biMC2lvS/wZmFWd8do8FQ3T0CFR
CzqJ2VnTK/iBDP7cDwJQSh0Gm05jbsm0lVo6lv89933k7XvKHbtaupkcBRJX1OPxTjq9P2SDYrop
amefSripcyJTH+zmQc0P96f3h6KzT7o3MfLSO7RBqqjdwgkOQUuWeXEPj0EcYwzthT/1oJpH88N1
neyxC4Pm0fFhcKQDsS/zQ5n6hdLoZY2f/x3mBWUk0MMOFOwk74nOztFvAROjWl0VO8c1/2+5cekP
PjoW80Irrr+H0s7OgmTHizSa725+5qkpWI0u7Sr2NHBq9uLXgrnCsa/8EDu57z7i155/5f4gpLSP
eQ4ZyWp/dVxsz6pDpDF813oVIL5WLaO/a14PM8pYf4G2l1N9jd2OdFEFBTGVs2jxWvkRHjNCdMtx
7IVaUC85TcGlRFC4oB7YF/viGVVwISzXrjkEgVgXunUk3WUdaVKxjqPb/fqxhYRMU+3eM8VzAsT7
bHhNdZZduqTVNThSwNJKMMutiuONx3D0dn+QcG/LsUaj1vP2NsqQVI+frIuwdchwafZHXm5JAqpP
QoLapiTL+t+3M/Z3Ho4xR4NiaeTmNVGIUcE4lcseR/QKtjSVwwZkUkvYXDAEMZYaouOLX3l0WGZO
+1pnMeYFaDHciqlrA2smyiJ7D8KDT5Jsr1cif00hpe97gjM3jbYdQoIDwjYgONcb6z3kfvg9TnrT
vJBurc4aGRHW7B4ZknJPwEqDJ3RYZrF8AwAf/EOnbQYCTINecAswvP44bwsWhIcmZCJ3uGTC/UOs
sFeAueViMEqo5fMnjf2W84R4kttG9+TRIX2p6pF+r844atiBxOL+5f2BAkTC6Ao2NiU48NjDNy32
zSdO+fGLOfrEvPXwUlVGuSnagXoWn/TyMDTW3oZQHw+/tgAR5PfwjzzZFoe6an90nVlPJtkdghmw
zAfVPRcBtTJkVNjKe63YmE2l7q2PD+bYbgvPvkruqNdsdK0tf5/c2d3QPeEMBIppbnI7AN03P2Sq
jP/7Cuznb6UTO3AlBBwPxtY32Sx8payttwKg+KFvYVZGpRVdKadjnxR+DfhnfvWgZClF1nlysSVu
XUOnPLNDDr+vw6bnF4eI1Nii0XN7UxL+XmtJdI6a3rmR9oyuOPj/RswrZ8qNAjBy8UbDwHf0JCu0
HvQu5wk6fRlaUl3C+S0ZexyvlHRv74vDMK8K08CbyOh9AzZr4+gI7KQzmkePcvElvaMwwMHFw9Br
XmmWwcQUsKGvqiR5D/UYMmEsBjpL++TdS/wPJ69oRJAmx7dayWNU1PJozV/FYJJCMgHXiOM+s+r6
w6PQfYvdngpLD++hVFBEMp85YtfSCagYf93uD5Znv82AfsiCfIscER/nCG48S99/v4EUw7T1tR9Q
f0xSuWuftXo7tJ682GEuL26i+bsws/9qUR60ovop6rhjbJ0kL20MYF35/a3RonFh8keOGhH8ld8A
ohQBwtBQ69a3Dh8RL5Px60QY6Mskw8Qu7PFqZ/V07hWTGT2oPh0ad1dBDttVpPa/fAaixT0DxaUz
4u4I25ydrte4S7Jg8ampQxR2hnYbyf0dLdc613qvn8r5AfYnk837c7iyMQR7NI7706Do4An11Evc
c+/9VMeMtMv80Dtz6Mqrb4TSUjw4VOJpcPKongaDead2gL6Kn0yM0AvfChi/zaHkXpnJ8f5b+s6j
p8bFpcLlULlvaKdv8Dfld+VXz5VxTBkCnFyri58sW9AgCkxsGXghmHeMRuvJQdW5r3J4JvBTNJuA
Ho6sjm9mW+Y7CzvNLmmCGddgUUcqr0OcqyNC+dAimwzy4b8vB8puM2O0yETG+M+6zHiFom/sphgA
r0HZ/NII6bwp6afBC+gYr7nms9KybmYWW6xSz7aB9G4MJlJSYMwOywK5VAb0dOagHKHtpmv2e+6T
QqY54/470YReb1mv7WVkZt3VGdPDoHNH6Nthl/dOtc4qLV5b+oeeNt352vLBOLvcc2g+aL7T1tS2
2iTHpfD97iEeyMw5jk5tBUccLxhfrUCUuywnYG2Y+QuGEG3QrqmmbGj4akKK7XD7ceBcW4DYaDHJ
o2vXGa+adNB3WybYyuuwyMiY1itG+oPBlrgazD+b8DKlc5Z+xA2vH3PGHdKwi3OvjcUindiZUIi7
h6GaLFyN8uAq6pKH+4Op0Q4UJ7RssMQw3AkhfPXpu5E33OXwwqHeovuzf6SSukZY15lVarG9zok+
LVma/hqSNdtpSC6pk3EDcZzLRC8W5i3tWPdUU8iccuhGpwvHhEjyqPxya+nDif3qCFx1WKd4k09A
y3nrWOcs3LlDZ6QvTdbuBmzxH3nkDEtNpw4vYczrjXgRh6QFCBf19YmMgL6vxtrZ+VMtz6IfasY6
KnuOh1lKyw3nXHb4bDVtfCuRRr5L2/zvi/k7WoUImoDqo0yL12jCA7jD3RU85/F464ifYVbHK9lO
Qw4chWSe1/vRQham+RK4/B9EFj5hkt+o98ap63fo1sZRcpqGwler99HW9z1x0RgX0kSo0x9OTeq9
dRHSAKeA8cT+dtxOSdMtUkGfU2HMH2K60Z9GY+QOSQOeI7VbJr1Xm9gYJ0jvyXKh7HUpswgodfWV
mN6HTNE+kz56bl2zvdQtOTiuwqf7A2mVxyHT7CO8Jh9/YYQh+/9sHu87yPv3sEzChrT/RG/Uj6Q5
SSMmWfGT9f7OzSj5ahu6GWkUXQ6uk7zGs7M4MHiVuYmEVFsZnrWJTaATdIxU557l4pzp7TeFdLyt
M7Lg/hAq5uwKOrjVW8NlVI27SW0OQYESzlWDwLMOKvNoGF58bJTX72gib2hUxUsgpqLdqXnJMsAQ
n1j/HAIMh1inJbjrOYcwRzvHUWycAjw69CSrz3SSu7jhbVkzc5G7XJYgJjGgfwrD2Lt5FrwUMp32
ZZd8l051MlPuwnrfGxfTn9viYwSMtFVnMrDBVo0T46/SpFDD7WgX8RPugB4dxvedZa3F4yUFesCH
beAf7tAAXfzxVyAP7dkfJARLg51gge1o3+pIrWanWg5ChHxUQ4k9perxd8b11xuxvSs0nLOy0qtT
24jq5Aix0W2hDvdnRtYdAj3PTko8IdF417Qzw0fN055GzNtmEnjMACYGiU5qXJsiBsGfde5KzE/v
3wt6bhlDP4eS1czbymthHOkK4UuOK1+1qcqtzUCLTlUeKpf+64GfII598SDbixYLNne4MY6qaw1c
T1QJtoE/HoOaAayAnUWHQ2ft8Qxx7dchJXF1p8o3Xh7m4ZX6TNLY4VOal/uwHxiGugyTB3dOh7mV
gwm29Z5Td3gAQcsrKSlAM/webSXHKgT4KzolNPVQ5tvGNExBICvkkHyUDekK3Sgxa9J63hqDv2tM
Vz7VOv2ExFyhjNYYhLSKdumktg8jmTtmkv5DC+3QWyAPxptEjoRpyqG4TPIYkpx8tQTR7rxXn9Ii
3BXVrtrHzmg/unXwAsoZKgT4VMLMnXt+K4IA04ThMHicHHc4oRmDYE5mRLg75Lss9P5wJJabzoog
1vvyHSMSlo28TzeY2Diu9gnil5yourVDQTE7UfHGz0myGpbpbgrnHHTR9Gfn9NLkY5SceVVaxuNC
3xGBvZaeHZ0MAVxwCo1yXeHLgHqde0dBwgSpJqC8dH7xrZZpfaCs7pIxkbp4fXqzh677qurwbKis
/nSMfiYQ+/ZttHOQI7lSD2WINBH6jrmNFAaWuK31bQS3BEZy0F3uX0Hn6S8gkJ+JoQ0H0M3t2nNT
mADzuicnc6CS7z1MMvsskAB3jtv/iygt+E8LuH+/H3RnG8dgxJkaQ56tsDPpFXNpriFIH7h8SklQ
7///EvTyYK2DTCHZ7pkHGyPenYyizSvM/SsrsfotJIZXWUfq+D8PU1//76cyczhEdtB7/vstCe6o
OhDwlmet4v6j3X9Sdx6TxDFmm/svdAmbQcNQ6XGAAiqqqf80LNapjIAVw54s2UbuFB/DplUPndsw
4ifNgwNKPU55OD4Wk1gBWo4vYdvXyXL6qkQrHiOTXx8th5dSK5b33+jEg8MVbMJx8czs4AOhW1rx
VTCof6jmh6T0MMX9z/MCB2Dg5heNMPyX4UN99EUjH9sAdXPsZY0zFwfWFE9rcHy/OqzxOCF+23Mb
3STmsPdt+wOfDGF9G2+Kr+veMrWJxlvphsuZVToAeCwgjIKTDvaaaz2l4yPlgY+dGffPUhs/E0YU
bUNzdio2ETe0k+cE74zbtW08rtvas0+Bm0ZboEb+EjBsx7h6WduZtivy0XhWlK1ypqY9pbBxxo25
uxnq6oHzzbwVSzmWZTSdGwOvvG9Xn0M5wo3i3EH3dYuh3G2MxRi131WYD7cy/X+Mncly60qWZX+l
7M090tEDZhkxIAH2nXpdTWDSlYS+7/H1uaAXVRVNWlYN4lpQpPQoEXA/fs7ea3fGGm/LXqqp7a0z
gaAa5U6Ej0d0R1lQLTo2YmgZzf5Jgyt2csaa43aWQP7jEUKqHYbbZ99CagI/xHBJPNhFw1Aekjq4
lQ1W8VIBGqrS9wtJWTqWGOsyCQAWtv9KjksijBWScVPa1wrY8Yr/5sqx5hfbYBxoaMwHY1IuUPNr
koE2TPpxZbTBc5mlCms+iWFth4bSahNXC0YYrWj+OVKYm1YfHQw4lgb2lFhP+nFrjK/qOkWLU2+o
bpCih3jLBQPtOD2kYVTQAsPMFebFrVOyY9jQpczUrPFKtdrlQfJhdc0twyUtYucaaNVLhEP4TjbZ
uXX6s21U1pqMpIYeVokfQhT7iuYDIAG0Sh05XxOOfWTpPaotOTx1ywhFb5ABqdRRbpMO5SmejQPT
U6JDEAguh/W1rKbhkYPjLYCst3TP6KjL4UEvmKPUSoSZBzBwuxupPoLxZMSomLCg2sdoZscyBK20
Om29udaR93Wpdk6il7rInqvZpi8hUadV0iCvU55yMwjuq4rBbs70hnbSkT70tfPxCxSKPRB/wnaO
Swa646R7LN3L1amt/LDtXd9ssx2nGOmBqf2qjK1pICWD7audiizfz1XOSBvelWfJ8tZkSKJF0J79
pv5dNNG7wN647oIh35Fro3MAJwnR6Yl1amrzY4wjzAp9TcbDNNT4z2LVTaINCuCKg00Gv9o5dmWE
oh9dJGpIWNJaiCwgS7gaZ9Xe2fa32U9fbPC0DFTjq3wnlfd1pEuGF4reez2ZZ4I8IjfxkVFhfmU3
0mfMWlXMkdjkXcpfQQA9A6fArWNggnY+ewP9OaHwHLxRmSnyg3pcIyjy9whWPFERGdLJ8o7hKT9w
mo4oP9aUSTZmgIo5UTU3JFfTbBPxQVQw67sU9WbeG8ea2x+1bWCAWximrF8Vdoh3u2NcolSQNBNl
QjOOKGRxKj/Zg3o3JjLfTlH1q8+nmPQ9oCN663cuGt3C9btNrtr2BXYis8fOxNOlOrC25W+npaXB
aJjz1ZBC1Uz6HdZ7EssDqNq1cgn5ID2RhfHaBiqC2wKeQmc07zC2dzoydjQv80utFpCwF+/jc58b
6Q6doYPIqNQ9p8sfjMFo9lkcXJK+gqjSl6Pb6Es4AvDgmX6qW6Y662L/oKi+thaD6Rb++Kq33dHp
s+1QF/u+ydj+oTWjAelhe8cYU300BLGD+kvawwSPQIi7YK+3IdEtAiB11Y8zsLTw28cudUAylbtd
g2HYHnLyd6S2TyTyDg5tHg06bRMMgKa7Fltvqj2G4yyYj5obtahR0IQkjRA6g/lVcsiPjE2pO+e+
F1tzzJjUtUNEY8i/VaVChHWnGsjemJhwWr1M9iMpDdPlAdIGjnWnwfnnPE9Dl62CHK+XPZhrQrbf
HMnxrHGOuqm3u4D0aaVgBs6dzSYeiRadqLku02A+KEG4TwekBQp54ZDFKT/GOpcAA0IUShMKb8Mx
jrY/vCOaSVDv6nelVq6DISDQQW9xIajM7HCV+Cu/ta9pLSIvzRpOrtgCOuRX06gik9JIqUhVLcV5
xoKIygsBIL5lgM42yxgrBtWlGYGszbggLM4k3CQT/oEpaI9ta5wnIK5nteuJ+lK8QO2ee0ejHyj4
bfUSTERVXPxk0F3FMsaNmqs5fKcIx+PS0u8LZkNpo+H0HpjkmmnLCZnB3ZrlAo8H9QTaSrxy8NQb
M0gOYV9WRLi0r+3UH6fcFxvRlu82s5gqZ61b9kTS5HjDuE2ZY9cBEr+Bw/OvLInvkhAfWjfbgprg
o9VNBjilXbhW2X34A8rrbMqPTM2309A8aHZ00EVAwrGhV5upPeA0RVE60XmGEeIcnbp7JLfwtZiI
BVD7x7KpQqQuBkqi1GJM1JZ39jyr3iyYRvVZ+Z36qRfHggxGpVdZ6NxKTLgNa4wWtIR2ALDxphkz
Nd20DEc45hQR7PTB6nFPVnJjJ4uOIjaBOqiKcjOQx64I6XHnaGBoGo8by1BxMejxlgA8fLAsyxzu
BbsSTs8g4DCQV55a+elRiT4nDSWOwNHR58K+VyyVCTy2j2KWPDJvGSuvG5FqenSgGCMRwdSPL3Mz
GRNCOArm3OGMUyNqzVpGqjqKeuT5teaVZvCShmhoA/spElSlI70zbhN/3OcBHwrlWDMyLS1C8Van
lJOxgzNYT7SviDiC9FKGo3+Oj5S6JqmeIeJvqLdsf/dNVXOiJQgRw78HPAwRGKxWSUOGQQB6c/IG
KgTBYedFCtD4Ygi4FxUa4ykIHzG8FEZVvzRq/ph2+kPYCcbZPYDfXGh4RoNrmCkzO9l07HIUzERp
o9ib2nOuZ+WZetTAx+g0e4GdSmBbRKu7DEs/tCGm5ICwA7ij8yn5i49SzuVdpWDQa+Me5kcQMQLI
aWSmeeb1y/lY81v4CqbttaTurA11/HAi5T5p20tvNMo+0Ma3GtYxQSjajqT7N/NBBYt2s0YH1YMJ
y4gzKTuPcjcjN3etyrgTZLOM2WwwlgVdEZ3Uck4OVcA11dSRp9E6I8fdWBz12CvDTt5gs+zK99as
xZXNGPelAQuANEsmehwLytrcojpH+XYD6aq6yJZZKfznsh2OUO31A5zoap0pzW9upc8+eU3stvZS
AeA4GAAowLy+pIg4scqtY78nxtFpcACrNHuzomZqnXizY6WugrbZ1e1OcheOBBbSDB0G51vNxUvW
4P2v9WYiFNNfsE+Mg3qDFi1eR8ft1A47TdOcoo4Ukdrsesxy/XfPanBM0TKVWg9AgCSxfAjQswvy
XKZOOxStup1zUvEMlinT9+0FBmR5EaZ4/PzUa5pNKlCtrLUEWRnKbG0rEOY5QOaZxC8SOpoDRZLr
x1KP3xXB9gm2Z544oujytVXBXMT6laj2ZxzR8cZY4DxSb9ywSXYs/QjJTIZCOmY1YWD0mjZ65oCT
LOwDTUwC7Dk06WlQb6LJBNIvwsPksK+2GCPWHH5/l7ON9KJmwhzZ6jtyQYVAoe4qp9DCgAXr0IQA
ng6eHTOLFBJt8NjfDyl3ppmRyER1ZMMuiJwnx1izUxHIDXqgDN/71EDKHPfPgw/6PyvGfVr0b3bT
rmtovgEjnTXHq4o3guacmKQ90p9sRSsW4nTq/yq7XyAtF+Mkv7M1+3REevWYN/CJarVEmIa4E2za
zDpcaNusn/39EriF/gXRXeS8xrb4Jlu72MSRDX4G6rUfI/goY/vXZCYcubJ7k4BBVLQR5q8k3dda
eu2d5pvm7lPI6okZ0fc31bEuC3GqTNATafkLWPauN+ad0zvwO4yOeJuSykOO94ROtpsmKw5pRBRw
N0VbWNLKBgtAhn0PoUiCHsgKzfcIlaGbEkq6NvqnbgZPWgZajSaB3kYXhMZpRsQalDUWmDqFcTwV
76mGgXPA7j/AQClDCNpPM7L8fEKYOImDne9FZStb3SpUfCLFy2QpdxWekR5t5bGdk1fYewonDwaZ
zjTXK7Uy+CiVAo8c3jm69LOrvs2Q+9gLESXbCZ9RaJ+bPr9WwsTKYpZP1DAbX7RM3iyb25ZPzsvH
J8hZJHuY9js6AfVej/qPQODglUS4kMTNAs4KuU97kr2E7jeuXGpi1Si1Oyu3f9lNhjKxuUZZS/s+
a/1tIYhLgYLyZo6fkr5yrJgv5ABzDzn2R12UJLP7P2yrx6EiZZR749FWhna/ZLAF6oAlbDaXW6Hx
mp4jqsi0vS2nBwAKK2C3N5+9dh0vqsOh1daRGTwYOIiRcwESVBJE1JxUiNVq1pOfxe6gDcaGgMlV
akE90QN0rnVfb7uUG3Ce8DsgPcVTGOMkaTEu9QHBMn1rfSuzfSBW86ErVawsjXHpcEwrdBWxQAdg
4oB8A94xT+aRv9emY9q0itnkQGBwOhQGNb6D0lctOqzzBUFlCoeYLikqLzBKDy/5g7Bx2GEvY/qO
oq+mN0vlJuETkGpHvQW1pIiQYNE7NOOeeDbCi/HhPGQO1BHhY2UdxiPWFZdP/1fkwJ8Zu/hddNXW
D6ALWhjSGCw8MRT0rIwDXR+hoC7nD064JF75M99fpweTRm/nBnwga4J+pcB9a0TvQ4vvJIkOYVO/
tRXnFUs0iFLT5DeEH3tVQpwrq/DitCdu7q3VFb/UDucWU9RbZKfvDqlBxC+ilu1mwqQQuTOr+MjG
6hAk3anRu5bguv4MBYMaWa0eZqF7uiBcJlD6lwA3ymqK/e9oJsEuZG2yVS4WfMbQxVeWVb4Mjn72
VQr2UNFZKMdT1+vBRh/I6tCS31YYeX1JWOCDrGkVEVtHUY+ofEzuy8E5pZp/mHtgnUZXPDaG9Zw1
iH3mkdJ1eddV2j6ZABEy2knRb9rjhL9MKtQnUTyXI8eaSn8SXYvnsKBdosphqzgkeZJOQFyLxsgo
aAsEMCSHMf+w1fyegO7BZX84wAv3Kn3vUCcFfLquRMSwm9r5WcnIj5Lsk3j3tOxuYl7Hne+VVU/Y
5bKAQIaJKRX0lVbLHHYfGoYSZz1MOxhsMsValxtPIsT5SQtt5bQqPG9W7FMH1lLL4RpakiptquhM
ZosnLMXaedZF264obet1G5Q0nq3yNjpoUauqey9DEsvgY2/8YpTMXLVP03pEsQ9woONTwniheMtq
QQYpvqwoqNcd3rnFRpWj0g31Zkc79Yqe6HPR2wQQJTa5ZoDGE0gcLXI+qTdUxBMYGevRfJ67jpxw
QnFsK3+0lOyUhv41qNiPLPmhhd9W0MRuV9M8D7PwQmIUt6z+yvR6WGfxZVC7ExyLJ02K1TyM5lq1
uJ0wHC39Gee3qDFxxjV+txp3MdxalQGlDX2OmZylmFz2SnSn4QGitzBs7Ul+6Gb7SE7fZuZsEtMz
FnpxHwawU0gcQ7WbQ9iQdfZhi8bZDblBzIGhfIiI0UzCxNk1Jn5TZ9A/acOUK1/DReTHNRE2HBwt
5jRcSg5/hmJgv6ECzcV9mLMJotEpPI3jwEpRZlDeEWbEngQzEaER9l9ViUMhqDHMlJZBqpqTX6kb
D2nen/tK34mM1IvU2dsWvfNy+JXV8qoik3SRS17AWdy0bnLpLD3qJJKvIzgiHJdJIzZ6rI6moDZU
4ACqdsbaBzpk3ZgMKc0cqVarqZtPFRajZ2tQYaoU5XI3GdWWMlOdkZ9YSn2JTJBiZKLuppTqnRpy
wstckjQ7vS2IGc2kN22OKBkpHh/nIP/EqEJzNO4xn6UKBQ7z/RZAlw7ri2Is/TJm411J20cOdbAY
BrL3LPXk182SW4WTx+Twh1e3hhDCVS9o064ygvUsCW5panzjknIoKphfAFgrFY2/viXomVlb3HkO
3o5bKsX3nN8nECy3g4642B5IcuOGKZEWxncxEoLJbmkSmD3JSZPuNrl2s8r8N8OC0jX68CFAvhgA
JmcRijwCTYOVYwfavoGzEjfWS90lbyX6vYmBpptZ6lmZGDaT4ZoO5wjL7jAAEoKv5Hh1AfrGRqYk
R/TAEXZsEHMQIafSp+IJHxvH0Ak/5kYseotqxrxXSaPy6m5Jg7Sj58jPk2NbkBzlRPBB5UCsaltd
I8fvV1qQTV4yc0GSNHYcfBwdEwCSvBK/mYCW/PidCI1d7rThuTIyPhKf/TjyBxeaHhMbQkz1wffG
mXuOgmE/OwHzJGEzM0y6F5kVwQk1FQgrqhdIg8rC+zFGVV9VjMprS9xMlAcHZNYLmrJhFe8iZ605
zxEdKQ+cSb4qFl5P5fwKa2S3HBxoZY/GFyr+eWWxu7rc7RsURms5y3IjStJEzZlm5+xgLO+ZJgGc
UHhp7bzrEnVEVNxgr1eYxVFMA7eFaIl9z2ONh5eD6DT1swgOGns9PqydqvS7ChfSOrF8TNbyNNvq
fQ40YRWYzjZEU8HbtgY0RVq/xBGscugMECQomhH7sPSZtn42muEl0yjkuwzNO2YQTNkJvYAporVV
2c4noiewMFV95DSaH7JieqTxR9pZoZ5A7/4q84nxdr0vlam/FbU4DMq54t5JG9tYt7OEbbfcrk3n
jAfZaZ6hdOw3XfgcSBLB2qdh5Oqv02q5ei+hmj0bIZi0tiFfPDYk7Mokss94fMiuw5nkUXw9E1Uv
4dBOG8OcXwNdpbNg+pu+M+4tJUDbR/pFn4ECtWV/mIU8Cru+5KI3Vo5kfhxPHLkkXepowJIxUWJP
WJsJ6AlvmSk//J4zNcvVgVsALajenZWuuFelWpyyPthxNs9WtACuShW/G1rFZEy0CxbnDntCubzb
lkbnIUGq4LVOILlYyfFjIHeBfxxibhYfdU5t49geYiSHDZcU3FoBjAXL1JieBstu9/gRfFRq6xga
jNuoFHldGrBQm7HuGp1xNnEXANcs6CObj/WTiPPFz2OPwKuzk+xQAomOtGe8FF7tGEx3R5DngQX4
JEvSXZy2m+V/dZNc4spWzwkmfXdOErTHyFQwt6t3iMNIvkvGN2ISDOaPGxBgXh7qI6Uk97ZqMKgc
aVrSMmE9TYzUG1pCgS0BuatqOJz4yYaz2xY97c2YxXceF16hgvRks4nx31nLECE8ZvavNhfRvm5A
foHyWakigA5qobDXQueMGj5ksMwnTUt0o5r4JKRJ2KPMJH85W+Z3s96TbGeTj9fl+LnLkGaEFVQc
ujv07BgqtE1PvhIxnpcJn5SRyxK0WPNSwJb3/GiRFolD21pHdRy9oOaXlBILQqyI+VA1GvpSdWtb
bXBn2xwXq4gSK2avf9cN7ToGHYfc/g4cdb0PNfsolqoXMPpMcCATB9EON2ck3nlu9B1epO4ScWnF
FZ31voXkHRC9rejK9zQjr1GMfj0K2bKrlqdAtjSJTGjCDp0GtV0nRfBpNibxnCbIFJ373S3a+gM5
CM25mAHWfNR12zh0WKntIL8pjvayAKUJeNIVdh1Nt8Z1ewmJmFob/LOdW2XXN8kzWeHylQowwIPh
32pT7S4c44dT7lCZp3XyzFBXnhN7tA/OAhDShwfNKN+zAfvnWH9CqjGQBjRXGMJMOyTYyygIg5Pe
vaqpIk56WJ0BRpvbuAmZKpQli7eaeDJhCXYmXBjWjGUsiZDOxHDXp9eiZ3gTNsQzxSh7XaVkyp5r
xTm/l22b7POkJ/qZaHnixYSHanbejpNaeJKgLtaVdRgQvNOMQBmgeB6LtP7S8j7HVjKEC0sJxyRE
P8+WzmME66SpMvYgXdQ7aeOcQFXiOQOVXa/rD2WkbyPdcjbVGG0d2o7lVBjXFFLHA/cW4NjmtRYo
mVMapoqnopR0iq+RZV+VtC4MRWESOHA+ICsTYWQ+sr76jJGrwGASCmoA5O5H0lXPZe+ctf7DKuWl
wewcTFX2aoJu4zg2cH7Vi545dzW/awGdBT3agFSa1mrbj7RD+oMKQ/iYGM9ha8YHIyjMdQV2Zd3i
LxtjOiLgXVMcooA8JhhRE9aYllaTXSpe1NTeOLGMyCmwXCUM78hofgBDbm5rE6HniCEibWloWgHe
6qquX8yhCV3+nNSdSXkU1aJtLY9NHOoPQwAXYXHW6DL2CDn7FtRyJoc6T51PDdOhbaFa16J2LkNA
Q1jpJ+0Y9fq8B2hCfxi0DdSFAFRZWz+OrU792Sbxdrg6s5bv+6L4NaTSU5RBvWBhVl35g7o0qO16
8CwYlVyWK1CweJq2ZYOzJMiqG8HVxTOUyrfAVTTAmRyDEMDSZA7KmZ2hewotB5shVxTn7A8zgDvV
LofrkKUyVEjTMdXwrAA4X7fWsFYP5GFxuJhAhJmYOFpm/KjwomtkUDgYtRKs2by/iPN886v4lihF
vpkYRsBRrR4VOm+IHNI13IN9IJmxUQNw7NFU8C6OJ6jY6cuMBwYkZv1o+QtUYMKmAAEAukyDJH9y
jXbSca0DthBqQip7/WimX3Y16Ff6ah0yy2hO2QcRAJ4Had8Qzp4MLao2Tf5ZSsfYNN0ipWEpySjz
MPKxmhlFwTQlLekD+7d4aN/GQHnKDZMWJEffNLFOAj9aANC0apiXjgGtauohEJHMKFgbXaN5Q7KC
Qxw1vjsM/WcHzMdTs/QZoe0I9ofbS+2Tp5kUKCh5az/F5TmW6a4qhh4vKxVzMKW7tkuvsWlLry4X
qRWyEhDPXcKCojX8hSJ0K1TH5Ubm8X4AL5UZjY87xnwsh85lvv/GQeR30FHCzo3ZbqQ6beumAn0z
wpvQmFtYrXEZmwicxPiiL/rGpnJ++2bxpS9iC0uHXlvTA5G17GntwKag/vku5vqhn3OM6bRXyhT+
NDycCELgNzp9rIKdPa8UdkeLaPSCiaOp6zci0wpZRVtDp0S3y7cMbdUaklPJTTNl5Ts6+d9IVjf1
BIpU8svKWrFXaj6gkRT246grv7JefCqVfogcoz334zYvg3vLGne8+io4dbi5H8NAU6PRQ6d7LuG/
c9UYAm4Eg4tAEY8gZ5z1LMaNXWNSGXqy3Eq5waJzQoOC0ZkBFxr3jFYYROYeJYLW5t8ZGc6rrEUq
YGvffq999vKphjfXM/zYmDVo77BxdDcfMHvXQvl0EgS00kabX2nz6KazXHJTV7XzFWf3+BLeEi1t
aO8ci4EhrZ1O8a7CKEgXCRTYyOFAp8YbpXkGfNsjdiUS/QDJQjLmIYcjT1791KTVxJJNarX5PQok
vFo2kLjeDI9WJF91Ri8IHvSrmcZs3kzJ4xCUKbaUkPyIadyChFkVwRr9zDUkqb0qvwtrBxc72ih1
8pu8RkbKVYeUYrZqz2mNigEgB2wbij7N8XA9NeQjzwln4A5QiDB19BX59CQTeezRMM805rehgyVN
BcoSIO9GVBd9MvQ6Yg/FIi+kWA/C/l2RTwVAE59Z0PIVSk2wLw8KnI5yhD5Ud0tLV7c2cTZQn4Yv
tWnfEw+xmSc73Kttec1RmPS8bm35TEkDgAVmUXEHxuEb+/7IRTgvEb7IJScxsBjEgNFs5xmIcHPy
Q1ZwhdTyje/oN6WiyFDr/qg6hDDYUXWdsYpsogEhnIO13hSlK/uQ5ZdEGi213qVxh6r1kFnjyxQh
5yuwXqwiRivMzasaRDbaj21oVW4QxEAHTagUyKmBUSaQ/pZBWGct3jjSElU7PmI5bvP4m+W0Zxzs
GS3XQNwN2jbUsZrmEXCtJuVgr+F+7sLZNQbI1T4HIWj8iw6u/2gA1+Y4ZNjG/bckx2NhoRFWiUI6
9IHL8d/x2pa3aPZYYXztO5UBWQDV9Cw6/ogV0nEAQ0+OMuJvLeqcGVDBD7SnXTskNyulbOxRnIzD
hCQxYGiLotsNsKWcpjHdWd2uVJyE2YC2asoEvFLSSY+TXoAcQvmFhhQLYdS2bpKSmBQSxXMsfP1m
ohSKBlxBraZ9+iUdLvy8Z03xxW6Y8Z9pViZda8qHO9pYbV0cbTSEZqx+JsxxuyDY0bUZVxYdyP2k
QS5kvnNwAsVYa1ZI/nlKXnuqPPhxeulKFLMl7z1XJsREnfam6dXd1A2ql+Mpvc3E/sHM2Ie5Nh/S
2ZCePkGdw33dKvKx9IOOcj0cNtNYvVdBk+0i5IVmxXVOWf2h+eQUyEWr3+RXRrbVYY6KdweQMe70
fGuHzhe2+dcZ3Gkca78nqU07a4KlpHAdDH1iMwKYXcWc7mq1Bx1Gi6CojOTYEHbuXxqZ2nfqMB+H
2gjOBtYuD6Nr6tZl2h3L0riHD93c6wvkZ7JqtsO5p00+mMuRGXEBReepMBxYP4qub2wlVz2pyPxY
F2StCYyDec5Kgvcg2xaGbmxHypQyE+s5QMMyg4PblOHilad42o4Vjm/HHmZ3aHrDLVXhcJ5ujoaa
W9seF7MnuNxXmlgqJv2wIO3IdVCPgHyBTWB2XLcRmvxWllug+s4K4XF+GRp8gM2Bv5uzFkLleXph
a4o6JPZav8sy44FVnwk8Mw5Dr+U+R728sk0Feh44r8RnTlXk0aHSOIJJBF8rHQZoF6pvNW/S6yVN
XKFEylER6KzUOTEuJVpmPyp7d6Zu5DO5hEnjH80oeY6b8RBnCQ2nDCQsYAeiNaLH1GZwOMbZBySz
zdj322TK7iMk63Yodk5KL6IzxuJqV9CVnHA9mNzaMKZwUjtEpQNZAws80sPOdfgu5vjdpPo5ruFs
98gGaz+Ptr6f3g0FCDvJfeAqkf2lBOVp0EMNJnW6N7TivQAPvrbpVOPOY/htoX5QW+W35asDyKyE
dki7iZTSQhreq97YWeAby+DbTvKHdGZKVi9DdY1SxxidZyeMPnyDKBxNQV3njNwVuYzJ9+kilC6s
N8Q3ACyL+TQhrjMTZ2lMhIKBkrOKQF+DkXBHYAGwqT42WCjkudFY2ii2QbrUkqa0SagTDszTEEwP
gx7hEgrfnQDN7pxkMDVDLyQwaWtRwJOSZro+qtvWVBDjT7Z5GBJc4w2h3bKojpASUeegT+0YGf/P
IWD6vwW7EdFoWbapLUGEhIAtoc7/EIJIV6YXP4PynGrq0eE6nnRnfp9QWq+wxR8Lko4uMjadI7Oq
2lNm850yod9N3Px3HEMe2lIpXluBUilRbYbSi8yK5JujDl+G3QQzimhp34tScpdHD0Yt5D1YWpM1
uS7OmtQBUhElgtk/R0aa0TaeEv2WB/Rr8wJiEPSWZyPWCiY5SLNLBIyrMB+vQu/ydSGVasdEq7mW
lvdnNmzUYooK1JxxlT4ld4OPIq5yJuvs4430/uc/nvZvsW2WpOa1QHxrqm5q/xoQrXFho8YRaOf0
ylyCdSzPLzrn0NgM60H9gPuXEHPm2p3KBslDqTmbHCktBeZ0qBMQJRoDPbRwwSYRIScxQv3WahXt
6johMCOAaCQjfR+XhHPEI01TrUGotu6KsnQrgEl3RldhmFbGrZPp+lErUkKAB4u5ahY4j/YkXDS9
9l3VjdXGBpD9/8hfU5x/i/y2aKBIqanqEmRp6v9y9aBZBNGiIdUlzQtHTWEqt8IPj3ErwheDsTf9
woC5XsZMvsQy81qn4dfQjIiDIo7rMo0qWlc5xyQBGNlDTT2xNuXTJQHdggsowFXVGWhT6R3+REjP
8MVQqh5CImd2GOWbu9DkH7UB/6YXIEYS0m1OVBbvWp1/NPXwCpR5AQM2qjvWQ4V3l0lOp8ZPg6Og
6WvJccta03Vk023nqVAeW6GYm0We6AVo2Fe6xuaqlWrxkMbBA6d2Dn80eU5aKAFKsfStIqsMDrCt
Us4wwPgFRMWLOaysipAOZfnGboBlVsap3CP6XxJsMPGUSQPzDjxN1gI5mvxWXuknz/uxNyhGinxY
V5yTl2jmnukD5MC5C+hRlxR/ma1+wP11rgYyV4dMhLMfToeM8IddpZDdbGijgxI4eCv08Fvte3sz
2tCymhSRXbAQ3nOV/PKfQNY00ROIyz2oFyEUbHeKcqkltVgNoQm+yuJX2v3kTFYagNTJIoLA77oI
4L99G31gPiAPiktoMMAB5voxEQk2bcyFQR/CwMFvoJx+/hlzUzlljryfUiv8xZsDUd6xqmrDk9+U
pjuksIB+AtarovePRftOJM9FRQG1I/Qr2jLGcd6BrVKST8hVyxo5wtxs1JKb0wssVX50oEvWemWd
NWJaL0yB0MOrzZUJue0OoXFATmcclXJGkW02+S3sVTQ+nf5hFYNFYc8sZloGerTVP7VpVLZtL0e3
h052N9e/IaaeuD4zQgvy+ayqQek5FWIBcIKg3ooqvMt6+RIVUQLbBbxRuIgW6qV0Zr4H3RJS5tk2
0b3JkQFmo9WPyVwt0MmyoQ8JfRxsSPVLsoQk8XipFi/0PCGFTgQhirRcVmoo1SezgTk/obl25xDm
oqHNzR6iWX5reqDRJY5it7ZiySG3N1DuYxj09YHRSjAk+AGqZPOz+P3HP2VWNn/7Tx7/Lsqppk5q
/+Xh33bevfefy3f8n1f88+v/dn7YPP7rC/7p9fzEv/8X3ff2/Z8eLMkT7XTXfdXT/VfTpe3PzyZP
c3nl/++T/+vr56c8TuXXX//4XfAg5yt//P3L+8+//qFIQydE9D/+8af//enLe8Z3If8tyq//5lu+
3pv2r3+Y5l80y9Id3VZUiQlNYYcdvpZnhKr/xSSUkpWRZcLEHkd6JRtPG/71D0v5i2IZBKugn8bt
adm8habolqc0/S8Ojm3H5hvIFAAo+cf/fm9/TxL982P475NFVTCRbOH/N17XIFaUVrGuGZJgcKkT
lPnPW3wa+IXKQcBygWbBj7RDfAFAWLLjLOfs2KVzSsNeuj9f+vPZnyf+4f+GM4LHBhcaevPaPqVT
gMaCUuuaNr7c/fnw5xk9ZD9EKSux4I8ZmqEM1f3PMyiH7dPPE/AiR1o8y2vsvLL3mhXsulS0mxBw
wgpCV3Mnl39K7ITMocZw9/Pw54mfr2kVqtE61+s7MdKMC7H5eJT5jMF8JGX9Qlgoymi85rBxfh4R
R93eazOWci0PI9enHFpzA4sNIAXrjgU1W7OkWFsj7Vooqql80hWErmJ5lnG/dZc7V9SoNi17vtKb
xFPrTnH8eerPF1nYSUi0mVY/DxcPYkfy0QmveX0OUBDY8UxopsBs6YYKE6U/H5vjhCtDFSernZaQ
xXEa/ouy81puXMmi7K/MDyAC3ryKpOiNRNl6QZS78N7j62dlsrp4b3VPd8yDEEhDhUiBQOY5+6y9
SRyyhnZdEI0sktjbaBaLPmzc/PYY1QVL1d7DC0KAMmovV55GkxiOmuonQ/Ay6qEjnAWoV47JWaVB
4ZjeNNyQxPzbK4ceG4kmwbw3Psywgd5aWB5rS4FtKpv8jTNVJuW0kU11tnGzyYZfk7tgek6LoLrI
QS34Olp29gprzn12JvNR9ipkvE71ZH160aHJk9h50IiTnK0I7hrqgmotm/eDQ5GuZzbx8d7VmYbw
cagPqpMSXi9N++RrwJzV/trAsY205Gpzc7vCIuHOlw4dfrN5f42zNj7GjfoW9h2Kbsdwvxi+OR7k
3GwsMAFtink1WtWPyca3ZRb3/XyuoUWJs/vBpgTqUNUukp5qaH8MYrIr+v6Y4hM63TsAbEsQgzUA
4z7SXnrFt3/UobPnUWB/VASRlorW18cObP7edSNryXL70QKMusaCQANRgC/xVD+yD1OfkYZrzwKs
u1azjDqN332a5V9rqDMH2eVZur2fKegKQ/i7zaDZIAqCGkmf25bu1lS7s5Z35Uar3PowisypiUPV
W4Ey93vAV5DdHciGgq3l7ezedz8To0FJvsgOOubpg7erwuxETRgP12FAvdrP1q3PkBgFHuWPfuc4
wvPhF/8izKi0TxrtrzsIo3MHyjXv7d9TYgHM0Ay7XxcOeyH5H60SquVZTZuPo/jnw7djw9o7lOrw
75bXA7nkCP+IUN3LZqcYCCBdBJBySmGm+xkIwoplsHceWWgvVC+tqG2ykNd3zg+lxrhoAF//VA0h
tZVT9XViicUfKCAMuaiibMI+OI4a0C3+u4BqlXrHbsdpoL5YOwId2lmyhFQuAlRF7I9kMymzkXJl
W1skkB0f3C74i/yccQLglbtZe6Kg2jzJHnmYE6JPXGdYgooBomQuHjc2zHSBO5GHGZvR25lsUvBA
pXidIbv7PeU+L3UhPuK5MiyTqXupBYPH0aLiLFrVUBqvRtUiZqLVV62D7RwiC6sazZXNR05pq2Je
jYL0NEV5YJCHtCaFNDyraquvitlpkG5b+3bMSJliLwwiQDfB87rBqcK88QDsbKeOHppRI2YjQ1e8
qU07vM5tZZwcRic56k8oeKOIYAuXRLJuB0I/R6qGu33UvRqsl6y61qe9lwFhBIJxI11ZWWMvGkwC
1qyW2ltfnGuLCGLSxa+c5FR47kaCPWou10Fco7JVKCm1B6KvFNey3ZdYWvfdNRQXdCwOv8fk/EFs
Ln//Hvmae9fvfqPeJ8jiDvL9xW1VCbNKbnlDytsnqXOl0CS9gTGAA1bbiNo88ERVdYpKFI3UuAFR
7+zRWw3cMb9UBLPOloARRUoqxMYgEe598gwG5LqeIu1w70+BIa0M6vIWLDsI1PfVYy1W0z6k6702
GTiH3NvyzHZTf59oP90uhXvU+/1ZqdDoDO44fajFaK0qoiCbsnZNEgFE9/0m1Lj+W3NTxXP/MmV2
uS7QWxJyy/qX3k7HA+YAeDaI0TqZyutcvsgxg9vPRZ2TUyd+d2IRmGNzNlAE0w4f0YPsNbXoZ+Jr
CRjTOJwg7PG1ux/kV9H3Y/1Ardv9K1kjfCAL+nuujZB5SV56l7QGgggkSh8stkSKKdGOFDdMr5B8
EF0Y7G3qeKCQSiDbRfOPaZaYNqbPdpmcNCx+i0Vs7+oBmkylROmXWA+uRFnfehg+hwlh8nPra9XF
cjAL6OvkWXb1VluKzeNE+TYz5ECAOTr7/KJ4vPf9//4iCttzQrrGjC+u32vezu0n9bkpe+NhSPxy
i1OK+owK2zgrrD2KwSSlk+qKitMunEQ5WSzcnimy30TwbE5206qrrrCT+C+/GrVpbyOnsZqyeSp6
8FmE8ZFgWDF6ilKr/71dxB3uy25DagRlK6KiSruGNaIZtt02odzI/8ymeg9ezv/Z5P3Oa/rsi5rP
BrWYdnHxQXZSsZiedFTGZHGw0BCylTOZCP9MWdbSrfI3oygdrJwzLLbIBSKvkqe9aKusBfHYydzN
NIu8eg/PtdfRuXo89twU6GJozvVBtuWZPMTcd6hkj0uWFXVDeR0VQ/vcrXh7Q4ugsG32A6EdPLzE
qeHozV6eUTL096bsk691m6BfgDFEQTwBjSfsqe0DFPI/xUkkTgJ1vp2InoGqr68I9MQfPHTOsYPb
hwVbOm0R03NxVaZziDL1NZFMATkaN+1EpB/chRxFs2N14Sl3NAtVdG4MR3kopyjYFlr2dO+SZzCC
oHdrI5GMFo66fHhHnX4o9TrdDxpkvtVQmDtP31a9729kubw8EMz6VT0vm7KYHpnogjJG9dmI7Opk
68YXvbf1V2xF6lNc2F8s5P+v8ezhNugmELXEsyc0wg9crym9Mvtbi6wZK1coB1c1HPdJNnrqkxqq
Vv8MouqsB2Z7EEGARdp705ckSD9G29WeWRG3hz6IeQIIDgMVTMvAy6mQIkiLmrEci3VUh9/VCGex
wFYQ+4krt0tm1uI0Jc3KnhFVNvg/LO/P+AKHp3Uf5l/k7eTef7/byL5/TussI1vJ99hYxJe6eExW
jXi3sWdU65pA3qoL3a9eFUD9ihQKIlnXvhcUrsNiRtjV+pXx7uQAPqMoTY+ElMz3MaBmDNiAXhv+
i+fan17oa1fhDr0lShE84lDZfvH1rxIQYtvIO9XAMfdwFzAoa9zaPpmCCaOQIEbJE8eUGc8DVfjd
l3aosu9GN3/6Bhbff0xAJfMlDU37HLYeSuJSXcbAXIKHsSInliAOYJ2IJa48m+kL5aiYV1QO/Csu
CcPVUiyrH+U1crta3Ew73JtW4uOgNxERyyr1gtqEULiI4Dm1Vj/1pX7x7DoD/FjkZ0xSLqGdYFog
AiLygD0RLj6JAkWTLvS7KaYM7bAOC+zvCp2MBV7IQh/1r1fJNYzYJDrh8OtViT6my0pk6ijccvrn
eaYkycLKtakhOS/aoTmhapxOqaDueCWlcllFJrTFNnh9ezy1me0fBlRdDzoQHAoncuO1KXr3gbx8
tJffAwDHGHrBEd3LL8JolS9+RJomUbpHpbZJO6Rlcw5xRfrOGhqa9OQVhJs8oOOalV0iPckvtlqk
VLe8yIbSmcUyrHv/MSgDUtY8XQXNV39VGmrJ+9kZd/I7JkcV6lUwssI0vHEnKDiIQcl8C/kcJTqJ
upbt2aG6lH1nieA1hVY51NXWdDHsM1o1ukbQaDGrMOwfvf+ZlDp43cjJdo6ah7vRhU1ly/Uga9mo
ww0NzZt1TQZQyO3G6ADwGcgPDy49S8OK0s88Tbas6+ofSLV+ZkVovrR1GWB9OVtbZJbdhf8nBQh4
PP5Ak6GU9Y/Y8ZOFM0/zJRhbbVtYinBiMseXKbT/MkM73hjErCgxwO58X1d1c64ihB1z4wlGVM/N
zEMrcGuTvlzyhDtWg90e026Kz0PmRQsHSsO32Q9OxaTbr7ndNKTuq3StmmH4ERn5Y1qCTnTdMtlT
UmBdQ/uUmZrFY5MGtSQ4u3ixvpFjnoaM7PbszOFpvGi7aHCdr3ltNCvKhVFvNW3/PApbgMJowm9B
Q3qPcof02Uff/KABRNiScp4xuyf5TD1OcapaNz9JkKo8U9RuXpGtwTNeDCiJW+0tO+BpQ83OoeqG
VeQ0JLZ6r90WNmy80B39xxz5FlwfVl+tOuFYYaHIEiQpq6n+EpkC/kd0WT4WTQY+oXbSIeSwMIGm
4mjRto198QbDO8118G47yZnqdfuHFmuXnqfOO1dmsbKVbDw0emce8lGJVyGFwyzhMVVG1p4XNtAq
+XE5/fs8VDn6VD68jMzuI2rVbGWr/tYXBXkAjR/SWTfeSaNx169hsZKPxOTPxQK7aloNb8/SeHdL
9a/JHLItXwXY5S4EY6AQwSKuSaKtWYH6q0HLkLE4dsCqL6W6cdDA8Rct+urccdMzzCRlr9QdfA5U
519MkBtcSdn3P2Z0RqEskXgN+87rA1YlMbEXJXaeQx07isgA/wWyyLjAycGofba67/rwxBplNQUZ
BWlhq5Wn2Cvai5sAYDdG9yhbA/rNS5g1eE96mOZG8YzvRoVR3zFMunXqORact4H0qTr27MjE7MIK
nF3XzfZGIRXFWbG6EaCgylONQ9nWjQgl2VBljG5F9UrA7QIVJfvIk6gLblfxtmmmz1YP2Vfltv2I
3NbdkrfXLlgSRovQ9eIfI+XBcRh8T33Elg7M3bNlKck+j0ClBAP6KLh/0yGKlJeZGtPgARK+66U8
JJK0OJlG7X6hqsuBEtbGL2YUVUj0q/pkVZa1UcpE3cK6r45Kj5h2nkby9QhsZCpCHtyyL44R73dE
WEOpBoGdBobe705fnGID3D7adkPNCJVK1vCRh9mwdzO2FHDMpw85pPtoA+IuYpX/oJH4+YCn8GuS
7A1MsE5o2vMGTvpt7UN9LXwtcEz/sy23iWi8yL657Xmc3beKsP/ZDl3lDb/DqnTGN12bIYOqxXNt
YTSctGW0z5qpXJhikmY6+qMF9fJRYO8P4Qj01ERRSnRfrZa3bXESOgt9yuaLbYBTlKPUZgKtl5tm
MaoRbAO8UlTJ13wA7SWARpZC6lvJEer/ATSq/ok7MoygxHTsd6fhXJMU/n3AAulZdSYciKCpXwdi
U7cz2XcflWeNbsSLzO6/VhszG4qzDADJyBCVjtyPb72yAwG/sx5UpH32oE2XCqX/CSfhRSuCbKtm
GuEc17gLKX5FDs0A6EGZEFIqpSAG4aWsKJJOr1eGeMyQoJpPulmeQAbwwDas4TWguu4o8yb3ufKl
0O1VOTfEA2kV2Sn1jnHZQ/LioPjwforR6UkBWg7KIDCsFPvTKYfvE71UB5KX9WxAKj+IqNhpnSPO
qQ6ssUnZGEMPK5LWvV9XjF8zAGmg4u8HrEq9d737aVs6D7ZA+HDrPnp+J+nzZ92182fXW1bgqZ5m
ik+e60HgOs0W672Smv0FoPUGRRRF0vcXcM89BeWUH2VXC5nihMHprimRJw0qCZ9OVVyXXHDxHhRh
u4unkqZb6+My6EYqhotoKTNLXSY+arP9e1OOJhGMr4J95SK3y/E4ei51W4ZnL01Loc5OHBpz1teW
gXpGq63qGRjUSvcC41W2Uhx4oNv8rUXeVL+NVblzm1m47jZ1m/nEY+dKVpaYhojpGKTmjhTVEA38
V9SnxydwZagVKFETT5WwKakd9L09XjjltYiaF/DV6p4rBYh2aZCKJLU87+dyTfKjSJbkxKh7I3uL
69QYnq0ZMbq8hCx/+LA77sFyuQj8aV5YuCX4iTusraEENQPzrfWz4VVHXH6wqfxYELCuPoOWx1TY
j+Oxmmz3mhnOvisw4qnbHjMjBzC0pEP3um8fodNIXnSV6sUpR1KFzL1PWI/YH/WYl+98yu5R1/BL
STK7eFcyNdiMVViuItGsSegvUrSdOzk6ueO1NsA3h2mWH1S7KvdVgqSY+0n2EnXZcLXNdUHsEEco
oIW4HpnVIRSDtvYadceOhUm+K/QsOQzqPosnu+TuDbPM7TUMwZr+B66Ox0aLrOcS3wpQtwHVouJ/
51omOjTZtFrj1TL6X01N/J/vo9RT/b0pR+Vki4viQTYxo3B5CCvBYrBsShZyf5x3+D9XM+6+G3/l
o8RWnQCvhBJL37TvsVnV+uQqFNq12Pnd+ws1Tq5ifiJ2inoDBLbSQxyRjNRdlGVhvXWOeujUeXhS
ojZ7m0rCIJr11qMTv+B6+myLlss2ax9gWvsgX8KDzFwHlFyu5Gis+caSVFL8qHc5amiB664HE+Rn
jAA0Tl0UO/PArRxifbRjm6c+QxYB4tcYmxIn+mfZlQL3QvWh6NjYiFcMnkM2KNROo/OSitgweQS+
1npDvNDFGlV0yUOGeB6b8QAr6zRz+PvFPP7x5m24tqPbK/7sr/n7AW8g8HfakRq9QFtWPlLOhWwX
FDQv4WHw/NAA1yN6zLg7e1f5AUxK13FdCZCC+HiS3JvWpoLsQI7GM9FqM6ip5hajsykiP42FC6X4
vOus2CsJ9YhCgHf7EwldL8corA+aiG7f31lXutYqN9pycR+w9JlkIKq15Zio9UFOvvU1YvaYHPHX
cGMWT33sZhd5mHDQuuBdv6spMWIZ869+XlCutZA8uuzrovHXC2wP26e8SA+BGY/bbvZAmfdoM3Fl
QK9JQPCdIAxYXsceNmZTOu9gJ160JgyeAvycrgAeNg6EcAs30tY28r1KfmFNFefeRpxE1Q0HeXY/
yGkomv4+IPvuU+ToH32yORn6iz/x7bPEiqCYKNBOFFK5qoxOuqb7OHjTdL6PjiY6tQjN19l1g8o+
qb2xVXs4h/Kg4It7O5NNtmPTXvYZHhypWm82t/5kZqVAvYC3Kz3CR3F9hCNRH5uqwMO317u1Q6HO
TvbJ0ftB9lGRoy5Qb1IqKl57/wX3phKDmOjj+AXrqJRHI88Ramx389hpZxHruVSTxTrajq0FmC3Q
mKIpB6iRHfZaEl/8XLwob+MvBiCvnUUisYeKQeUBZjJj5rgfmDEBDAKo2lhYaJVlZh2CLLLPzowm
RHJ9e6jWItUaRNCvkcxTuGt7bCoCs+yWhJuyZZB57KbRW9d7HbhB4iHCXeMwjlVHEzkPpu1b+16v
Hpy+xHOUwoBu3Qy18qsdmQ0J837rWsKRNAkL+5EsswKCk81eKw7yLFQD/DcDyp6IOxSE1v5FzpVn
Q5MRkKFIaifXN1ppklym6pZaJCIibstqoGt6KMZi3RTU1JU0k7WoI0AF6FbTS6h73mUui+9ARcvP
OIdsrmU2XHXRHDruxK794SVOvx2UCVoyN8N9xXsCcSVOnRSDAEySE6xgm+CptTPvgqrvFuX43VJF
KHCKJ++iBuEtICLHREtGS37PlNGRQcz8/Vv++brMm7ksHX1YlQiuy3Y0KdfJzYOKFQ+LSXEqO3Mx
0vFNXXZ9liI2+9fEsSmZKNv3ibZRvgF5std/+12+rT3dEqSZj/OBkKK1hjudQEBRO9DDIZV98mCK
UT5nEIjmh+wxYInpD/J0yF1KrUmEPTSr7pBV+qMbBfYPdRi+oxdvXqsQNV42FdR5BOFwongwQ+aP
a0CS2BR7Dh60FDySSXzhCB8uPAwXN9ygoRKS19ll4iDP5AHHQW/nqznWi/f2aIX+7j+O3H/FaGt4
wt3b8izoHEo6E2PTtaZ6aMmxHxTTwehRno5mpx7qwn3H4Ad3TDEFcwQeq78PcoacK/vEXL8bf821
I2gvbOx4BRrB5FDP+NCq+QFIw6URag7pJyC7LK+5yJbs/z2rZAe084tAwS7SFHoAadjhpgm7XfyN
lzJlJhNicsArnLfQwd5hhszN13MIrNUtgldZ+bidZQTcmqkYyjqrepBBJAnMb0U4SctUxPdKMS7l
QGmlJLsnpPFLOJeU2Ik5crYvcvt9MK/ybghfAY8V7YtXjCQzofHj7afqAylH3yPCU8XtMtKUfSZD
9hHa2iO3O0S+Jnhlr4B+FONohH5VdBIVGY+WV73ZjlGm3lrR3lWRe9DFIQ+w5oAqSc7CEfkJeZAj
co6dt2Qu5CnkO2egktVSDBeAJYLoboi/ox0frex76dTY1lrWdDQpkl+Yrv+XZCinvcomO8ZqUdKV
ZZ88G8cy36jw+IjcDESrxSKvL9tL6XZHXSwIfdHKacmxeiaAIcYyfcZ1TzHVldpHYCYoNn7JIaus
uWdae3mAHwZoHtGHx2bPbNaW2tdPzaRQWlYM1ErJRQvyyvoxwHst7zPWYYX26pXW10GqLfR2TXFI
8kW3kceaWLrs0HemD0apvZYe/iX2nCbPoNnKRwvzxaXskwfMr+eHOQyL7b1vZLFlIAe8uDxiPSp4
MU1M1oh3CSkYNfFR03yqVc2/kND9aDByPUyuqFzBc8p2lP5lTEz1SVGBeojlu04Uf4d4qV/ItT7J
WAyVjKLBEqMp3luVPIngFGlKYEG8cKihl+HnGvOag2ciPhExO9mFYGHjKnifhY3RrTUUovapUqNo
NYttkueY7yBAooPcNFnRmKA1mHZyQyW77GEEIR1F+VkflWIRxH3x3aneZFzPVqkstapOeW7zQFk6
ctHg8X3bGZHG/8yIWDYbIbwh+f/KpsbegyDxmkeFrfhiJFrFPjWwd55R2jt5Jg8TYV1IY2Lkfvhj
DoUfyiNwqYsxDgJp+B9+zX/8XfdfQ+ERhT34UCGfID9oUUOW9PvR0fu9Uyns3xtKY/edOMgRbTbq
jefjpUlIpXyQfXJ0YMX5YBO7XrEcKdhc5zzz4xYqsAg/OeIgB26jojnCptw1vr3+Wz+WW5RiAmiT
kH+rB1JMhQFkRgf/Jon6lwPyQDqYLz0eIrdRqt4fdM9A2GlVaLomXSddMMZrbWANBCltfstQqxHe
AvEupyx+jegJxeq4IskRpbCe1Uk3z3PkLOR2yefpjXADNo82mCrX5P+jX9TJl3H/aZZr+ef1AUUn
pTJhHOQOx9sfK0/l25CjOaO396hOMZZkda2RMg7MUFvqo8bfkA89pouYrN+abWBxATJA8TmXve1F
+If/q08OVONwjAPQEvd+r3LVZRbM2Bn3xfxojt13vM/8fUtRAnAqcSrb8kwerNJj+ZJtIySCx0BJ
j4KsuAsFwJ9t4HSSZ8TrO9iC3iGZG57hsk8evALJNJWlVFEOxnSCubT/m470l1bz/+Rdxh4nbxuk
prrxhzTT0ixbV11L1W1bh3it/lOaGQ+zP8Tk0XAu1tO9M6vhIk6G8j3pJ4pOw0B7NM2ofI+mwYcs
EYZ4xmvW0+T3g/8469YnFU7f+KT8nwU115MPFCgaEeKjks+uEZJQbpXTC4oN4kw6scraxHJDJk0L
n1oguJrV2Z4ot4JJV92SdokHms82BxBFhsnzmuowHGlKC/FDmawdYzD/ShRQJkiwv8ZQs8nR+NNz
krbao9c62sYa42yF4dF4S0an0r8tb+diTxB8GYoH2y0bHcQvoFlJaFmuajwOpvVSUgC0G1Mlu8hi
EFswTJop/zpPwdb1LOs5rChulIpt6RlQV907V1r1NI7Y9/xeXJRZYD4mQRBCgmXB0ow2pW0Y8hWZ
dZn0riHLzVmuqg0V1JwNou925pmbrtZ+2pNvOcvAd9p9PZcbS2yyXQquVp3ps4+hvHMxBEStdJH5
S/7ZTD3t76OlhZOhnMz2Wn+Vr51nUKqBC1J2Sqpvg+1CxzKbb0SQuq8DPfJE9OQqwXJy17BDWECm
mhofsBPvr4FJBV4wCwoIEuJyASfMK8eJu3/IoOj/79ep0EP/Q0EsLlNT5Xox0Deblv1HmUeRl4mf
VXjc3668qkT/tsrV5wjUL4WiebipbJADQ9EgpQQL+qiPof6UZYa+UEY3/Cg19RuBwu7nIPALk/vN
wHJBS8DjZo6Sn+QZIKslTHOI3sRtuijxlk4H4fWmwVNiwIHKXLbrSpv3vcev0vr+NCWt/kFUcFjm
qF5PueXOu8DCGSG0e+PqVfhcBlXS/aQcK4Vm/j++vsY/q18oBuSjcDTNU9lDa7Dr/hBW5+Nc8uap
Sks0d6mVASJCwybEqolaJjhA77o2tLugns4Q9SlQIUd4ZjOamQ/cHr+WXkbOT/TJQ8jq9pzH0Ha8
MlSX94ERpPq26UH+QIzQi503Yy6oaYV6ngyu+xGSPNtAQhcmpIqJKoqFEtvZKTd7Dx0NZ8rg/TrL
mzS7lQH8owrg7/cw699uYZR5m7CPLUe10FRq7j9vYX0U+j7leZA08elhaTJmW76BYBAoFX/V3DKj
eI+ivDbT9deUP+fP0UBJnEU6u69IxPwtwVv/aahG9XGCiLaUTXloAkyGELhPazQr/pPsA9L07FtD
f3BnFQaurijYoMZrMgfRxzzisU3APNo6ZRG9JHr3SdC3/+YnoGRg0OfPHaarYABN2O5UsZyJ/b3Y
1Gkv/bqwN3ItK0PisikXs/dRGdy8N/kTou1//8rpmvXndw7MnIsKA4KYhwTb+eNzZTPoprlfUIMK
1cOLE/3siENQWhr+EJmO763XrO8DLRaKSD6AB5EGOyWR0lzlgb0GOEGQ2TsE+e01xLxji2zKQQ9e
qSViVfPRcEv/nLBY2Zup+Y38W3t2ncXQ68pJD2AjtbXjbZx8tM69mm+hggsVMoeibV+hSahHoqL+
NVaDbgW7C1b9UHvHYHD+0rPWBRqfx08hNlNrfkDDpyr6KXXI1oQJnIsNKxAlUTa+D675Y1IUfB5c
Cg27vpm3WdB9bXHrODdTbJ3lmU0m9IHVIe65jhHtTSoPV8lQ95+YCq3CeM6+E76hxBwuXQBG/jRi
THJOO0rRjNbxv4QJdFzNDBQqDN3q2Icx0lQxkJvRex866dW21GHP9x2VXtD6X9BX7NldZ8hzxs+2
yinxJ8qycfSiOYyqCxF0sJNjqKXNuixt/ziYvf2YU6K77AwjhLgUVmt2xFS+517w7sH1WlQjzk6y
2Xgh70+vz70YpLwU7k38ljeDewER5J2lloSKUv8siMWyRU5nOoQqUowpEBkdhIlTgf1iMHbUCpEZ
jtsLn1F7aRUDoL3dxkvqgsHphkmYrjojZXVWKE/suoqrPLiwTx8iu1B3npuWV8dT2l2ObvwhNNqC
RUQNWsdBjKTyiN65eP5QhjsU67SPKBtLqVRzEoJLbuNHPzS+7JSyuR9xm2Sr2k+X2PU5V003r0ls
JufsmmuzclLT8K0RdweWNsop7uM3rBJoQTGWYyDHPiu+1ZbcxHqe129ti929bFozdKeVNmhU8AXh
B7UBFdZCwPp0JY+29uDOm4LgEEAMbh9GaKCiMotiCyCahAta6RYHNDsriet1bEJBCLaumUApo17E
bqrpAigizNA7p1rkXICZO5d57q8WpGvycv5BhrbyIP4Re0m+DTzA0CLzd8/3WU6aLTrHp3pfy5Q9
tXkzYGllXng4/mw9toZHrZ6CxyJ28+es577Z24r5DqM1eLBHM/wxAbtxEGx9/+83FCqR/u2GwiLJ
MTWDik2ifNYfN5Q5spNuUKd6UfQRWArNALgbjqX60PhtdJIHtW7MnakYQC7p4jYe7omkhFuAh8Vb
lZXLvM7ba1lMyitCloBsx0qZQQh65fwUs235cOOp3hh4g69uTZu7h+WJyGm5nNLR2Sgt6jeni15c
NVMuiIq9qzqB9qDa8Dp54dFsomA3jF63yUApQV+0Q8D9g/YSQ7hA0Y/NemY0n0jsf7Sqmn4PNHdP
6BTEOjYjaA0DvCLi8tO2RHmhUukwdbJsEWBInzxiYPnJ09dHWdMHaxfGCF4Lo483I6t7Is9Np9Zk
XG5hat1FJY5E4dbZdtE+cn1nQ4gW2EXtts7DaIA9TZo6PN8PIGLOhKsavkFjekR0vK5LVPFK5OuH
NkunR2/qsqfZwH2DFatHNMCZQBVW2fF+8Lw5OyKcUrR9Ranqtwk3uEWMM/Kyw6L3McXADR499LS9
PJRuhBCtVtjwlqp9SCjMvh1kE3Q4gm5TqEyjzHxUWoOP0gjxh/CDYTO4lfYCMAOLDMVSlmCRSIo7
5oU0XgkAtGuXc+wu//uFCJL/zwvRVg3N9Fg6mYauefofq8m+96zBjvNi8ZGOU3icy6F/N9F8ZFnb
vTZU8F66sXyX3VnmO3DqpssYDVA8xHo773kYyaarVzxOEo3FUuAc4Hf7P1s/2bZaOmPzZs4UHjTT
ZZi5mGbUi9vAH82zbgFGTWfFXuUzdbAJNrfCKTwot9TObbTA/FR6Q7XXYZRPB6m/kZIdDWHIwp9c
71HKeLidkBiwtGAVJGtUkW6MNjLGQSSAaIqa0DQe81IJ9rrwmcWYJNzPo5GBrwla/oMKGYjYSD47
LZ6+8007xP6g/tU2CgiewOMCviZ9gxAf51n81gPuDABbuKTE3cHU3goK2w4ld5EHb/KMZ+qdVjH2
ledbK1DUTaKCwy+G0nwGVIe3ulLAGLDsg9FCdZaHsU6sbdrkG8BCzUrtO+w44nSTsspdOS3usrVv
YoQg6oz1KFTXnhpr4CpoQkhZ2aFtYoiYr4y4d15zMMOAnCmDl46tIfpfyvg0+6iy+KZKQ6xcnYxc
REmo8FJQ+gMI1VI/sUjmzjDo8V7NYB11fqqDWiyXDW4dP4wYf6lxpMrEipth02+kcoB7TcK7fzVE
qNEGFIGp1Su3kxQSn84OFD35zgicdpVQq/zV0l803+y+pVVz9EL9WBCBohJkfjcarXl0uc1sjToz
n8oCRI9TTMlzMmsXx6/jvSUO8kweAlzRN7PgGvkq/TqSY9bcz1kJgZdiPecJnAl+Ov+IQPDtB0Ti
dOxr22oPHqnaD21S7WVTnnmB86WqkvrdCnA/VYKf8ezsMKp48qZSPSsKgru60HlsjXx7C6faNUFX
7WePX1J5JfihycOcBNEbZr2YyIdLCtuaRTYEdDrUQNRtvqrSQVv7I+9nhZwaEGmB2UhvDfHaSXuW
Urdjj6/p1q3tc4I33tbW9egcWj41M10P+5cc/HuU8e9GalVsyhZWVjcNP6wyrM8gQMq3AlF51Pd7
m/KRvVukxiIEinpCyK0fEg3R8OZ/3ENEXKSgjrTIRcmu2HepjmUYhDNVQHum98fOK8LbMQhjtJBu
oPwMsVs+DtQaHMcMFnARt2DaRF84aGTmJzFi6ipKKsAC+CscSgcrC1etn8yxMIZHrZ3gSc0pgVEM
TzceeFI0EMb/uvFxv/i3v1pTNczTXc3VDRByfzyBqXHFRCyl2lRv8PWyzP65dGaQPWJdjz2ifs6q
sD/332UHuepmj8/SpfRm9zrOlyH17GfZiHiILDBOzbY2spBritnF1iWjtJCjPQ/UZ294J7HBw95N
3O6BXRtRWVMPzjPFaAe8Rk4AFIID9AHFfzB9XLMs97N352gTU8XwgiMLzsBzRArUUMLnMal4PQaL
ykPpdG/p/yXszJbbVrIs+kWIwJgAXjnPpKjJ1gtClm3M84yv74XUrZLb3VH1koVM0K5riQQzz9l7
baUvaEIu1DoADpkm4hnNpv2ttSHbo1AZHwwldzd94+Ihc2hsPiuu+T7MDhjfw4Ia7sNQje5GCRKf
mnTLZs6p72g6f4wlMgUBkwhuVcuGG3fAAhAA+MO2QALpYe7VK/Uil+SgF9lB8etq55Vtxumb3zo5
JiMMVSSJxLh29AOteviRTaa5kL3GtOdn5astNOG5HkN4EoRRyoTLz622Skm+pQ1DKne/H9HAYKts
++epb1/JhRAfaqQ8TljRXoyAdBez0NoDRxkapY0PyC8ANrzrqmQQC8Bx6rUt4kNSWOF/w45gG//r
3e9q9G4cDty8b8XfR8MQzLwaEZZJRoWjb8u0Cq9ycC2og66IEa4KwkMskiOucm3EfdbCPFjwkOZR
R+fAOX1ekokK2ropHuRahar4BOMCXRER1d6er/AOmX0brbpasSDZuOZVxdUKb3eK3rT0EpHAcoCC
oB+mQMuNpZzrtHkO//kDr/3fMsNcaCFIQDd0Q6ju3yUoHGO9b8+5HBzYgZlUKkkTE7Lao1fn/wxF
ZcPl6qxx5fHmXhuk5O58uwu/xZ04j0Efnifew6uM/u4seqcR4BkZZG6KUksNa9c18ekNAUaPlqHC
g2XVxk11CEf9Sq6IX5LE4QIWIUpjXPeR64BVd6rHWMH1g3t42vnkZ+D7BR9Sz/gQz56sTTJgUSAw
BrTNGELgFOQee6Oe3gJISrd66pKLgE0K9uetgIixmCyjutetAg3r31d9Vrb7MbZ+9nxQz2UJUKYc
i+HFtcbhEM5Sf46Qw4sFw2HFxjY8fxodaVuset3uIXiFMOd4iNJrG3KOg6vqN8dVwrf02H+09Fq5
T371lllldtJ1U7nr9lAB7TE5OsnpPORV/6T5e6XyUQqVpbmXRza+dK6FkQ0HlGXilBVodYEVkzbs
jSQpFtCcBdGpO9mN7QjJPvdTvhq6Ml4XNkG+mkisV6VrXlTo2dhM7HL91Uv+q7WsQ8s9UKlfEw/o
viPuuMWBHv8mj2NZxLN+NAgOJqw9kpX5XQRYIEiRIsaptw3jppCXuUbfmMA/U0d2eRbfgbPiog/n
/AiwtGuprvhLcSHvkrSpI+mqsCGJzlYOtl2AD4yzmVDZOTERPUl9VoKuPssrOTg2VtRqaI5f63VK
BRDXsbWCOI8xGxbpNRjwsakZ2c943iwL9ZTzX/BO7v95VNimjvqS9gGVYEII5/t/4J2wdjjmOA0J
XMdI0xd1Hv2ScIdBoh9mCITEPshpMXI06UmnMUQOay8opuvgJSMbsBKN3GB/I62U/W9hKxs5tQ39
2ukYsrTY7YiOBZeT8XVxCQ3rNzt4/Rqq+OpAyzhbEh5NQZZQyqnec9aK0fuvTcOWXpRT9EAjVGzG
qhw2uHazQ9FS2vXDpLvoRvVgW2SkyJlcR4RLJyyF0S0l4+6EbCyqKu+TaPOXllyLkXc3KsUMz7b7
ez+F+rmFpGAaebMu4aRsgT0GBDx7vrW1Cu1boJIlrOHRPCeV94HlhZhx4l2eyCr6SNw5X3lmBGG7
cJYNasadvDl1prdRm9FeKUcylZzD4Cv2AQdNny3knLpbsintjCwT7uIbz1eWMPjYz9qeT1GRaHsy
w/VaRXWFsU0mRttZ8q1V1f+2D5Gboz83T3jkeIiaBr8fGk/W32VrSiakx8CEJfUObZCnpR5Yuszb
UBbL76avZfcuVIDCV/Flmpd6zU2PChnzBDQepllkN6elsUeCq7qsdJIIE4uDczPV+qFxZlx5YjwA
/ageawwya9S54Uadp0YSEfmdVneQ0XWoV+dsyMjGHG0juKjzUOdYClJOh1v2IhRzM1NQMnHc29jk
39KktQ9ypiKRv9WjWRC1rEZbs+br3O54enxZZjDduzuqdS/SShPmIMjaFmlfW/bmVh/77lNWWwrL
4GPN6Uq26Scnf3BwHz8IW9z8qVL/8ZH4Qh/2Xuj0p9BUg8ekz9/Q7BOzO8+AGCL3rPFiyCmFD2tv
u5oAjD/sq95Nn+SQcGDPEByV/mutJcHGK0aEPOVYYvIWI/4MDgtzXYACyHBRrEzDmkt3enCq+KwX
xLulbXmH4bHupaV15OHxX/YVYt5//v3GEAQVaXQz/p8KkU9npuWYMcOIkye4W99Lj/g6SdACR5gt
61zriHzGxeCb0y9Hi37kmVu8VK2GJFTDAYRgSRwHKw82XVMGz5R6T73h7idNK15BPItlU8Xag1Ir
9SYJHMHrI7EqleLu+Y324tREw4gof+TkbJOPkS80W1FfBq8KT3Ha2jens/2LO6KpkJ5YpWcbnI2Z
uutnT6ydhtqm0rXfCS7UBc575WUiTHU/WWWz6htNecH0cZ502EzuFPTHIoqCO5VqUgwTbXpPVb6u
lD5+tvq8eh6KXznVtG+AECjSTM2jxj9+FQnN21ZzsfJrKr8I5bStWm+LCzQAJvRv3NDt8xfwZ4uF
ssjf5x2By8lUIfRZQCp5T/513mlju0xtkm+WtYOMCGJuRxQIiS1wQC5yaAUwVJCK0/ZrTV4FGoRn
eHEmz/7iX3/EKs3qYqp/vLbQde+iepkP3pHP1VSYv8dQtXb21ERA2NAnsV0Ik52PBQFOQlcD/jDh
jzc4KVHdsAjkO9lOsacuVDIOL80MD41TGDNyqlDAvsirXA+NPQTyp4pyirGgufXPjVqn1GMT0NDI
G5Cr3VVGeYAsTyJYayO6eL1lPVhGr9+K4inX+Upb5hYwxTTMHuU9mhvigTdwu6NQidWBFhtnjMps
103ZPxEljyYKq0qybiz/6hZhegybQVyNwkFP4yJMY0u0bdPM/lySN2GmVBs9DGu87xPWJrkYZN+7
qj1kJeHmqVO0+6qwKTCWtfY2qmc0XNa76XYpOk7S61Oz1dliBb/CjOwXSDUNZEOfJ31GEgDRV9Es
mloNalZiLWzDZ2toHvXWtC+NZofPbU12d9DE4ihvEvJIv1FE8b6b7wa1jR3MJPpMTnvbzbeaCNyV
nAqw3ft+gphgqIV9LAmWh36vmCSJ8LvLoqjf6W0WKmRdEJQTeu667g3NfcGI6a2cJCkLgMcFPkNC
jZONvPxcnTQ73aOz+u2JqcPmV3aoBYmVWUyFsHkCeOqBIMSRUjGISxL7gpWcospU75l9khMKvONj
YMZvJn2wbUODphibI11M7cgjB0Ge7dk/0NGZG33MipMWevkfg1wL0neqLM6TTZ/zYkFy0Wrfe0H0
IvYBHSq4KZP7khItuzaI29nKaRkaOE3jHoH2fNeF+6R29xTy84McAvSeB8TVkFpK1DJ2/5w3ubqh
qiS2qBec78r4aoZqM/Mjun1KmMDayMjsG/roVlUtzgt1PyoRnd5ojm0BZ8DnMgujNZGz/qZMiD7K
umS80pVUISGXkFAJtq3wUfmEcYDsH73qXZ3TmgHUOo9VCth4mpOZhmaYdpVldd8nss8cQNixO7Bb
4ri0kstClL9BKGg3D4LrrdFwmDbzy1FU1Cs90TVCVYr2dQRopIm6o5pkkVlt6N5Bh6PdELyE9WvI
7uz+nFWlEXpdFqNxLoAn2aJJHzmrL+Mycm8AyFPQHnW46TszAMXNFB2qfSclEleZ3I7zTY7ZIOx/
cQh9tKchf3d8bpoVIeK1hS9ltL325Fcm3Kda4+hcRxfUJdZVDpMd1ofc1Z9C6kDXxtLKa9cTWFb1
SqygncjHIxozdcMO5q3XU4w8Xh5FK4sq8SlR2Wwp3tZK2+hOGFF010vwzZVpxHs5lTciRBxaZusw
BOJizy4W40ZPPjHa1AyRSY0GgezJg9V4ZG60RrH2/DwEgU7KT6kGxasekp/FcTgSYftDJx6Jk1Hx
rYk8c40azz/aAUb6lpg0mLPK9IHkcuwKsVZSPzmCwrmRkqHeSCwYXhrx07BEuyK4Pt93jVJcwgB4
DPTSDDVkUV7YuRcXeUMORkvmkIgGfL0t0Upqf+rGwHhKSELHY0jf0lad+q2zqnvXJMPjECdUZ/Xe
w+/I+ljk3xVd7dd16YvlyNPn7tAAJQol8JYg50MoVKxxbsX1EYDRTih1L5BXtFuHtiBySM3Yu739
IWej5p1GvQse6j64wQB2f8Fq2wb0tt5B1tiLeOwfDYH661LqWbovNfU02u116m3giX1xR70Tb33D
1A9KGHGMcr1iHU259dxE5CdXjp3/pkFGMeL31NekSkSt+pzpSb0GxIUVVK3Ege/zflmYtrEx4x5q
RctbZYjKq7xyjTTe1cror8Dp13cqywoGQLt6jmlQUAMYxm9GQqW9rA3/RxCIG8zU/J7wvAPK/2NK
hfMrN+ufI1mVLzze8CX0RXRWdVLhI2rbRDbOdnj4ksFEkL286uzCUnd/LTbRBK7fi3eTa727FZ36
0Qj9p87QlJsBpq6fZ3LJqvX3voH9IWejQugvVQsDaLSuPLpU2U+F6bxNlu7fJ13RroaVvMeh7r/Z
MIRWBGGkoPX95hlJ6Y6c+eCtr1LMtobIdpAXwjyuX/gpnlyjLX4IAusIrnHba9di16dDnK4aEGk/
OHuz9/LsvWjoRhJnpF9C2z35rjEc5CwiZWKrkixJnoiTkFttKjs6vOY3IMGr2m2H56CMynOiki/Y
h2b5isB9VfjTvYXD8yiHqEpe6JMUZznDWTjRpxDWKizLx3EY1V0E6vcUqW12QlKYfV6FRazgckMm
1E8COW5OgbMN8g2bsGjhq1ly0hK8P3KQU+KaVVCr8+LXbTPvjZVLg+bvG/J1ZAl08Yo8AmVlFAq6
ErzQUACsilBcNcQsEhv9dXDHHwrb2v3nrKpZshoduRzRWK4g0VfWF5VpEDw8mcrqY4ktHa88sbzS
BuHOd+VUVh/lFNvF/3kxLvE5L7gKiGb3T7lvmt99nQCQHkPbrrdt4zulVN6FfJ84TklUIuSKRKlN
+rbVDKmo4mrpx7vYqXkUz37/Rk3rZYmnYSenYxP4B6gx1iLhOF4tKTYXALZ2RT+1QGf9kig/L9vL
r0e9m17dzss2eMo4p/hWf0FkMFzGCB+vX3lH100SCiby7iCsfaQnD1R8wh3xlDpI6aF6hbj7pBtN
f2v0aXy2p3hh0HR9BRmonZH4IEcIh+SKGOwqihJ1Av0ZD177vwYJtOqJ8yKarzUs9aoTEfoQJf7r
APT7OyRAMjf1uNvJaZx3S/5Z3Uvieku90Bt2JhAZVmqXOFtMEiQ2z9NA74xjkrj6Ebp3thiCEJk4
7OuzMQ/yyqUn3Gljf5QzdBh6D5yMu8KtjI1tuGRoRUq6KwPrySpM/CoDralzpjQ5my3ixDZNMFce
oUqAZ58J2HMJ2jUDhSfR6Bw+3xPzlMaQc5DvGHlXTr/utpSZKV/XJrqzpn1C7dutG93ONuE8pU0Y
HYoMt5u8Gw9hffMsNpoWQcnU8R/grdsPrRP2+7oNCSQnRvVCUj3bfzLVKK/yzAgb72EGO9NChw88
2/sDRbnxCM/fKt8kALeMx0c9a0cA165zDoUutsTyxEQ9Bnds4AT0zH44z3RThy/6yd7Upt7CDnb2
duP1Jxz79U2UCtZRtmAw2SgEsW1Yh7mmXOUwpL5/8wbw9mPHeS+MFIBphh9SKUN/rpHzue0sG5FJ
CYEg6eoU93kQbTIrt69xR0xEnyv9bQIQsaZt72+0NjB24cxjKBFCLMm3CjdyKgd2aiNKB/X6taS0
7t0hBmenCD86ZT6a+gHNAnC0WFmPjRGe+nmQV3IAt+Kvm2SmKSb+dFBqYzyAYBwPX1O5JoevNfmS
z7Xom00uE1EIOH013z5qlEWf3D49da0VvHV2Sg2g6ut9b5nRt5YMAFIdgjfSKPJtzPN9O0d137XU
vmTELywUP/Ig1Gf9LZjGnq2pXm7tjgwsuSYHYYAsMx4awnBOOJo45nC8jTvORoUPcWCBjcO/eqF9
YPe/EkYKOymGFLqMDL080JtttbW8/JyHFuoMeZniGFvBIdHmZmA8ziy2hwa89S3sTfGS3DGiqS/4
yZqF8KmUqp23bEU2vsZUD/edQlSHNtt+JwIsolxtkAKY4GPy0F6budG9BiJbeGGaHh2vKFdhHDik
mXbpUa59Df95Te/756Hq2k0CeoWnaBAbB69okRaYNpvivD8AWMnMdZAKUk4SOp+oBks+8IMzJ2gK
+9S32jns3Tn7LvcJuiiaoxyKGt2wvNK7HO2dl3GsgfarbLvIPapmF5EgUMMtCPtNParOPtai/kHk
ZLFFul5/lEq71dsQGx4Cg7Ue9f5RsXKxF0kzrVK8549dOjgo0DQaiai1HquwZo34tsCO74imizMV
CvFs5PwSwBvc5cwNqQHHzfCIDtZ+rgfQHbGePZV8nLeNRZwudZ12nXdlf7AVxbqXcfKrApX1nmrU
WjtLqx/CKJyOcRmTRRLnyUGB1QkukieKqrbNOp3oubB5th/kGjrAcFlNWrRDlg7v0vT8p8IikE61
83Y70nfaeu3Fw1jyHnoIsDkt0fuuAg/NWM3fa6YGYTGqfSnpY6hRjruSHchAitXJota2NFLiK77W
5I1uviuv5A0RqwhlGrNdyDV+FB6ChSnYFQOwYJvgzPc4sQkaRm18ravOvrTkti2s+UYR6L87w8D/
RpoT7SANB0s07/HkMLYOVzmlUJQMXAYlyW0OYcuZTX8EJkG7SpzePc1F+ZM5D3KqUQA9qM4s1bfe
rDk63EngfzQ2TVg5VfRuWFNA8ndyOtjFWw7f49aT/f3kuP5n3rha6xG+ZZ1IcjW0X52xGRddjJQj
tIy7PsTDsoWy9hoMfbjoWrX46OmI9EOqk9TUr9EQI43SzeI8TLHznttKtVDSctzX2BeWlV+A7Sz9
fwZgWf9cNRTz+HiTz4N4xtwFmkFkyfw6eVXJu39c4gIL1zkSroXHFg2exs0o4cUtXAGRZ8h7aydG
VbuZ8+A7Bv7V2ILzJpBDqYMp1n2MbiJVrVNTBQj/By8+5vkctdto5t2cB8vAYamBBtmzJzfvokBG
6ZvWRt7kv9W8dtSh9/i08mveRPk1qzpkAhEawNjcdrqWXA28TLcU6cONX8TQ3aLS6W7ySlgaLMMi
z7dfa7zBs73Otp964f96sT7BCBt0na0CyYht1pp7Zxre68JJ7kKlzNmOHUE0bTG+zeuan6f3NC3E
KcRhsdRie5DrYAjcNdI5bWHQLCFApOOhV9TFPjYSAPZWc4/tH1Mees1ycOqHOnTUSxFN3VNZE/zi
d5W7g2rXPSWOR/KvlxirCFfDE4nRPfasvd22xYqHVPOazi3SZqQ0Cky8eYVN+r3O0ZiOjuM9B/p3
+aJOR9cbOYjd5LQOjHpr6APMjvnPNKIAEZWYzfHzbzSrXVMk0WM7Ajx10vYXAqEWyP+/BsX615Vc
6/ugO6hR/+dL5FoaHQwlJZ9coyWv+kbKVxZqBmseinYO2QSWMqXqXSs0fYtqfATLqZnw0CiCID1Y
x21GIJki1EWfReJXWWavAl/Fd/TfIcnUlXicerSpbm+6F3BvAaeWxjzkmaOsElG3G8NAjwcvnWdX
2HvHPgZjJKeDQPrchIgpYk7riNDtGqwL0UVhYkMMmIfAR2pTCx1AA4GcD0lDQ4yTi/2uJxhW/dhz
HrreKrH5NPYKmnT4OsSES8y19D5Y95TBfmYKTsCm6tyHVpud3WTbfouMattMpvJDJ0lzEbBLvjWl
c+moycFmbRpa7xMoI3lJT7Q59CPRNTgSyfo1fOXe6nDfOro2ciZMvd6mPR0TOTXm9m8QQm2rxZmj
n8Z+fbQVfunRD9Ui7pSms3eTg6NzNDBMJ9jWCT/8kPrLehIj4Cit9V6amg0DO7/wW6JpKE4QMX4n
LmkO6+zqt1RNf9VUruOqvNfgRIFIM8gru+nZN8hLwnW4lLfi2N9BWxRbe7CJSKEJwveSvEQq3x2E
UpPHjEok3walcUynCVoytdtmSDhrERJoH0BC/tOJ+5x6br3DxmQdSc5dEPE6PqAOHB/s3imAGWRH
OZPrRh3FRzohbzAAMDhNArg7BL8OxCl/Sr5k6juCKwdOUUUGHsHoJvHkRc+pkhPK6io31/IpD7UK
IS5GbP5CJUeGTuH8oAjyo+/c+M0bC/IzFUusnK7yz369y+tCfNdzW902hZ1s01Fob5w3ZsqIHrDF
G/143NbmqHwXHG98yiP8Jh8sr7a2Rmu8SdxXM8PA6hn89TWVa4NavfaaE+3kTA7yFfK1ciosPN38
xD/kTK6nbH8XxJlUu67V/QWCc/9XU2SrynCmd1wtAMKQPFzNwhX7ik8t2gtzI3sBzTc6CclVXrtx
xYN57hDU2hP98PLytSKXu8xfDj2GMTmTQ4U+hfDMBwstFXJV0axbzNqbma/xZKVKuMO/m638cqD0
20310XNJ2pJ3Pc8vr5WhXeXNzsicR4GRnz5SR/uKZrCrxA+f9yZICkUMylH+vyRg6pZx6wPPg9i+
9yNrXEulnRyk8K79t/quRaS09Z36LNc/tXjydSBivjVuiF6xirJlaIhgIxsccugp4Vxg7ihbC3L1
Z+dDrn29ZFbOIbC8/LWsAx5ZTE3Qbv+6UZnhsEljEkHljTIaouPYqyWqGCUHip8OT1OaZ0sDoeYr
Ji6+6odpevPd6FuBeflDz5S9HoqePHlRY5rgCLHwynMA8RUknz5u1E1lW/YPHgktOnEtei55G6zR
2quXGGoVsMe83nu97p5dnAdrUWM8rHw0H/FowTyqq3ICEoJCHsaysiEFsFjYiFDP8ra8Ia/kGl28
Z7VEhSvXp2zOxCULbTkACL3IoSvHTW1p3RH1wuU/N9msv+XxuGxwYTrCocdmWLrxlzgPal9BqAFx
aF3hLGNDp2Hc9Nnhi9IMShnnPw9q14kvgYe8wfCKH40nkJa1QXKzIhOcojIMK3kjAMBrNf47/2vR
fVzVnVKdtFo0Z6PkS0Zkhv9mKD2MKlH9pPqJ4kKJE0SafrpRNUPNSCEaDkSN2qTZqdFeKRpxiztl
FTt6e4LsRWW+oVpE7yZD5daMhDBFKi2nEEmy69n1DvXCeGj4YB7HsoPcw6PqqoSE/WppOu74oy/h
XGKL54E2S/Y5VIJ8tybznpWu0/6LjMv5u49pq6pKpgk/Y8G2F1vT/5aj+FU0zehFb1F3iTj/0cTk
rLMFsGUc/1ijREIw7HD1bMJBgDwbz7k2wan28Hd+SsFHsNWDQTAA3lTzQI3BWdZ4s9BFO/WTP7F9
GP123BPRZM6ImAh7nF//TN8rVwl+aibYmVrXilvgYshRTR+4Kky2pyKHU6o2yt2q+WbbKL7+Sm9T
O8lhShz1ZPCjOaWOGI6UxKeLLaz6PmiQR5Eu4Iidp3LIMSMugoupwBjqQMG8VJj8ka753/3JNXa4
ALu1UdXBd2o9H2KKtVvQJiG7n+ZNvoqTm76OQqMh064CgZDSAcrCdHjAPoUk2K/7n9U7Cgdng5Rq
RFJQBY90SBaknHQPcqbrVbUBNkeIO131R09r/Yf//MExbPtvqxqmEowlLl+epqpjEf2rOw0tOvDH
oSQjZLq0QZB9wPgg8MtthisGK/3o502ytm26D3VNJsP8CjWIPlA+rZLSKVZpqHrrsHXrM1C4ndQb
6EA097qpvaGd77J16w4P5FpCptQfJKPBHl3aVr79K3QbbPOGeNVnO2mpjDioySD8ozU+Wj2ZI35v
bdIO97ElkGxPSWWsNDPZWKXRHa0h8Yi+1JrtTOPhH8gzqidp09Yevpz6g6CChj4dGZcyhCP18Wxc
OB0UZNsllq75h23U0a8bFmOEOyixxhtdoKMfl0i/6ZYHCJ/EsQgCOqr+CnpqTTmAdufoJITc1OHZ
7iftmDQ50HyjOUlxERzeu2lW2kUqjzjvJ0vM3Uc7gtaH/GzEjvavwQzb8ei9Z3zXPmv5jJJpY/cU
xZG2U33UwQh/rCs1dvNadgaU7j4hEpJZ75Atb1uKvw+HxllgEdMfYjazO51H+s5txHykt8VC1Lr4
mWFQ9/SVrzgux3J28KUahdRw5ktdsVGP0bgr3Jvjac61cHwXZTNXBvmPq0qY6apWowOFNO9ESKT9
HAJhwnCVdue2b8VzL5qf5TD4F7bI4hlzzve28AbMSaLbq7TdqPHr9T3JkBE2I19P7PeqVUII6Mpu
guDsZFVwFhNb0kIvj6ml6CdtuhEzJ3A10VmvrCBbeZmZ7mQvnTJZsGkNW1nLu1BBMtAITbpKUwer
jN2/DHxRQksi8xrHysam/H7tOS8t4ffnmwzd4DXKHWKRxjautpgROuLA5rm8Nfb+IWlqTWzNzu/F
cuCZsjWn7hAEBDHN+jVtKTh+LuPCPeID0O6c9bX7qJjGKieCg/8E2uVyaPleGtJ+vMkZG3MdyXNK
3C8nrd4PIQ6O7e9WJVc56DrzHpeYV1w/eql0kjiM3J1Wpd5hRMjJIfWTEbxhplyJCOP7PPbWgnf7
OzrmBm1s74BoKo0HmpxEaipe/665CGMISBmysjqZxdSeoL1Hqd/giHItyKXzkpiHzihavk7Mcqk6
UbXyTH2s8VOVC4VvBJrP89SpbRwx3Zvto3wPyUs4CP7idCHnqtdyWh1bknl43qZuobYLI7bOgyc+
0CZZL2HIQ7wpzIrPDNPEVp9MrY1uanwwgHKeJFQMh1R5Tl2a21EOB+QLNBZ1xlVt9HbbGBMwsWoC
apYAACNMYL4UmZceBnLh5gwae1Y8hIJ/n5zKqJpKQ9MCeVtbx6kKuTEf3mF6IfqtrOSxzH6NVsqH
WcVR0gw/Kw/cI1o40l3rWvnwsuI32VjutTARNnpeXW486jtrSWyswmE8GYX5S3M4V5LQDYZ0p9V2
edNkqsI43uUs70dCrxw9OH8a8euqIj2k0YvdIIatqk7eodIJHl3Iy68hLbGGI/L1NsLKjD1+Vmet
U417b48cm7R3P36Cmd4+xhZxQxxUBsghkMHmfsKG8OlxnSiKeaoKXEW2HXqrYKzN05jr5onWFHit
PLLavR05O9RlHZkUhq8ex9HjNKzx9T3PnHmQV3KIAp2AxZxgw0/5Y+NOyQE0LrgsmGdl6aTA2op4
Rb8mOeekxm7bqOSnmfjp2W5gI8ob8kquyWkiKp2YKd3k38YfU+dBXlEDdJZ+Tc5h5mf6mUgJf9vS
XuddzXl/wQkHm8gQxvoJjqhHnu4OkvUtnYPzCJiKT1TBbp1PTqFnesNnWkinFIj+06k4j5brv2RT
yV6VFJE2Nay9oNQDJz82T3VAzSp2zPQccwI5+fWJwN3snPUFUZByvQoGu8eIie/ZKymqyEWDZs8y
SJtqbY05yLm+59Sduv2NovEDxFNY63OPL9Or+5iq3lkuZVX6y3dsZ1ua9vcSL9+W/WucrdS+bU9B
ZLakGzJw7E82kT3nFPNFCSIzm5YpCs9HCaiYZ4NRZI+fG6xm/Lxnga55xn/7OePINZDw7psrJ+jC
c2R+fJLyqiwJz5WLM/JX1Cf293AItS2nI2sjp/qIQ3twq5fecBCNSU+mWSbTuRI5ocyN7uO2LM2D
1qJXCSCOzETe90iBoFF1VngZJipecd9nKDa54aQ8U/Ry1SpldhBpT/72H5do9XmsW+lrh8TvQISm
e5BXaqO6BzmwefznSt6I0u6o1HUL7qPhOVWrc5Dx4BAdkOMeJME++qhpGJP2t7UlHySsrXGPnOVJ
7ckr3o643Cjwfy8R8uwqZxQXXPPW51Cit9n5uvXbhC1w0cwOO7q8m9TmhU5Offh6LXYyXtJ/JMpb
0EXGVtPER6CFlXVQWqZCMT4CBGbjArVZsvW1+JfcAcgvf3mVo98/qmHy0vhEhqOqTh8LcjkpnUKP
ldPeNppjNmdmCdO2ck7fyUeoTXSzat4HHmquvRhAtZGDftb4jJyJMDI+r+C04VLSayqchX7U6Alt
P8loVUIrVXMughKbYRW2d6wDIuINHtAdR27wTgxhYdIyafg+ZKZEavxQkIFxC0GH/3tFXmGLhd5S
NdfPP8xubRvqoDFw9RWPY979cIfKedW8ALdbohzkEM9XY9i9OkE0XG3SpPZlayccYEvcFd57NKje
ezqhOM2QLgLqTYYHMXY5Xq/Ee5+q5ndc9BccS/k97yZnwR4Fwz7Fjs8re76izuC/yit5N46jcqHG
tLX/n9fKta+/iYPdAWlZsYdgtk7NSDsXFLPPCRrts5xGQNYXYZu8jraDqmYePA54n1dJkpIU1wff
NXzTJ2Me5Cso+NVHhM3rvIqKDZnb2sl2x4rm1RjsLNUar+OojpwZY//F6518oQ/V+GGZ1ToZJ8LB
HLU7mGa2I8Qh/GGbMFcne4yerK6YwF/F1jKjrf1gWcW5CoXziqMahuww6MdY1MUlc6J8SbycKw5+
T4q67/v9mUJ3s0XfCL+pCBta7MSWxtrwMRHrcHZjrPBxo1fvOQkv4EH85y5MNOprurU2khJclhk9
BYXCJkyNp500epqpAJGYIXaQJlB512poapAVAjXMJhEevGe3jN2xZ0/haS9KyE41MNTL/7B1XsuN
K1u2/SJEAEjYV3oniqQoU3pByFTBJrz/+jsAVZ86faNfEMgEtbdKJIHMteYcU/NK/UVzvZUhS5DJ
Wd/sSuxAICBYdxPkTg6PcBdg9OLDPJrnKXL+vTif1Va487PW2s2vmKf+/fi/19bqh0/Y9gGgkgMv
lKbMBMY/zgd7OssiOaG1plOktRDfY7amRu0fJdy346hjFZ6H8xn9BJ8OsO+vpkyjJcRYO3YoDM3R
Fox8quDnH/6g/t0rtQ8G1C6vdGvLqyl7ZGcYV6TMilvEVmvOnJiTJpJGgN0fEwwLdnXEl//3MA9Z
iHVLz80TniEqvQjf+DMW/H6ZYbxXHlq20pDxjc02u+IgAnjbqRQxXfnAUic7R4bV0Rt2JdZqelxB
1JhryzHwSBuC+B7b2ud+ODybMie9M2lWWa6JJ/IiwJPEpCU6SEArm/4EIbZrbknyIPFFLUxLw6rA
sllfNg7Ek3bK98xNeogJJVm6xeThjm271NnjnBRf9PAo6/7nbJ6bhwTKGFtQVh+eqa7zjFwTw4j+
lHEcPMe+1W3qwtIOot24tt0/2+1lxm7RzStJGgzvbpXtSH1RroXJGsXOaLHNFC1fD77YrirXoepY
Mv5nvgyUz3+vr0M6bygr6TvCaA2KHBECIPeRdEB6YwXGsk7P34wCxFstGnlPqgoTNm1t2hRpeidP
k1Vlh203xmZ1F7LvF34KQqKXRJCEE8ax7mjTaE7wXCvmF67cV3AKw1viksbpcMci2FQWT76q6jcU
ePG2L4h5cUihfC+q5UzMnqedUahbQrMWkMWNB7cZ7HNmRc3B0NTzPPJ91z47aUjOmKKLS06NQeo6
QmSFuBXVV1/nYTpH7LWB451JlY7/FHF1CMc8+EZl+uI1WvjBMppuKqG0b/4kw6ukPT6TzmQuzcqJ
4chIaxWHGWI86bYLWVdfbp4Ht1iQrejEYfNqpQ6bRn0Yvoze3/aZUgUUQ/6k7VD/Aap9B5mq/NIH
/tOdIFUB+Ha9i3CfadgEHkXUQ0G3WyJshmrZuo3ywIKyOcSNKreO9ImvTwNrnzS+cUFJfep6r4Ys
WxqXtrX6FQX3P6Yxxg/zwW3T5CHvkl8GCUzbeaok4qcwlR2xvO6NbF3/0MZaB7NXE+kyVSBVuJVD
38wIvZs5Jt0xk+qf+cVO3ocbAzXtWquthRqqwWc0PfTQQuao/sbqQm9MpRcfhp+9HGGjd+U9Va18
n6VsM9jo16sMm+TW9iOXypYir3k42FMBywMYWtqHgHviNs5Nm0jDnswwI3IxaYQ4KSGWfGoZmGxa
J/5C5S+Ticz8dqPqzzAavynPDQ+KihXXh2but8RLLR3L1NdGKoJ162ndlH/X3ZSqPgcO4P55ynIL
A08+DWbLlTstbgg0nBAC84EY8mPLUg/Xeox3ltK1s0C+y15Wb+IQQy1Nbjzlxk33FOtUZPGdEGWK
0kFFmiflSmxpdNqIKlO389BAI30tlO95kLpinRH58KCFFJl4J5Q7t/iZyey95aL4DdYy/YIJfrBs
ZfYcrRxJrwqS8kfVhvYK6ow8jUTGnWOoBUuguPLVYuFc6gkYO1+O6kM4Hbw+WbhhbD2RZuc9+a52
l3EnHhofzkuWGQrCwROVif6VUA55gmaSAzIt1Rc/DgnbGJBf6b3x9u8sQsBLf7zMbxim8IzlDpzc
0Tl1CRh4YdE2B3oBVHK6MJQubZLmWNMuWWe1Av4QbezRN7yUnPvIfODjWy/DWOV+WWT1TVXcHT5O
egj2mvSZFL1qod1rk7ZpGqU5OfEMxQQCSZP2BswA6wUqtzfFFNCmjG54yAk/fTaIUJ4DG1uWzEtF
2g/9TNJ13QjAUENdqvACHYqpqXGbUMx7GGOvr6r0rfZIjyJGOkcKaqVvbmrWS2QS49Gt/W6h5CGw
Rp+vtqla7JXoLd2FgX9WMWWwc5u65YM2AZcyigTCjZRrhBzqgJJBw1MbNO9mmC/0sms/uyzEsYyG
bq2pjaBpZo+LwvWibQ/F4FGpZGwsajqUazN49Es0sIBnlYf5oKilNy7Yaold3KPJHspzAwT4aT6E
bs5D3SUaojXG7EkzVO/gZnG2mK96Q9FcKjxjZmMoq9BQSsB8FOcWuW2Ve1brXyh03U1VWvVO18iI
6TWi0DC6faihAVUwH9k4Rs6hRFx0GJQe96Dw7LNo2mQLu5sdvNlSEw3Kr65rzbOraOgMNOxs2N6H
q4U+bDlEFooOr11bo1jpXdme3NYMzkGYBGcvQ0jXdiSAU3P6mOfpyMqjhadzxusjpQt24Vgjs573
N22qljuFFby1FS1QTzcJtXU1FPWikQOiNCwgp346zMP/a67ydlSMg1UHdHetGPFw8SZ2HQJL/xiZ
xV167d8ptyWlgBhdx9hff0oeYizzlYBrs649t7yqZtU8oKY6zGKPSjbBtYHuN4s9Zk3IrBrRTCWg
mvU/EhEHQ4tHDtrj/EOOHdk7r8ez+PNTchQbZBuYppPyM6+BdWGADJ9aSP+HNCO0cLbzpVrTrfDa
FdsM7eYcHCoiIQ9FGBUrCF/pKemwu06twbkZKMTU45rHWew9FqUsDl5QBRfa09QVTHw3zjSc59ww
CC5gBCU2oETsgoCcrp+5XIoTD7jt/DJ6UBVPmcg7EOkxLO3Sbz/BKSAM1623nFbPprbLkqo/1Vdz
KgIjUvzvQ6Ujc9EUcRor9SupDe+3CgE67G8sYtxDA3gxLzArhxqrhkVCh041ALbQycAs4J6CcICN
qjVau/g3lrBj+PRZx3lKs+L6WIT5ygTZsYq0Agckjopf/YKvo7s1xEhaYDfBOGYuhxXmEVZhv2Bz
AKaDSAydOIc+OWHlWOQsbY7oorBQWB26r3n89zSft1rGuOtztrZRxFMI1Zn3EidugBzdcdeKk7gv
6LloHVqxsZ+verny21Jt7TwbfsAPUUWmatf7an8rXGvn91F1tlqixGJ3WVe2c+NvUz4VZTGFFgAn
raVbPvlD65yDxDv0JzVyrNei1CnCJprE80KPfnS8ha8Fyds8P63jNvEYOs/SsvZO8VIXqvgMke0v
U6tKALHq7oG8xogt26C+KCaOL9K4vy3VuilaZry0vYaJkuch2j+wM/wRHCgBLsQoYgU+1N4hwge/
0wA9Fk2VatzrQmibccDWo3Wkds2vNeJevNLWQiMOESN39XOqoRBfuCJUcd1UE6POYkxoeLnzw+Ca
OMnXHAPm4dzUh1h5DRHMrY0eOVIshLoLEp4oJp7WT8XQaVm4xWtce9WWNYLcSQREz76SEWpcpZ9S
FvxF7GjEaJdZJ7dKkpWIa20Rl3UH8ItnWiG8U+lW/ZUCXU89AAKV6VM3mab0tqguRvtAKAOct+G7
R1C+0LpCf0oLv984RZdyY0+3ZR0hsUtqGh22O7ZwnPOUPMSOjKJpcr7sa6ZzymISDaUpmvUcexVF
Zprt8WUlxNu66zkuyxgaAq28wlvSH9QO88HxVFS/qjTVg9ZLmirz6XzJ/s+L5qHfa7wDVfMS67TQ
U0MtHoZeqiurrIZl2RVYpPOauoaM0B7PlyurKNCemPiAMVHoTRS0q7hjo1n2yvOsuRlKtd8rqUlL
LyyUvzoc0TcUN71tPk1ZKugE0Iv51p5K8N1Ugp/PZP1rHFCiRnORPnOc5lThx4Dym7P3pIG4z/D9
LH3dEs+JlhIOR21umffKt9lm3jYMySqg+O4vUtMKjoqry9O/g4jod/CKbyg18uJL/ESKpcUrv/ds
RCvTJKkoC72q7TNPEB+3wIT6RcjSPGIqQH7m2N7mJ3swq8gCyOw/hUoAmIvcdsEzLnqcD6MIv8BC
eDuhaX+ntOnM1BxrmeRfjjIQbTdZFLPKL46t5UNFmseWvnSDLH5V7H6v+4P8GvJgmLSd7bXTg/gQ
xW26IUDGm19B9iM2vVj/sgJEkEWWTo8GWV3daTv9b24e9kpfoR3q/74urnO5oZMyHIb0z9zbjGO1
X0YVz2ijdYuTwFmKAGvC8zSDu9Vqqkxp6CIHJuSWfYHaYviieOZPBw25xTJzuPf2MPCXAFGyTwUH
Q1R02W+KnPwfmuJ5hELFJgMTs8Jn9kHBc9ZmKzI/2pXX1PI0H9z/vGX/17BzlWFb6OZzQtXnv3K2
57DblixXKjFlvarEvRSuBZuwdg5sueRX7Da/m9Zz3wBfewvF6XzIrQD33baLl1mGaM6Ckb6wFGc4
qCIYn+I0CtAHBXIZePX4NM+1+T0BZL50E6WAD2s3SFyzTzMnrhs8RrlRVeD288N29NsLjoXi5oxd
c1GqftsLApaRm6XY1HNv0cvS283PfN7X9nG66tiJfxQVj3AXEt1TZrd0Md3wzYXvvQd136woM+sH
RMjoJrmDriWW+u1c/7bJ/PwZ/hTAiQj6r6FHNuJ/DeefNVu4LV0jXiHv4n6ZDvNZ64hokUR6fKI4
/kJ3erxWthVfCnOyVbSe/0tJJ6RWYp48TRse0smvWcWa/QsovbvsVEU/1q0bPqu13Guepx1ylMPb
3Hqf6zKO2t/11JGPvtKxyrHD5txaWsnnrgw/tbbBUKfqL6rZOFtiI9Wt1jgPY6cBBJvSmYj6fh/C
Pn+0W43opoKYZo9fRKaoQq9ZpRobMx+qI47cv+WheQgTJ1qmtfkWDWxQqdSRzzAdHMVNd/PcPNRT
CgROmlZgoFVi1A08qUu/DLOVjP0LW2lwNDX3AH9yncByHYtTCFeVLE8+UKad97syQsSR5mV8SknU
zfJa31mtJBII3tS/0hugv9cy0VzAFf9Tr5srdP8KeekI8WwM8JjOKHC7CmkoOnZ31Loh2OtgAHgY
TDBus+JXbiR3KyVN7h2to30tBILwaSpPyH+Suv+bAAR3g+e7X/DnGM5qUecglWIWMwECm6OZjMMj
9ezbXKWcR0Evb2xvq0cja871dFssQtwoifTEMh8niMacRiVAsNMw8c+St3WLQgw5p22INU+rYRuM
efsau0QBaqEanudhFG7sZrAudhjsNUUL2BFOiTfp4PaHytdX9hSMM09l07xlwaa29bDfzmygzvJx
zuiszAOdoEZac+rJE6W9MvohWXpwz1cU2cJT4DaTJpv+qpfflWxI+TWq6qTGrLtKkpXW7Jb0baS2
UH+sPnsYai17FWQsZoMNms3q2a4X7binXZ3vHXbDpzx0u03R5d7Fxh+48vVRhfwFl4Y60nMY+ylL
bW3c/cCFFE3+DOOwiimMdNVq/kxIm/SYny6NHiBIz3usv3ndegd4EguQac5JTId2YGFDwBxLDUzv
j60r1R1l6lVBNRsqf/KU5KG1AV3mHtKygwrjor8KkRq82MHwWU9p9WMYLQQZF5+9idbN0s3Nv48F
9gD7nJSjvat972Oen6dgutl8KlRnmSRpu7KtASo+psKXMu2BpqhSPfZd1b6gTX4PuimIcLqY4V5y
osi71VmqPzfi50diLWmvfoftApbeS2WnxVJzUJZaKN0P8wGJBUWM/z1kGU/9yXGX/+ZdnDsbV1gh
TMcqO2KLjM6VRZ/NskPnV0iccgDBA79Iyp4NkU0laJQ6bVY+oeDpt3lMoh5cvOJJawpxnqpefms3
1gbpAm2jTOWGXyGPKQbyT1RM7zcWgwiuu6DZzcP5AIu4GtEolElV77V2DNc6rN5lpwN1s+veslYJ
cuamY0FUKMTh1sHoL3AncyOaMm8qE51H4aQwa1iQyo3tq/4q02OqwF1IfKQRHH+y0MxcNkslV+Vu
wmxt7XAst5mpoJ2iYoZSvoGZH4pgEtcWi8HJVVT+mbVsAJi/NriwVwPc4v08TAN/DxCifgJW6Vzs
jJxoc7DZQCg46kQrNlBxxZLcyfLq6zLZRQ1k7sAwYKQJ1vMBrqu9GXX4xAeZrvsMiIitKu2mSON+
O4ZpgBk72etmVdxbot8fCrfaUxQ8QYYGzpjgJXpwLBkvSQkIl4gWi4NreQrKTuIP1RrVEuTSXRpT
Tdf9/FkdHP3JHNHCZZT/CFKs0g/V7Va5onmvMZacHQgLQlpE+elNWjG7TsXZGRqcT4x+FGI5ROyB
v/6CjcmaTUN5QqBegrpRml1BrbRNxw+TXlaa5SUrPKeDSSLS70Qg4oiQTr9EuO1XUS1yIOIsHHr3
P5lnDX/soLuwzuK+b3eGoKKN6yMt+V6psGAtqtlQcsKCPx21OEAtJsSCY2aVN6iV+XPMd3IXNHmz
FZ5qvHgkwtpBY5B5HYQHdaBUGrru8BZlvre4SklSxaTkyL3xvw/kT34AFipWuObrhzQSznKMJDkM
trJsVSP5ZZUGkjlzaPaQPcQTbe53x1aMLbzxfokpwzn+OyQsi36GaWc8K6VLDKpfqEe1xa1uKl7+
lKEAYKOktjsqq+PN8PSaUn1N0jIsU8Lxunc3U/uVIFJsh4V3n9LuodbSG91yrBX1BzBccot/ZIMX
LLW2QuuUcK+bD6MTUyHpbaM/mES0T+8GzZlsW+WJ/BUXMFbQKdUqjXcPptMVis9mRtlD/v4ZGbBW
17JVm/4dYBzwqSmYF8OjKkN2klHZnOfDPE8VpX4o7ed5ppiehQFe+p3ec5/3dVUe0ySxblll8mnR
ord5NB8sBTmDo2j1DhWYduJtRBPFatUFbyRCdMdGbV+THuaj7YzV3ixN+wor3r46pbEH9Wk91Fr6
u2QDy60Walugy6veuMP+RzxSqKBXyA7ckp+GR8M2gWhMZ4YJ5GM+Y1H990zTIXGkMVQZvy7+FF0S
3eeDUheTD6y6zSPbZyWiF7m9n4elIfE7YGYg2Vz1VplM4N8VSDs1KBc3Nw7GnTJGyW5MS+1Wpnm3
QIJBhCrVwjpN4s/GhEgaRwqxvB4CSD/Xko3Lk/Qxspu/Z37vwsz2vT0/Wa/mVIyiUbMzmktMlqmG
B86YkCihKy9DkA9nU0TOYo5B+Xchase/F6ihEZDjWs0hG14pfCP24CTBK8/zTPk344fOeEszw1vi
cI23SjQ6DwOagi2YzGbZ9LrLv2D8LF2B8D5Po62CupHeiBNeRy90fz7Jeoy/o6o/pdej11XJziQF
1F+Rb8UdBlvvRoIFX/0wmwrEcXos/VUCCIv1iu7xiSIlfOq2oMAUZKPn5dI0EWQahgsQSICl8BW9
vMyHxI+iCw6y1Cn/zszTbfeUIf/wKLT+iV36fDb5ILiHFrUWZM9EtbRr1xIRDgPW2LEvL/kUwkuw
nsv6K442qk1UbwYIrqp1wlJV/ZSYdnwI8ULs8tRQzkZneSvTrOw7FsNx4SeZ8dH53qEDuucvUNTr
zvBuDLryMnjRm9uzPRp0VuPga/RbnHak1PcR5JjRX0XAwozUvNRUdC9+3huXUvXfmq7IWb4EzVkB
kncPMBn7E7qyb8z0gJktWqnueB5l8oee+aHz6uAzBIxFdoFZnX2WaOe2J11svhDH4GB19SUzhv4C
wiUOr8mA+auQJG7zXMbTrpTGlaXL9/wByv4z37WUk9si9FhggJ2J/Eii0qWvEHXFa6t1p8bEtpKq
ffg2aHz+CfeTD7y57SsYmDgXxoFfgmgiQMvANed+NLBlWg4hwra3CC7Kkp5B9mRYjkdUhxuujUB/
pYyC4CYsabapx9rphzcTjHHbZtgo6potz8Sm+qFcmTTRc3ku+rDGMFVxP57eOUGCJVDTFOhsSD+y
b/WPICHdTC8i5RjLkVaDRhu90l41szbo33rs2JBAvthJGW4c4cmNhl38tbB9F+hIU5zUXli3yJPX
iC/sZYB4ebInVZKCRm2lFIlDqbA3DwJ5wbIPPfOF+1y4LW3DXuc0ix+0fHxPgtB4SCrf37JPzRah
J+gLxRVz0wWrbH8bTu8dZB8uGzX2X7EYl2c3bcOFlurGRahuubTKTrIR4vaDiJVwqjmRUldwMqnK
aTRzgWRXEG9daHSIzGCptGn7aPQ8PvM08R4M289f3canQDSuK9URdPuA8KMxs1fVYOd/wfiW6/Vr
z8E019vgFFwIuufc9pPlYBnRBxK594gq5K1kWYwKAVQNKQvOY6TUICxrtVwPapPt3bKCLIMump32
1fLjh9DApbRwoB8ga5hOezPmXfPdYSe6nHypqHbewoGwcqvtUWflZvcGpyf3LOctQ1B9UEs7X9l7
I14VafZisBiCR6n3VK9k2oAa68s7DbsYGZ6R/RbKbegwDhttnz2S3l3DJ1OcG4HyOJAhPLOB1JJb
aCl8e70sfxFedrfjZmkZbvFuO4Fc08VTkeH6UFuJNVy4BTruRI+aLzPy8KAM9UtqK988tbjHJ0m7
MCbjhtfJJaWn8cNwHSASgd2ddSQT60gNiv1PHFxKXjnxkMmSskj2UBD5hV2dsALVTs0npZ4w7G3/
iBrKfLIs214lADo3lNfhuRldf7R7j6ZZF2IuTnrt7lt1+MjW7QLxhKAIKGgHYWTVig1Uua1Ypd4N
JcexbtIpbqahk9n0xxzibH3wVQ91wo5JRXO7SVK1vnhKBlzM8W8DWuhb4nfBoQyDv3PzBS3MIHuE
NcxWHPWbn4hC6IHGoqmIN8wbWCB6xVpOJCjttyFViCXQguJc8YgCaVhkn1TK6UYF3m+eCHdVC7yX
bk4kUPWOf6lXAkPU7faEoCOmiYKXEV3V1cI0s+hzS0N91nTPoilXc/pi0Tm7rhydsyhNZ5umVJlg
+66SJtZe2qSC15JH5sHPBU1Wt/kSsjDOUQ3/dTSTbFOMGJ27Qn51I/LpSLOaq4FM/jA6ZbqRENlW
pgUvJ+4qbzXy5vA9JSWoNnXt5JvjsGyAJL7TDvvU2PbfUIM4pxHdAdr6kRq8X9yzTF3/PBWkheo6
AmWfj2DXjKLlXYECuzBTJz7EXRysdBmL17IRJersdNzj6BYEmqX4RYpzMYriMrhVuU2IedhDXw9v
9CbpHlVwqFOvYenbolDuxvoU6cXaMn3vd1not1y17z5FjbvhJt9jrccfdRp9d2TOxp3W/VIseQCa
YrxGA1kutlvBq6DWsEjG8JeFu+GQOLSbFrmflssksoNt1yTepbE8eRJeqV8yxH2bJMycnUQv8hIr
1dYO/PiDuq+6Uhw1PTqyS59oEL+2ShCvgbyWS8/u7ItAPr92W1B383A+wPsggNGiDdxcckFYZ4A1
44UtFX86+vmPTaGVOz2qj43J+z+nGtPILQ/w6mjpTnKaec5vf0MVWLOorV5yUp63xSgVFKVG+Ea2
J9a5yLWOWkPZZSEyqu9iSt0qK4yHZeTUG3+K3prn+lHFmJCqxEfXYX1zSlCkfSiOVhJREPUjmrYg
7Laqk2breVgTkrMmeoL/5XS1qKU5UaqM5wyTJEp1Lz/MSvVBdb/8rrFYu7KMkwRzUl2R2doA2biZ
rR02dMudVhDv3g9dua7cKl7PSYg5bo29E6fvBVE5oLdbvmtl7UCRaBrCRsdufOUf+a1rUcMXTC48
f1RhkztsnEYS5coGqYuiiMuYpMqKwGz2aZqTDOz5plNPVA62veSPaxAPH2VZvu5MQ7uR1azd6rCF
B8IeseKvWRX9xUbK8HPmzmdKIB76NlrOnpygMNKN8NJ6NSetznMYCKi6232+/zenUUBThxuUe3v/
/2lXY11N1wZw9YU3Na6rnEI4kRosyqahbRbc1ZzpNC9cfRkHwbZvhVyVTSauyqCIK+1I4goVLd9Y
vsmWuWbFvrDk6O5kFNSPrGMX3jBCocXhiDp7TBGPFeXGsqAHGA7tx8EO3LeqInZGt7Rs301DVXCz
Y23/ogx9uRp50sGczatr4ATaUWe55rh6A7ANAKaR/KkKkoG5tRH6q1I/OjNlotJ8pOEZHzxTpwAW
unBMKfQsFarPHwTHvvMoN278hbWjze58Nc+jwT9kems8Y7Ae9k3WH0dTTVat2Zg3kYF/d+KMZ5ch
zhj/VG7qJcAAUcY3DRxUJceiXrpjfhPkKZ18uDBby8P/tkQb8632UX2QfgwYlbzCCZRL8nBrfXdU
F1kaGdoTmg681S0YwtRjYwZ25Khklvw9naSVidmBlm9n5ek8878vKV3585r5xSQHHmvd40aGiiNu
9N+VOiYAtEf77hisv8qosCj+OtrJjCtCV5vSfxmC4nt+bQeAQORl84UsSMuv/wJW57P5iRrZoHGB
fKF1bE/gMlqiYDhUPzxKTZO4GfFy/8eAEMHV3dP322lCr3eKMy2wdfo0JjLHTaRawdVo42jVJ/p3
lOryMFOaZ1q4CN+l5cYUD+E26+ErfiaUQkOe/jIi7yITRE45gTlrj0jvU9pbycn3wZM6prT2ElDn
U6vA9qncun00U1/dj1GkbTVsLreerlmiIbtEXmuVWnnN/CA5iJ7ILknKUT5ZCxIw6hvDg7capm57
aFzD4gEW0rpGiCBtKVBMU9caWrE0+dRIVrLe+yBaPOjo/+hWgZjcQkPztoEePJlFbsIy0z3tsS7q
ctOVer7kia4/NhrOCHaDlNBUtqc8MZ1D6AbhIzdRY9nYY/GplDHxc335LdJQWwzZo1OE8rmXfCaV
VsYvKl1qOitm9HMWdMwRy54sYcL3j6JKe75FgCCHsV3NqGu31q11ggRg3+RJ+doiTvM1HsFRP5HN
KJec664FpdOwhk/iMsTM6mSbwFfU17yFa26mo3typqu298r2i2SCIYtPA5BFmF81ZRgFPHdHufUC
6yzf0Nqaiu2eu01IH+yyZjEFHGBP3/h1CDNDKa27aWsXhC7h43yJjQVlmbgRh/miQ4WPX72S2/mq
5ZS/HJANBxbK8UUQFX2BpL5OdKz488jymvjSu3G65fnJU2h6BXftwYHREO91BKKIlAHXaVF1jW0n
Pfuel8YAw/hgabg2n8AUkfZZr3RPH08lFYyzZZntmbt7yz/EHmHt4peBHUwj0TTeASlUS4NN5yJN
bHnktoB8VIuCVWPazRPN6G7ZWh3UDi9tn7KKDTI1SHwW9N7m7u18mBsWjmAfAlB02KTNR+6VgjzT
CbMPwMD5zsHqT/yKIkKpEYRBB1BIafGrWME+Rcx76vjgWVXXH+bRfKi8uDkV00GrgcVLYe/hirDw
8F1r1TWt/U4QLw3fQL6U1Jb2pGZrfMNDSnwIyxZV2ExaF8Q8R0nJ+BjGcbdU685dzkNcJBXx4oP+
ZaYudbwoGY9AIapiwZdW29RW9UvBdIApM1rBUr5mTtRd3CilCxemCpiilU97ZDESfHhLw7y5tS7o
AJ+6xbZy1OZWTAcvv7Js3UMRu8/yWd2JYOiOLNsSYjYAYRaAE6YSrW2nfy8MaZ7u1bi4TlS2bYm9
cjt6mfZraC/6aDnvEWVbFo5X4B/iwfZ8D6UZHbZFV8bBZp5UAgCAg+JFFN2LFxUF4WeBn3qhukm6
6dVAW3ZFdHHCoHg2S83YKQrGG7ORzps0leU4+v5nag2SQhLfl46lZkDAA0KPX7Hi2LtMx0wB0yPe
ekljjOsWTW1h8JeopaSoR8bQJsAXSMy1N3ADLMN1EonxZSy9D91QlN8VvtjKpn9rVtGXbgWkEqZY
2coaXGBmA4ktYjDHDkUrL2B5jtDzZNZD7OB6L9OtrJHv93bV3vW69E6VyL/nUdRU30lNVc3IxiUW
ZLSpkUf8AOuCL8tUniOp7zvUHseOfK478nJ/M6T2uBauKu/GIKOTkbH45j5mPul+OFbn2CR3F+MW
eHWiabdO3g1PXsMDyTRqcQFTGa7zijaJEbflR5iae7OrSF7zKmNLDG66HTqfApiWWhd1AA7Salbx
jTjOLFN1NVDBP5hyPCR9LR+J7Rmf8G7360bTjDXyO3ke9HFf2UI/qhRBj2V0CZscn4Q9EZ99/1Gk
ov9Fxnc2K+GwYCgKVpYCCwHWYFzgARzDj6RJLkpS23fF79U9wCB7Pc+n9FukobwXgZttmraZ1roj
rXEsY6QOeU8JMVJPelue+kyPHuep2vXGldtDZiimPE9BE34fei2Ky7AgPqP17/MBmSPs8ORpHtg4
NdCfa6A+inoPTLkQWKRabePH+sAiaPKrIezXFmMIFUzJbXosbMQwWujGsCqnNZZw6s+GBsGb7gKu
ng/zcOi6T8WWknu0nj45wjoQ2VG8mXVi7MKYFV5g8HNguuGTqqdChZQ5KEOzmSv8TasRACAUsbCm
1G/KdB4exALlcz4ejWa0H4OxfgYLb/yBlqsIV9soPbfYmYno9JihhCirg5E0dUSry18rrpqcy+Fx
TisyFVU8ZH1xnEcI78PNT7AZpQUZXjvL+CUV/V0xfZaF8CquifL/+Dqz5bZxbQ0/Eas4g7zVLFmD
Lc++YcVJh/M88+nPRzi7lc7ep6urUASwSLUjkQTW+gdQxHi3leeCpd0WVahwKSvmCSwWO0Elo1MO
9aQW75hCmBsvdc8tiPXj2EUkLByn3meaUq5cIyj2GiYK1PrrJRgB7jK1Qw11pgL4nYuOr2mEoMjC
J7ts9SOaHNk1DFh6Nn15P6lpfrVKN7sLUue7nHOMOFpWTu+h2u2e8YgiT9gazmYKWmv7xVYu1PxD
i8PqgYXXZ9H52rtmdtrKatnMZK4YX+2R1S7yd+9jCLwAK/Fuo1dp/AYYMqrx11KUMiV7OB865hAc
vbkhXeFsjaR+6VzP2zUCo02cvfxiHZbFe631W4je+k4yoNFutE92kJ4k2zkzxcjvM7YWw+wNnqq6
t6nUOF7K7jSPAYx5RkJfu2PLHjx5ASY+gIcxCUIiNuwNJA8TBPCNJrSo13nWouKO95AkX7ieXewU
E7JbYwdhvdanE5JL+mUC+3dPqkxZReRlllUW9Ue20SRAVas7trzRvo7y6g4mJfv6PvIX+ezJgzO1
TkWA7JOOvgaFxBUOHtmF+t20c4GcUnzzwbyzlRaLIorHuV6jPDcwDRfIj8RvoxGXC0ezqg/cNT/L
sdU/3aS+HwHIbqDaIonP+6NAhX6sEK+n6Xrx60h4+iOpsWmbk2iyTkgk10c3n7ebboikYtN1zaLo
uxelDONT01rD2ogrSGnQv5/abHgwFZTHx2CEN41I5yLSfeto6la+Mie93BhT7z3gPwHsWgl+ZsKz
V5AoWA2QYaY0WZhz1iDp40U3Y9a44Tyy7Ll3HwVk+zGfj8CXtxbsioafu6qVw1JOZ3NMVmKZiafi
GzDHld4q0HTQE1iVda0CZ3f7q16KTzkuVJLTeRM7Z8uPLqONEBDgSORR/h0OPSdHKLHBreepE4UA
myo/+YWhHsrC3Po6KyLoicj3mUYK7inEwRWZ/foC7cQ6FEHSLEtUkdDJsXzEmQIy0nOTzA4MobCq
bQzEhHXHf8bkUYz00JiUh//FN60T29+j0rC68VDHupnV04ZkxSLts7DchHpLqh3dJmEL5s1bVrNj
t7gCMPU13eMStmcpSnljRCbL1TVksVpYeAfZfPX/a66b5S3/jOoKg03FfCp2NXiGJnxN2czGNj3Y
LmYolTgMkMLzkD0uVORsyrAb2WjRdG0yN1ZNomts9myv4cDFOsn7WlhP5EIo+KFgvOrZvD4hZvaX
r3D7SdOVUM2ekqkY7vUUWqY+URB0daGcZVPGA0eqDylCA77yXxNopA+ZGy3lBFmOJyVEvkMNQGmu
0N/DPxMd7WVdxI53B8lmoYTcpT41jY0ADAX0s9WvdmhTup5rHVFTopDz/0Sg3G+9aFn1plZIYU7p
9wEy+dJJmvasZhOShfxYMqBD91giRDzHjbtyVIp7OVTPR7HgBuQtUe/kGBZu/WpM45mKr3nLusvr
bTAbyihRbJ1R98VjcZax6619VxrBYyCM8QhN7TX3Sx9fht5/CqvwJxWS8lW4DjD7fNTvA6uGxRNE
OeQ8pFc8U6McM2U5LyRv2bGgWY+ZBvOBzOBz7vJA9MJ5ndHyVPSztMWlthfL+Vl6COb6k6Fnq7JE
9ykNuAP5Y8GJCLVBYEC/Z9OXUNpuYawgR9DsbQWAD/n0x1IE30pNc756mgouGyXZAXMXJuMgROrL
DV4AiVSsuZ7KINXPRWi8p5quPE8FygpRyaJt0gsWePjOHPso7Be++aOagJlOiXWX5bb1iNo8jwiv
XISzdLPhmQbef6H5dSTHMovSxxQg5CBnZTMpaE3okJRB5ZorXrbxGQH574E3wY1tYQAKs+1+CQNI
tQAbvxwUnmlqV0X5I0ImtYJLhQl0jtYKPieLrP5Q/HF8wvzozSD0UERlupmtEHEwxWrYZssD0S+t
7qdmqO7bjl32v4vw6MYf1j1UloSjCwM7TE0TjjSQ+d3nKxpcxWWtuah7zWbnEkPgMyfM7O00h31f
dMGyEZiSy36V1/WDon6v2SOWWE5uBkgg1ySyPfaImfltTK0tz2XzpwYzWPNSGCpu4i+tisTTqCDE
pk+gZ/79LxB/OpUJ0msuDn/4sTmO6f5pcRMOmq7CJe1R4OFn6GXTD8UH8+EYgGc8XzmXhZ0/41aY
XMl7r2UvyW1+PmIlO+4cnTdiMVZN8uijXONb1RkyDPlda0R4bT7KzcHcpSF0HMmQQOe3/GJMoNs8
sbLysKKO+7sWUDUm6wG2ffx87oUW11sd4O4i8QDTmHjplHrxiQLjuBxHzNWyLG+XgWgES3kaaQku
nJgfSdtsZU+OezYZGOxs46WCRu5agPeCAKy1ry385hzO9V3t9QkyM7Mxq6ujLquzK9yCARb8+EZE
1ObGTKJ6VTZwRMNpFVEVgyHau088v3AuC6yLnsXuU9MVPIrjhoKp9fHv39R/qz25DresbvIfoub6
H/bNFuCIwmliXJRcJY+/jT5STRuIhVn8TWsmq978+8fpFjrq//x128IwDR1jqlliyjVA6/9TNizv
O42nf/HTHHlpm94jFsDK99Zj3aG2an+vGlZ08LRxZC/hJy+OGJ9kBNisZ9NX/Jce2KemWigiFcpw
qqtpPMkjI815WXQZBmizamtnA8Jwg3T6aC1vM8Zp83IbD2cS8/8Yr0XA8t0P2Ibw68Dh2aX6jpTX
E+aU3cabqI9qMImeLMWcDia6kMA46RqaKi5ppt8NdYYCVWKpq9QdFdjjJfaC2CMqaELQ1Jo57Eqz
QcaA3mjF/t2gw/D7LUTOyJN/m5aDt8vcYkz5AT41hWBe8/AvUB3atgvPuWZaKy2n0l+Y1MKH3vvL
69pl3UzeZ05Ja9HgCn9FliXfVvBCKbHF9nb2PF6FotnUjhkdyxmnFPgD/DoS5x5bQB4WwWyRDiw5
uHgYNF5qP1M3niDzJce+ojM8Qo5j7G/k2C1YXrAIQCB0QLq/YuX1OoNsFaBYcy2D8xRMzkIn54K2
BFqJWi3oy8+bleVywMjPALFi1pzRhD66b5wrE02ltEAEp4RLO8Wh86greXFAjrJZRyLrv7X9i4Li
0we0D31TG+gNmIHdvYDL3xuBX50C6HlLF0DMGied4g5JoRHHl6RkzVEP3+PmE1qIDdYMXSUkRCDJ
a3F/QpsI9z8NWH/kXazW7b+T823BcQT5xajUEVEl5ISxFG+uaWc8Y0zYn29NCaforLqr24jzd0BT
jxPyUiRv5ayAMPPbmSMQjuXkQa3/YyJSWz6h7tEnmTXU/76cDEvCST+YefTnuAyDG1SAa9HGpezK
/5OGEidWFMiVw3LBb0FT1TublNwzROxtHyjmuyamdsOrW9l6pV6/I/HnJzs07brvEZmcZWhaAh0R
27sbqjZaJyIPPxJUd2SEzhomEwD2xvgpzbTyOcgcsVUwRdtlRuU9GWP9wirE+exjh/TVVEePZlPm
+3gU1gYmT/6KOQVcltb9LOKRUpJHWTs0zOFSKGhYYej0ishYvtHNuDgMQ+Lch6NGlj1Xuu8dlErH
jpV3LENjsjmVe8fb2EGQJpgQmiIiqneoRU+faPglLJosKte6E5yMokOpvPS0b8L4q6za/rv8kTR9
hDgH1eXZMK9H/3yM3svc2cgIIWJwCi2cgbxmyebrxpqtbc4yPP7VNHWrbvuh/byN13juDbOsxK+Q
1hzfS9E5lCuN30+9dREqTHaivJAuxdAyV8LDxAYRJEp/we9xfABU7T/ZmbaWwx6rBOQsyBPautuB
6yEJEgNO2cpZVfHJopOxJTs4z+ovzpjEL5mHuTVsjm8yyGDBt0OyQSBHyAcB0lHwWcqig2Vk3RIw
EFJTXpHfoXeG2FsROjmJHPq3Ro9Qhm5TM1v+Fhj706+YwplV4m7hX0cawmuxOZ2VcPa6GCy0JypM
AeHOmOembG2xehnV2Djr84AMwhW0W0cd6FTh11QFk358i311XPNqrED5huNbqeh701DMR8sT0UVL
tBUi0+oblgbqIixc/7nWyRz2cTxdWljz4PiDAKXidLjjOVNu3T5nZWFBRslc6sW+1aK4g+bJZ4ul
MqjqNABEfky7rjoj6Z8ulakWR5W0wbHJQ5aonRn7uLqMeNLfBm9B+jzIOjTepxSj5PgUinzXmz66
N1ooHt3Js/tVNaXkLCN1Q+FiOLV2O5yQuP8ZaYCITUALazZQbAlRX7nqDfQLvxXBZ4a8EAqLUXBN
jZB3lmkma0eYIUsi8PeeSql6DzpN7KhwITw2y/aypCmP3gicyZxFfcMSNo8++WDbgBbKoQzSPxvF
J20O59177AJEyb+iuwiNgilw72SX+pqypCjU72SsgggnlApMkuQnuYI6qJ9zV8pgywByWrUgIOVH
jVNt31MJ28lJef7kbPElJl88/48NenlW9Wb8+mAHyCSCuFAd9LQVd5PZOI9hDqNnVK6yE7P+B5iD
BoPsoqdLbssEpi+7/TR2kEm/h2jnPMqRqmhhLTuVd/DnsSxN+y0eGagSCkM5uXrx3UMJn+WtgZEZ
WkVHq4+LtdF0ykvc1i9lrZd/DWawRZnR+Ihd24aPg08v0ByVNGE9kZ+2h2vAbYZPUTf9sLu1PAeV
GzJywag91pXrQgIEX9Vn3BIVInQrjdl3oMJ3IjkptmHcxaZFGtdT4vzckUw6f7po15zTycrPclA2
shsuhsatjyF8QKDoZyfK7Z8V0MDIwQR7gV4ZVUmT/armd0f8NqxPn0rsYuqT6W2I02BpZMJ4suFI
riyUvR6aXoSbyYovghLJ1ayw5tKt9I0XKn59YCWWHbiQt1hgSZ42VglYqU7fwqRbJWaRPNsu68Pe
jLKvs4YxTDdhWrZgGjmrjMxXpK8snKMNwS83Pcprh5aGrIKVR2vZ7Vqw+0qTKDgzxd0rWgq/Tlbc
O4s7dymjzLxk896NGnvz+dKYEvtDmT6pCre74pg/5bBvV/qmhJK8QZXV2dV12a6QKhgWfTzjeP2k
OjmAr5cDFKdvIhrPYx7O3n7NuPfIS+NuZNffjHrNPp+SnplhdaPiyxTVFIC6HKTjfF7b4hrbK117
rCL+BeEXo2eY1vW3sjbQe3ZU8x7PHB4GGssVeUWq+nfk18xnkE/JngxTuuEVFOMC7KKl5Uwa/8rI
0+IA2D/1CqiGuNLREwiT4clrreioAENYyFn4fv3VoTJaJUPUUn9ITq6FuKjfXv3MiC5BjjVsjzLP
tUgKmB5pVb8EGclFN02mjzEen8nOJ3+NAJiCir8ScMY6sQChkqU2QBC33pX9v5pV4RUZcMgxWVBv
EEfVvuZQxPCuSCAsWxddARk+5AH5D4eKlzyhtUZ9Fed4H8GFrhZmO8C74+f2dXQbC4AO/zZLGf/3
ODmbzWN/xMnr/XGV/xXXs5m6s8gHgQguw62Diu5iGLX4UmnWQPWoiOAAq8Ep9igCLGKeARc5nVdg
ldADv43IoyIuHqu2Cg6y18hr1EGJOmM5IAYg+/6swA4VvF+rcPEBFfFpMlxOBKUQu65Pfsihr4/F
0SdhX1QtfxuTh4PfURfnfuH3/ut/TI6rNY9zLU+xo/376vJzXKdNkAGo3dWvK8/Tt7/8dhmFJNii
08x+q/fipZ/07rOdKPRPuWs/kFJUDxNypevaSIwPzfwhA6ogzLDOqlFGsfT4olOgXAZW1n0W+bAT
7qC+1nbib92gsXYT+o1P86VVn+SGV6b6wXV952o+SHEH2fgGdarR76a11H/IFVVc7a95f07H3eZl
uDwfHd1ZK+KP82VXnk+aayzSHLsEjMZv1/51royTF/jj2r8+u1MR2uTNWu5gTVoPVlWbd3HdvMie
01vWg5pm2Q6qHMXlOQJNEuvB86t63eTIs8uubMwoyLF+p3idYEQATiuov4GfSu5ULaNq1OXqigKP
jrALzai1LpAz11rIrl55iGMWZPq+pmN0CRYJJgCbIfYBkbBHgYmiAD10K+ubgwB/jbvBOGg+joFV
cced2DwUszCFnKga8z32feuRXfZrMWpH2wncM8T/Vc+i46tXoLF3btraPaeIOSzx8wvXMkw2WE+4
yBaHIyKnyuk2Lk/wXDRlTQyFQeG1VTuT4gXAaqNM0IaK87UR9u7PGJec2G6AIOFSq7lR/6NO63sN
BNJ3o5iey6FMPlNr/Bbyiv3WmhlLsKT33i2sZxfsasVb72cDOb3cfq10H28blIdfKof8c1KhtDML
mAj047vN6JTTkTxO/wzPbFrwa0ZQThH9sz+NHtKPtjXzd/rnEhDNcoAzvMfiaXhWLcNiK+jGeznL
WxZedVHUOzlbZ621ykSpbbsimeAcQ5woscCYFjoU1ZOtoeZV11q8Vudu6IoS4w/bMU/xV4CM+joB
t4N6n2BJrBnLTEeYO0ucCKhfL7bZUHlvSYrETuO7H0YDUj9x6nRfuJFKQSvf8nW5H0HeuCu2+Nph
aqP6yUqz+ypz3Y8YfZUV6fbi6BUIKY4+QiNzvJngumuWeEIZTTQuTTuCYOM506YekuQSIOB4kUcl
tYEV5ucwBf85wXbS2qJgi7/sPyeMIUF6RdcPqQEA52tWhmT4wdaFeQ5w2JnRhw+ydgf+jn2KrOXV
bh9shtpGY+42KIPkdI+OrtZrAw9lHsdZgqlBUbDu/eNZl6BUg3sTaojkX+NtHJjOLlTz6dFwsr8K
dqWfcB/fwE/wLnWMAj6Jo20DxZ+eDc292qbjfjoGtRtf1ybcu3LIsGi27aF0FBfZsAgqSGi0/m5q
tQGN1AkaBVTAaU0tXbu2lW3cU53eeXnjPPHmc/CM2wFgip7iaDI3uXB/tEpbHWUz9GZ1nOZGxGgj
G+xTlnJCyeeVqZy5Bd7Ow2woXw/FoC/kFW4Tty48RXv/lQHsMx2TDT9dWnmsPCfo/1DWctAa0McC
N6hMfeZxWy2p8rfPvtE3uA4GBaTXtls6eIQ9J/Bils7kkdUMG1QC8vAd8EC26rIgoWwMcObQKhjl
LcmRFgf0AjE/kId/9lXWEht/CEnvLCPN/9JyBh9rLPMpQn1+5gdKaWd5dOsCW6hWBgXj5aQE9aEt
repgq+WvoyAbu2QxzDO3aXkkx5rSH3dFdxBkQ3nfW/6arctwzroG+Rp56DbtCXRqdVD9ejgjWYBJ
BkpqR4juaz1RQINZ9ne/ZSldR82DgTH3RxDMt3wt1GdKmMWqMuFQN3BRNyo+iEcTc6t95PTc1G6s
HFXEGDYTEs4PRltnq8EvrGd2N8BuTSf8Bmj3vqunAn+TpmPlZ+ZX11evrJ0Rfenr/Iq8PUqTqsJL
mZ5sAjNJSF2P1hILQazkQEzC4vcwQJXT8iIlL2rP0R/kSFqhNutLAcf5A+SYB6dnRX2938Sd7jwA
kPVNWzsjHO0e5wcCi0L9LOYmsUkIL6YiK5aY2qOGbmeAyyMHNr+dZed2cFM8K9FmMNh3L52yY89t
R+OvmTHRjLVT4Ucpo387UTfafgO+WPstWl5MBorMLbcQJRH0mj/g9lHD/KHArbMdjOrvaqz6p1Ix
9jrKJNuCNUyydNETJ8XpXRrFRj82jqArt1gcGGlx1WXTaig8+6O+lhFyYoz7RyMQw1EOTUObIi7d
HPU06k+3ZhDuT34LLUhRqzvVTeqDqE6bXyFqODW84IBgFAEaBrCUbFL+nn5fFOn7iDIYuLrSuI/m
xip7dSWUJoNpSFdO5KV27yjTIy8cfXqxMgtOTemdFETw6qWFbuO2JNWKgKyp3rHLBCcVoEuNx0Kx
srskefAmx34cApDoVVA6WwHd5NG3S/3g51m/kLOyaZQfvkvJ79fIBLq0DPWdO8fbBYJRcaA5YLsb
CJL2OXJj7VFeq5tA6VMtGvbyTB01EqySyGV+nen1b3kyUn2HXfub5dPgK+Igm7g0cIS69W+2UIOS
/BV4XngCLsT6dqhQwS2K4R2fzKFoy48mRMe2To1sG6KM99F1Jzyn0bTqsFbpUAbdQGcrP1SXHLCd
Nq9+7bX7GDdqHpOcjSo+akmq+jyM5XTwUf1YyfFAqBeli5XHNPKBPcO7XiVaFz/CoYp3QxubS0Vp
AxbPEBqQ3wnLlhc9tXUjxwzVxfV44fOvtdYgHm5B60JwCMqXrA7c+xyY3SPO3Id2Hqbsjps4GjAr
2aU8g9lJ4jrUtphtMrLLpXixolw/ASccFnKYJQk8GVPpF0HuWndWb3jo1WfFfgirn04bKhc5lDQD
CPimHbFxUaLzxOv6q0lDO94bsfN4G1dauyPRqjRIGhuft9DKKOLfzgTXvIWUAf/nn1ecQqPZmyla
ADn6wm01UL4xEu11yAFuqd4LUI7pDDATUz6rVF8pqVMBKG1nLbulDS5TFWRsptxUXx0dVDI//2en
dvz7sXTfR0Mkl0mFDV6x4nzIi7q/MxzvrfMC54EcvPNQJGa5BXw7LOWY6Y8A5nKKMJngsdsN4hjU
hgFxopgWsisnbDXc+oGJUAglOB1dckU724bK05oV46JpS/0cFBF4hNZVeeQZ1QMZJWcv4+QsXB1S
OxnSkyCusjXfLfIaRRDetY2jb3AQqR4F/wDUUJL4Rz19b2a1ClDe3w1NL16aCf5bo5sXt7e6D216
a2fN0LxnTy0iG1RAUYUPHahDKjSojKZN9pErvvqIZgmAR2EiutfF3YZafLudFWTs2fnDSL2PzkQB
AR9zCNdKmM1kreSsoesMAyMoXsn2LaweAUfS5BU/K9d6ruPgJxA96wTF3n5uq/KzGboMUU3mehbU
OozNr56Ssv41Rzap85zVaVfLVMavXm02Z508GaopZgXvvGq5b5dBjGgTsuvGHu1Z44v/UTXlyccz
5oTbESGmdadog3ufZNm2BOCPDUvjL4yZFqkGlbbzYmGt/KwtXnN3tgegrrWXsyU/jsTUjIuwPe0l
9oDccI5vFtYZ8u+Km+4HRqjek56XuPIWdnMqh6I4GDmCKH5oOPeOEPpStcf8vQviB5sq9s+24/vW
h/RHmFsVRJOs2mhFaO3dtlj2rWe/a3Wdb229T7ayi3/Dss2t8NUN1PIQov4OKN4W70IMr2qqJdcO
Asw5wwVtoQ21eE8zFE5rqusnw23Ka19OL8Y8jq+StQq0OjsEwMBfU7KTXo2oB+kIbE5EMl10O9IX
utFUW8tQkfZxtJ7BFFOjKZj1aoslYnnNfaXX7cEP6jfZi0lSUhRELFlvWowk5ogwVpr7wSvRrhM4
nsRzV46ZRdpc6vHqjyYu40nmnkobdF4HKGhf6FStXdXmr2Ur9VlFwGq91P6RoyuxCKCDPsrYHsvz
fW3Pv+o5Vkw1ufI6+C12zDKX56ryCU0eyOMsNUsWHDyQFgYqrHAf8TmRzPigWYrWqVhOIMivbn8f
dDDJNNnHlsVQAJxT9eex5Tfi+LlyjhDK2VmNNeyxQbJOFoSudTWmxdNYB/oixfwQRPa0a80eZYxQ
b1aBl9f3k+L+HGY8od/V7t7Tmh96EeGWHtbh2ulD5xRIHSQcjy2W4k2yaVNluDcGYCtxWHhLSTUK
qQFQR27R/bMiwBxAdX/1keKCLjIbg4zgr9d5nzsrKZlZVuwlktHzwGoEdZdhsR0Oz10i4mUohhox
4G54BkZAaixJtb2crcQAjt4wvZ2cDc0OLpITFDs5q4y1vcLrVuWBwKXcLsRd28dAWHZhANprD+HM
jeyC6qlh1oUzu4xgpc9AkKtDtbb7sV/jesj+fjYskbL98kg2UCIwMZmbRjqZ3Pq3GM/2x3WqFAHu
hATKCexWFmqpNN889GkXwLrVJz8xjE0xWPUhRNz3AhUVY7eoLb5V1bgaFVXbplbobLqurlYtCbE7
vajja5+EPw2+1G8mGtfIxBodruB6fI5TzDL00My/JYngR6GojwFpvYNaoxiWZ7F6qap82nRgp+8M
P//VlHZZ7zsotz67kLsOgiYiJ/OhDJFHcmZsQJIv5clKEs908Tkoi3KYBDBt+g1qXsYaeGWwwjRH
e61MaNhuDNROdo1Y3Hdh0z0U4HdgqeOonQ1QEQe8p/a20dhX6PXjuUihM8092bgDip0i06wNpET7
mpQAJCcLo+//BOBaASk2tY2vMcsK7CulvI3Zq/2FhxW5mcg5Ilv4SP0tfUmcYDz5JhpM1qSlL3YO
sGEyVdRy5lkMnce9W6AoJWcBGjlbq8rdVTrgoWCqjxGOTvgl0WCr8quRY7euPPp/xxx2pTuV7J0W
c5+OWomCs5ekaNoW5tFD93QbklM7tY5dbsfCdU7VQCmErGd3nlp12Az+GF34pXDfscy8UGqx1mrg
VfdDGkO3RWz/oQiGaB0DwXooSGWtpjitrgUyWavajdFatxtrpZvqypoUDwEzYu1aVb5P40gdQ0T+
K1WpYDXUvnKvzcA8tIycu0DHPqEPMms74oZ+iUoqiVEo2mcvHjo8GZvsEwuVvZI3xibr+cpGaBwQ
Tbxzj1vTo9I5eFxm+r3WN8WZN5jziKcWCS9bSTdy0g1t/WjXSNzM8bLBH3lbdCK/lz1IRNmqKWzU
1jA/N2aifehO9cWfm1ix60Xb2diMzhPkJlEMm49uE7cxOVGU3n/OmLSDEzb+sVeb4WrUw8RWDr64
MuUZ5uVtt6rZkaLBnIzXIG31vUZ5dCGDh6YIUUMcMWkWiEsIy/tRpq6yGzqrubSDgYFCo6YfhSva
feqa8RkW+EJFLo5tpYHjtxWInepG0YMcM9kbLadCw0N0DpETbSnqdYJjw+prbJ4Y0rHbjqkRk3uc
4+YmN2LeqsMVvfxsMRkTVA6eg3fp3HR5xHbr766FmvhSE4JshOr38DKy3DjwwhDpYrB9VoN+nR1t
LxiXTcw3RjGl2uVDHe0zq1MvkV75K60x6nc/bU91EfJdlLgpoF5uH+ISAtpSHqJM2GDxFNhPGI6p
Rwnl1FQVgiAGEbLXh8ZXT+9s/dlJZ/Igc0Ges3PLJw0WGYLbwm7ATWpO9tyoBU62+WDsEdbMnk3q
/quyU9ytnEUI0lpnulpufPRI1wpaCNsgTPsFMhDTObRG9+ojKT84ZvLeAsHY5DDDt7KLFsJGRB2K
lT3OJF5EShwCzgD8HTG4nmehWvkBYPnJXCGxjA1pp3HPKQaS7Co8nx68zU/RlbtKR0dQqTRnF09F
xFLPeEfwxz40sVmzPcxVVsJK2+54QEQPMoQVr1hWJnA0li97Kzd++LPivkM1n9LfDmFx9yob0fao
LCFCuL6NaeVH4NjTgzzFsJH5UnQ0Fnqp4Y880qa1gHDi5exeUyE8Kp8NSpLz9Yey1w5sCLqF1prR
C4VVfZkjh76f5i6Oa94iiREjkrNtjaR0OaEhAEEpZtXefPgdQu9mW0UvoF/ODXqQ92aUULyLASNl
qbZQ8w4HCqClr/CJ0DJ0zOcKXeGLbcff5LA5lOMu0tEpkd2msw1gONF735iwn/r4WTI6qs5L1kEb
D4DeHPtNgQk4mBmG00W7Bxk/okU9QBydSR6ILZxs37AfSzXwT9hvIGQ6k0IsH0rGJJQEbRbQSv/f
pct4FxrKNsf1cjkFVbtuTBB+C6UqGqg1/rQcsbJa63AbL3JMNoUZVrxs0xhQHaZ9ax2cw9KnmLNB
vB/HATUCP0YK3tlYfcDvUlchQHoU9ZMm/fmPg9iqs5/NiO0LUPp/TjXzCMZ5uxhCOdqayR69n/x0
a+rZSVl2+2Xid+nX8W1UTslup3nhCrcViB2gIkDh/n3m7WoYFf59DWm+fDv9K2i+BqYFwcrKMZZO
C7Xaj4licLNYzQviQjMr0RZ/AdUqht7+2TUq75MueIsiEa2yNvPvk0Jku7Do9D18JaQimypaGwVU
4RKVEB/JDlUfvSfLALLOu+o5qBTvKXNU9VqkBdXf1HuSAYpeskgpVPj/DMWu/gyAEmOHObwa+dbL
YLQOlaDG0sLb61Dae86Qk9ijxEiFfu7q7dTccUuT2Jy7aJRbJ489qOwFoVvdt7hUyV47Gulja2pw
WiYMZKbwompF8lT7AQ+mUGzDuM4fZKTdedRTkPqD+ZWCDFZLYPsx1qrzRyQ1XkSVFfnoikKCGCNw
ucYYwy/zzOje8proXm/L5OyRR5G9jleHs0hB7a1akqY4exCC2d2H7WIfgCSnOOGOI07t6DsnexTR
DlXAb3LcmidvEfKoUKZ3ODDlTva8ImTTlHbDsoLo8OCUGjnTXOm3zdyVY0YJxl8Lp2nTjzbIh3mC
VWmD98kEzlwxwwMvhJ69pgbzyw514PQ0oi95v8Eb1O7sTkC36DGTR6/oqHfo2QkVsNmAz/0HPm+r
cRqCH2VSjwul9sIrRo7uzsFNeKvaSvQErQIa7xzSwvqYBBJNeSsaKvG+dSfmPbc3IqTeUd5bmIkq
duNgi30ANg34Wxt/VA6mCZg+PE0hcL2gA5gXaU780RvRX+bUVA8aVj/nTihiIeNdm/IBKofgs4Iq
WSYjmb+sVx5Z4iuPaIrvrba2L1CAFNjOggJyw65NRjhc7aCZpM9ldwwm87F8lce2k/tPoONRsCW5
dJBjsQJe27RmxZj5YmXqNJcx9e9UPGmqpRDVA5tzJI7kJGbNK6oI00ae2nW7QZ8oBY5OvBQsOA6e
6jX4SQHHCls7OLvDwM2Y1nfp/zF2HsuNA8uafiJEwBTclt5JokjKtDaIVht47/H086HYp3Vuz52I
2SBQBpBEEYWszN84evcsW2p+bmKrJDFf99c2aQBlq8QIGjTRIH4r+b1WEZ/3OWAt3sLP6w6OGhon
taniTWwj+Wm2Q7Rsk7z/CLUQxzgfnBWUWrb9zS9DjX7DBxnRDI3MlRkVyG1HXnIuFAX9yFSQftIF
CYBujLfIXAMJm0f7LjmY6khuC5Sj7SGLwrbROOu5/5Q6gCQTBG8fRAuyTQ4Wdr1KKldDAk8JYGVM
Aegmwp6x5XOP5z45kIdPbRxEz7LRV4Z9RC+ErQjTZVeUDd0mQ2xgBTklj5cdBZWFZ7X97use4PNQ
Z8FIJpr0ns/a6badOhzQY7DPfh32L3k2v/JS7Yn9cf8SxPG7bfoD/yyte5ly9MhNV2keEJXsXxyn
KBdNQ8pcXsk+Wl/YqVcf5aWey2MUknw6yGtzG5keWLH+MhU2AKEoqE9Fh/FMiNFWNBrVSbODigw8
NbFFESAD1bgq5pAkIF7T3ucRhIBwC6MKUmaROs9OJpp1Hpbqk6m3+sZQSE1qTh/vqgIxY53dIwqi
ur0fBYoZ2mjmu7pUqwdhdNYGUkv75LKTXjtpqT2DDIPYz1J+A/yAJJXRT6/VpKmUbZ3iW0C9j8cG
IQDXxPoFp91nDZG9X5YfbT1yCvgRoyKauUm08PrnlM0Jsrv4AUEC6n45cAd7KH2fomt+UXrUNxUq
OUvYPMo5qjt/DUMBv5cq9Z9lH7aR6rYZbWRC/va1ie4cJtI+jZ74/hKSsPWoJ8P9Jvc+x9eXlkqx
tfh7lZOId5K89kHeVx4I1jHsGzVsLTxVY9MMrho1ZnVNEFccMO7xLrXr/MSRJvwMUYIBYxQZz4HZ
p0dsZvy1dD6iuk76tviuiBKlJXUoDtFUuRdXVX7KcXnh9PdCYsO3uq0/kbEKLmGD0hVSRujeFSGQ
CpUSEWi0LsnNZzk2BmXHl7r+SNBRgabhpdXGU3Eiuc9NA5RF48nodnK2vKev4priutXj7CaMMoDV
PWb5tJUTyvnRMBt32Lme6mB5Md+0BzOxmtgpbe7tGMvLnHBNb53qKK8gVnKerf3Xz5iUCl8fK/3x
9Vc43ApsEI4BX30FUpDoIwRiJ38Xef00aJvRVNGImf/2LhjYKU3h/usiQuNi54DehZQSegcoXr/u
v/sEDxFVS1IP85XyF3O69j11Ux3mKV2+lvXPIERlQ95Qs/h/B0n6O0wS4kg9KpdGkdcnYVYRyvQT
4JO03RPW1a99Epi7Oqt7JAom7aOAT4202N5yjGpfqgp4V98In4bCdU88HrAkZ2xQZfwG2KZ94IY0
rk3LmA5Gp9rPEjIkIUAz1KcWdX9DHsfcFXyvtqZvTG+VT0JgvkPkmAkJLp10kLCtE3AW1H7nAQwi
fcc2Pwr2aWuSPgCFZgBR7Qw/xpZIjHJzv1GDZnpHmH1dDEH3aSBJDadbrR/1HnOkSQP8gcuLjgaL
Pa4GOC3DQger+wDTACJkp6MCNjeHQjQPnlZTHoDdFG0102VvW/THqaDes5Cn8mBWY3/8rxH7b9uu
MXEmBtYgZf1njqmYGMmSuF9TV88rVnaT1/jfQzbvUr+aY6lPh1miXnb18z7WCHnMu7I8YOuJoIEd
PViznEiTITYiD7ww0W32gttXlzwLZwpBb+mfhTXbmwVEHrI/iwryovdLceaKnabc3fu+bnwflnNy
fBo2iA+lCOj0L9A4im9DrxCY2rVxySsc7xrFSB5gs4k9RTVtV5rm8Ih6Zbqu06G6wWKB5F2o2fcU
4GzHW/ViUxLBiHC6FChpX6BfeU+dDju7oHDzTtab/G1q6Tsyofa75jkrFMjHl8HXwgfoWPCZ5/4x
o7jpqElwVAy1fa+QKJy7y2DqD5nBy70tFPvd7CtIL46iPoxVbd3IG21kf4H2404P9WUJ5mMzTlV7
thq1Wo1l775ovGBxNDOTz7ITh0yxQRw5yq5PwOiRPgoveVlVHzXFKOI8Ud74xwTrKcuiJ7cW/k44
zYRnWt6swtqxjgjTR1u4l939J1it7ryMHkUe+ROQKzgk8id4Ckq1ZniykkJZJWpvbFEmb5bN5GaX
bj7oXa+gG+MPO1wLs4scIBsLGEq0Z9mF3UByLB3jp5wvJ5C59tcBumxrHjglXoo4f3X97sVH7mlr
GJ5GQaJLTo7qviNIYKbLbATaMfBtuY+ieiie6wQ0QC/SZeLWV3JyuKUUgQWJ38/eMLFtFopJqcWp
m+zNV2vWZ824tSjhP7d5/ii7+6bxDnXuNUvDsLK3Pkv9TQ3OdStH8T4x0HEz+5McVSfce4Q7XsfJ
Ui9l3e4R1XfXqLn4e99U8kNXGjmQoqq5yIOBEDP6+Dp14bkvq4zm4gDl7G3gp8ncKtRI2UNOqqnE
55QbDYUtjQnAYeGZLX5okIteSs9INuRp/Y07N01gmFs08+L1fTQK8x2JnXJFVoE9molWuo5HFEaN
U/3SQCs5oI+Nsdw8apYk1wCd88HMt6rMnge6FtHWRQn3fj0VgBnDfZMTmjIZz1PWH2XLzGzqwEF+
/8GJEQQ32/lWqcUE+gbVA9KjN3kTn/9nh2/NVV7mlv5uLLT6uce/rIYIVcCnWusKhlKwIaHwqGOP
+B/LXU/Y+wPZmj3xPlEJ6T8CLQVNmQzZ2Dx2vlcAlSGN1PrZnrKnNleUZVWH43PWKdmmafXyIaoE
6ocG0VTAi+KEiiTJGBEaZ82P69U4gCAyyhblUuSTlnZSo5znj/1jKw9xiMtu8sRD2j9+dcumTwpj
mxlEwLKZNU7/KM/kwUKyjr2ZW6zljWy7YyGTp54enqI+QaCqtNVkX1HY286x36FCPvQ0ThgOO4FO
DprtynLAL+FDLeFXOYiEoi78GVpi+OVY7a/ewU6htVCrM63sN28xvTya+KBuhKrWF99XXv3e9b5Z
Oh8ayUw0ZZKhfm2pNgphKt+0CBMkI7aUbaVWyrfE3KJBkXzzVk6tmUtfq6rXLkvrLbo69Vo2ow4u
gCibHM9oRrPK95YaObO9bNq5oi+Egofg/do4/e6HpbOYYpxEZrl/HXEuUCGcsYF+w6gt2Mku3J/Q
DTFTXENJMd4K+1Nmr+AEdJeqHTayNTawPSi2PMlWXHoDbjfmd9nSRWmewj6a4dekvXJTi4+RDrJV
psiC0Jj2UTKzSOYEml/iMyVGVV3JyV7a4kQrsHSVozEyTmsVvYb7Ty2sAQ2HZAwAznFtBmt72VRB
u5fXUmgAjCg09yCTb1XQo44Bh+4kRx1n/EFStnyUv0WjtGekeXDvqNDS66ksLBKn2E6KUH/XMB/I
yt9PkLNUfwNS2OQ7H3+HnWo1fCc88xiUmnnUeyrTK3kKa7/4cyrb/mBmO7hzRw89Wzde5SMS7xKP
ls/y9f9g1OTAoKcrEIFiGUTKFvP5nrKD3X9D+JFaHvV6FArfgfunr2SGvHVdpf0xw56JDB50kxRa
T7USuYlUoeiwHYXG++QH6iVSIxSSLbO+IDPQPExd/dhiBnKRXWMD2bHIUaWTTd4auLN4DdbJjv9g
xhM5UnnqNsoxYR3Zy5Yf5sRc4xxsyIoC7gKJ9pzpinrwHRwRM73NsIoN/pxB+vpzJkdRnkUN7W/f
/zav9/qNkkchSer/+07+fP0/9/zf5v3Td//ZFu/bLkZKKWW/uDB0BymS3h0PpU+epHKgd5avdlyG
n41SI1xZ284hwZuJUkcJIsWGEYWPLGVK1Tll5qBfRwPrCWPCgaMGa/RmFJDB8jy9ABB2r6bbrGV3
LUAP+3lt4B/k5G9NjLa0k3TRZoyi6pxOyZkA1t2afesv4TL0wRJoBNW0uV146lwensftr7aTwU/O
jT0KSwPaQEMYL6JGtLu7de804GbRxn63M7yEL4Tq2RsV0OWqqtiOTqht4bVX4J9kLhE+Gt+zdoiP
eJvRnP0WdLf8MyuYZyl/ZvWt9WfWMLPn5L08ReFZmGehcyovBtkWH80c81956xQBnaWqIwCX+TZK
meaLmzXDqeKbZx66+qW39eEU93ZpHhhLcbBE6Sgvd8GsuSSVE7s8vHZFbx9lq5ylDvrYvzY8KVjV
ZAUbpFo7apaZnQxgpxurSuKbq5SYTYCJ/wn3a8EGtP7dV5jZaSUWeD0Ci22GiE+a5NEeh45pl3ed
+5SLWbuaR+1dj4hA0AP73UT2MsS/9sc4M7C8SauuMf+WjfyZpDi0ZYNP61ohtb0ozVZ5zQZMWQcn
5XUyN+Fax4Ao8TuVzXRsiID0zjzJpqMluwTt+ItJ5gdoLJli9MgBZZveQ66CIba7+idePxQ9QAXX
YP6JQyyjDa7yENr6j8B0nGNlhMG1sMZiw/pQIp6nJBa5XFL+ZEPsaTvpNjpDrdN/y4J82ylp9FM1
EJRs0qq9krVStgC/x50J6vCiGZgPySne2K0qShQfJAKREGtw1LGjWj1FGtktNbOep4nP3PXj+Llx
AF23RK/fFXcAnT6wzfeaXFBPc6Akzp6oWtuvhN0X705lt1u1TkCmA0d8I5u2kRPKFKMWecsE1iE6
s/FNi3SuwRpYelzMrRxw1ldLjumBqmNhoa86BNkvEJ/Tox3pyYIPodw4QFEAjFV4TMyO5vJMSsx3
f0flgPQP+JqC5puxQngp1OPszPpgb4YwwSNJpzYLEITOtoh2kaqKUzy3eE0IioMKvoBVnwMeddsn
HL6MY2MSBmoToK2qw0ZhFqoeg28QyGBszK8RUuHxQqsSbx2h8F0tYnTnqoV8g8jD17smlSNduNXF
oC/HEOevsQNZuG7qHKFy1/of7bQovnk1WAOpNQEWFAEKqTihhopxEB5Yw1l6QupPICPGtkO29Qm2
kq264aYyjGltp6nSQPxWiXOgfYRQwn5pbTPDT/L0xa142tTe047RUIUPhNLJeiLae0tF+2q4U/Mr
nrNWbL6+lz3WzoLN8nm0RLJXLDfYGanQn/ESD5ZeG0XfhbAXtUDpPQkoBcba3udLtYpHw/+Gviv5
/4mkr6k4FTFpepH9fawjoxBP05YIl08Vk+KuVNtbjV/XA7rQ1kJOM+b9XtCxxFlGaL8V0dmef0j0
0LaqeBwzccqHyrxK9em27t6qIc9Af9E1IDy68boxXctmYeTN1nIAQxmDJp7UxjefDKtA5EzlS58G
tYLiY09ySXFReLu3wSq8NwS5e3mJo5XiCSyF8pgMJ9ljGWw+kMHULBgpZYJLxKxS4kBV9qJzBP/E
Icqu7VVqRqgWqgptd9TT/8xIQIGd75cEaJ1PeSEQsGVcDkSRkm9AOo3LPzeUM71ZAsX5O132fQ3M
rJEput9T9sof/3Xj++/w535eNyF0+zXj617yzFkDXCFPXmbaohsiMmDgN/dZnuNEO+bazQnZywDo
OsuWPKAHXVVGeZON0ClvHcKcj/fZI4q2etf1e9lsEg+vBx1XNdn01LRYTS6qlUmB+ko86cYbRnnJ
anANZy+bTpmdkB5pL3iTV5eZpCS7Y7Ox9/9cRBnb3Q9RYbz9Py6aUlLBbtyTGkdqfse+x1tD86wW
RSpcBGPj5uRhkbqSi2IWepsIpaC3Pq+UbQJzemt76vBeVmyP5sXRcwLE1m1BVcD3veea0HrRzAOD
oVULHzinmcbVesBonZTQbPAYAYF7kGe1W+Pr3eb1cur1HoG+p6KIk48wbJ+nFg+6xf0YkGaWAyq8
xCXS4901wkp53UW69ZA0AUY7OGTuBa/pBzkgp8jJRqnkl6B1ngHeYlkzadO1MJJy26KXtVcqLzhT
m+pJ6zT952zyZOip/dOz0L3zcxBkFv8Jr/WeknqIbzygxdEuSHFIPdV2snjtuvHNb9w//UPW2zuX
J4qdo/c/FkMz6NjSTR7utP+JwO+rpmzfF0gPa4lVoPbUEYa2fsILCw3pON30BP/B+qtJzrQnCVQ3
G9Wwm6VSteXLUCLJKc9kX1DTR8IAg1yUFy5D7K0bHc5p3hbjh4YM70Lxc+1RDWy+4nyjFsGsKPPP
gFqrFY5zvHCLtF/3qe6SXgrHDwLnA/LG5UsLZfAg+/FCp9/qD57TVvf+UvdIwUw/QDCCGsc5aaHF
JUY3tpI9ljlY5XkgBSUY1pGBi4yj1QeX7PgBXg3Z6GncmCWSrENbdtc+g4869nhFkuMplkhefkRh
NZ3GwmuvISx6tOlca3kfJXwQup1cdVKp1xCa10qZNJA05In2ArT7Au/B4Tyo7lpKdwmlMa9jDbtb
lI44yibIn2yLpUm96ozAvJKwyxbW1Fh7RyU4ZR8D8zpOWNQqu9wk5RBc9aaI95NSenepJqif+Spz
mnqdynVQ9H30lHWvwbxCBoZG7tFMwg1f6qE6up4xPKd+ixiFRkEGCYerHlP9KVDOetP17x3uKLwR
hbWzQXWvZdMtrNewa+3nTEvLp3DkCyv7Ox0yBLpkxqFTUT/B377dWakp9olIf8iF7WuJxcHaX6RW
We3lgNWF1ik39WOZoDoKQAoRvXQO6dRPGTRPeDEebI9lSUbHduaHy3CDg19y7XH1IovoxNdMGPmq
n8/GuU+OKn3z5+z/Z57VRM/6CFOoKBv3m2aCBgvj9EcJD46Suuo84QZZHxtipbWB74CCsZVuNgbq
bIFzDFucNGTEdW8OxKxmnKDDNUWvnpqYq0ij8EUq10NGhvyg4gr71W8EXhmG9dPPrGMbZf0WjVj+
u2amQrMcSP8gaZCeQM6h0T6fofQCD3I+U8gCYLUC1gkWxkuIrJJcG0ZVc1dF27QHAhD6tf4gxZll
v4o2xwEHKwJTEUXoDbvfgsFMf+isle4ghlsjiDHaLEOjfiqn298JlRt/5GEy/m8TGv9Xi+cWfh18
nZXOj1cZprZb+f0dhVccm7bNF1/feJRMVsLLwz3AK+QoBHQMIrjuZ8KmbR+rJu/GGJ3zPUW93zJq
bBqEq3QpqhUTIy4VS8UlTB0siAvNCrhE+iMlXlqOXuI9oc5WHmFPLdKUzyywNGstPxdjbFcq+vto
32C7l3jxRaL05KHrged0cEhxbwHSp6PFHUS6WX5OpT+toReuVPZM33MrdJd816KnckQ4QrFCY1PX
hXZrgtmMcs42zLBskVg3Qe3wljgE9VVmvMhW2yQL9X+0CiWZkNrHLoItpWcLjEXDNMFMUy0or7H+
uwHITD2P2g0CRLxUi2FYZG3XPMh3LBdB19j0eXLDt8nb5qYPuLys6vshckfUvo1U2Rqz74IckA4M
cqCFDr2qOxXUmTaY16QK3Ic40S/D3PI917y6ln6evCl9lF1eADO8ShpzrYxRthxryj8K+o/hatR6
+AdzG46Pd5ylsI4iURiRp/KQWcpblbjlDvtvsUEWeljEhQcQ/WuT8TUidxpfA/IMaxIALU72TJ2f
VzASHsaympJ4XfUVycIc8STEjcROx3Ln2UyEv+QrlP2MSCHNT1dR24heYsB+Dr3IXQeko19LJYTG
O6H5yKqS76K096D/EOJgzlhsc70qD2PvRo+YyQusPNTmrTSc17AR3i/NZstSjPanvCgdhg9jwIBQ
pg18va+fkLQPTnHu78K5JbvkoOyfSMX1MgMhRyMXgeC5T84oyB7BT++ytQxTvg4qQT+v8PZHFXT+
PYaxtdI4pS4ow6pwh3fNLQ5ajNq2aMP8CURashB+Nb5bqqWujbrq1kkX6uhEJfnD18GZ7ZiIAqzT
4K7+6f5qevOsoMvtpZIQMcqB3I0Q8gw8pDExdTfNzP0wAxcYSYpqS90PsIUnq8ZavRCfMULuDsIs
wUKomLcCmQwWGQS6rz48BbBqsmBq5Y0ZAfH0jRdHiPGApiPvhHm76s3Nf0a/mgRT/z3569oyQxgW
9YEH4kD3SR7Yd/eZp94bsqcqhbkVgiVdm1kRX1O7DDY9wX27bVGYfQIINNtJ9WDYFjjMacdmblYK
kpk4bYdrNdP8W6FkDp6a4Q2TC6ye5i6y5DsNKMb5Pt8dKabBPNnKQUSSzb2jZPBW5gtMuzIuWfIu
x75+HJUfyHNBOjzjD7uogOtLGW/cpBES1dKPgQQleLlYe26okG1zFB4AArXiVFPF5H+fRrfRRVCL
kCb5oRNhgNTpdq0pSrQxkNvXKNH1M40CMfjqWXYBZvi3y6FLGr3KWV0c/6Cua54mgGaXsofLWhrp
zdSj7Ma78T2D//Egu9AyQ4u2EmAV50HNSTDwwxN+LjxYlwwPWysZ4pWH5MpbnaG32orW3Ff8Ym/O
6JzAsBUXtSbzqGXmUXZzW28vLzLL4IxUEILS2mQfJQsEuNh3JHnMg5gtahDa3MQ16D6ZDZPy5Jkn
gLXYpdjJ5JgckH2GMYqdG/l7cpmoQI3RBJxs0sE9kfOLyxb6Eb4Be9mEqAWtGHqj15vjv9O0AIqM
nEbNe1ViNPaSgYEAx1ZvWxvaT23DdW8Sy0Zk2k5+NDB+Bi33fnUjqkAjoClXhemiBmD0gR33h9G0
kT9uRc3fYgBggMEfQzcNKTDhHvrP2cB3RFES/8p6XS8CQGhn+TJNhjzCUm2I97IpB9haK3snCb4X
sETPboXLU95GZvwwEs4t2Z8hWT416lLGm6J0g6ujeTsn8IIn2RXbDwlwkkazSLrqhYXTM+jvRYOW
NMmrT9Uh0ZpNXXAFEuzvQQzFW5VMO+kO5VzkWrmKu5KyMRHII36E4tGZFHutDcS6TeP86Ysc9Ir4
O3D9FU5+kvOgz4fLxMqVtY1c2UmpGjRrM9V4kU3LLbr7+/drVL6Ai3Bh8jhUC0tmahC6jrdhW/7S
MxR9luDS85VmoLZezNVNadnsKsNmGmwwmbOps0px/ThCbCt8S1njy9uS7SSf9XUA9YMNLey/r8+9
4vu8mX4pxiwfEui5s8f0rzqpfYMcsqX67qojAFrwTkLkOU6qC5LH6ORUmbKTubr/as4xp2xqQFHR
OFD8Xe46BKVdp52wX9JOLeWkbdOID9mS/cmko54tT1OK4f2k4GLYBMGDp6DF0eg4XjlZFTxYmWC3
LEdQsvDWVLGLBY8E/L65zCTjGW/AeA3XHmx0Z2S9GPK132v299J59oBy/ar8MV6AnLZfQmB8bESI
aqLC0/ZDgvRIh87PGR4UeVvimHdsWV/HurAfSbUOq8z/TSXLCBd/TxTlN995PeTb/GdIAW/T3Km6
pgtaaDD4pk0B6XQUaBuWEGHsJZE3rfNdo7fGtSS2O9u++SG727hvtl3lxZt6ZgHHaVIthtTAzAh8
9asRNgA14/6tqLL8YCiZebNdm6QHmFgMBLUVJiz2IW5scfM196TM+8+sExq7hupP/zz/n34E7S8Y
dIrys/bQ2ocjf60AqNkWb8i8rNGL57V+MqIhvVVZr60bP6BaBRz0RkJ9OlqmSgV+bo7kubG6jgLU
2w0Le9pUbgK7ZmZI9/lBNkszQp9KUb53WglQ3YPBilGjkh3A6gdXu7JCOSrn+g4WDT6ogs1/BRtd
K1ajKsrlV5/MncCpgZfWj+vBKfSnMCYynp8I+aSwlhKK2eDq7k/JPNAYiKjbQjcOsk8zVH1zf+qy
Nje2fqvB5KrQY8vwGlsRrWjXcO4Ddt0dW+QwF74VOctUDyrE8LuV37b2TyXjCRYIQt2KUBcbckrV
QQnDlJwI1FvIy0b5edfjVfp8epJZ/1Q3sF2a1LNsWWRvNwUlzpWKMTcCRTzMRuepZwhlwXUM2AvL
0UIM05kM8y5SKIEB+8venSTHaTazflqlePY6t30r6qpa98NYn/Sic08AGJExVpXFZIIYroF7vWl/
z/KpunoUO56H3rCeCkc7G/PTPBiB9YTM8FmGPR5phSdBK8GHbodwHcyNmsibZSPamQXuMondHJ2g
q65h0fRPU5sCegwyF+hocsOYPT/wikda628sb0QfbEi6SwzJgOge1BSwATC+84RJww/JLG1jXWY/
/cYOHvzUJWfSzR7T1uzxZeg/KzSIULSk8dUtTajnMbtjy5Sw8CPB14/qdJw00EtKMBYI5Az3/H2D
lMRSR1AWoR3R7zMXwUCjauJPxHBJxkPbNu32CtEPzj465ys1iVQYFYG7L+AYYiuQgtiwTy6Ijo0T
Fv5WbpDCaIAY6NT5Y69N0dvUrU20Ld8civYPuQ5u9b6Nmi+yA3K8VotRQ+b0D/JgZunwYMwH2UxL
EuZT4WDoXWQY7Ggx+FOUI7EnVysQp76RPFLC1F84cxDvEZO7SY0E6t78BJpTVh+DAdGSTmZpHJUI
MejUad8bigtjii0peoMqCwNeBtLF4H9rdmrXboyo/dYH4VIbNd6BSCYTMlcUA+/f3bKoHgu1BNpV
wSNKZtyO+t7OH6Gfjj/BmaSvvFOLdZqF6UOU2fFRoR6/cQeSl0mBVRLADABgQXdLC3ztA4GvveUH
yjKzLX0pm18DAxVXovx5ouUNPjCNua7Wh8O4UmQau8zMYEvlDiK6zDDNh3TOr6tFvmcd6k8gx2D4
jvWjjBiRbUgWlKrFHsGlNljK9jTmYh+ygGz0eLJg6lZNruwiYTbL2HIzsiaN/tzVyS8yRekD/FZv
iYieAlmjwbRnfk1r82oTZdMKBQH9Sbbw9jEOsT6RN8MJgdo7CquLwU7fEr91F6Gi6qSrhHfUlUA5
Ouj0DnvZbkRnA8MIS3dhetMLe/JxWQ9Z8Zbzgma14sGRzWAi32ckSv8YpVb+5mRkaN3q1XYr/9x4
3pvs9TIP00INw6mpTvSVBiZ/BxhjI/9fXdqep6jR3wsMg1Yig3iZz08HNqggWihCPRuDWaIzW3Xf
a3jkobMi9Zv+UHpsU0RvD+d67K1DlDbG2q368Fs5phsrxoIE7id5/TGs1ngbKd/qLF5h8U2iJwV6
W+We9RQjZHHEuD6ZXgGTIR8cFrcqb/1HfX4HWWHTrxyHjTC+fBm1IcfcF5g4L6v5HQRUtX8mPEar
m0F5gR5r6MYu57rVygKGtsmyjmBQBKgy/ldbjg8k/MESCSQKDFIJwp2+I5j5zIorbpATIWMZikL8
ZFTfk6uWdNgKC9RA3ZA0qNYlFdosw72/msgXWp1uPKoQQzGAdM6u7f8GzOVcutQ0kAwG6qFSHWCt
S0m7p7V3ytER2MSKaj7nqhBLxHraN0xZIYG4jfdj8sX6DkHUicdRKKx+sff8gJOhv2cNck09rkRP
BZC+KbE+zSLh0Z9fqiQS8ASPvPL+Bs5qRzmibfopFwd5sKaqAeqaVve3sJwx36MOBuzICoqfTWoR
Zfnid+TqB8N27I/OCjI4/qA2bcWCpF2bORmWqjolM21iCMVw9RrwnnZvZm/55K4t9OnsW1qCd8/R
9Wp1f90ndnQIAGVowMyT+uQMU0mpZ8SXHS0vdYwOQx2rxhtrF1Z9DctfZKfkVPDCkBx8q9fGs66V
5Tn/LTvkQXL5MftUyeN24U5aBck+Be2vrV6Uv3PqJG2CIYeBUkPd5sE+YH+PCTMB01TMS0l7rOfs
LX7IV90x9QsqsxTvWPJg15TrBOWJNUw89Byn2XlV4aOI4Nd8uD1avSYfk57xeY1O/zmMfAadEY9X
N0vijc0r+YQcfn5EMcTZNIj1XMyhDxdd6V9Ah9tiHzvoAKoFgECsWVk0PNNeKc3gbxx0PRCQBMQf
257xmOg52w5N6Cyn5HT44n9zdL17wAVc4GyNupohwuJtVNwAU28gGObc9AotxtalLh/laJ0+kxmO
X3Mvys5ABl/Rvk/ezLMV8HTLOpyaBcVjY3k3adnUI+FwG/r7kByHAn9GUcZ/CmIsnQAYB0vfyIKD
nE7OQF+rMFXuFrp4dLc8QuRZAj1pj/dIyFYC4JXQFcSMbYnmtJQ8w6iwfDBQwP/qCubBJtTKB/ja
VgEIgHXtUYamkCbg9impt5WxKAypcK9mokKehYXANqz+zJO8vYe1noKmSWU5W6iNySJhH7sCBVSs
8c+un5uuNM/TsJUZ89oZpz2hAoRhmU9P7f8057SP00XqffSfyQ5Qgn2fhulBEYH7nTjAmcBRmp67
axIdQzYnoXAKjReXJPyNbVVcdKWvt4OKpLp8k7tW8adZ9oXxArf4OvLCe7TyBngCZD8Zj0U4+p7r
gjLa/OvIMdmaf9e/M7WkTs95mn3L81Zf+7GgNZ/liEaffT/8c/Y16vOxLjBaD3m7ntsWQXRHA/DP
bts84+Qa760MZwGWBPMS692wABVp/WQqpfPs/kfm8XtR+Sn8vDmV+gXGMHQyKGX68A9GQzaV4V2o
SzN3ip+TB+dYjCwc2FlB2C4d5Ywfg7Kxh9g8Amvxj2atj9vaAYHQeSM7K7OOX40ZPeTZefajhy5W
a9pcLAXw06lle601cR6yYHgIc1zW/fnQjqMCc7l8lv3y4Hh+DIY5VZZGNAZrMTkhUG6KDqMI9cMX
irtS6u7sZqhvSJy4lbKAglhKPxvWx1qrwInH/f6OE487/44TV6ELLSocfAHCzDfPUOLpghDJ4Ql4
sjw4sULux43TXQpO4d6nNTPlZ3JJsczzFBHP1mdKfMb4TPbAksL8pR10MH05+H49NF/QQJuzqp6N
66raYM9QthsAJPa1B/QCjtIUP01qWT0rnqf62wGEw6xyrByxdCOvNaRLVN+KFwCXxpPfGp+yuxxC
fxc3Pi4/86w8wApRT+xvpnAuBoE6HLUw/V6PhJez/9IEO3wZTZH3WAKGIdnnApqvhXiQOy59Bl23
mWnsvjZlCLJMZDHmiEmOuJKg1rblSU2th4mvdYlpisBHTp6OocBW2M+qtey8j9TB/+HrrJbcZtp2
fUSqEsOumWfGw9lRBaUWMx39utTOG+dL/bV2VGowzNiWHrhBP/41lBv1KIUhAuPfPnUlZlTAW+cv
wP1zFxQCxkXuahhopdjIu5OpLx1RWqs6697zOsOAU2gVIsskZTRxZhyNUXtw0GanQ5SLqWwIoZ3k
UNE1slrDyfJtOk60KnlHbY0n0yDKT70V6LaZSneqCQZec0oVYd+Xn0Vs1FuMW/Bem7fRLjwUePC9
qG5cnQOrCJbkEfWh65twfcPXJYlvHy0Q3fXMaAF3JGgpbWWtXh5uFf5ivvA07e+Fe9U/8zuwZ5iB
UumeQy1uDOJcGyXoF3Qdt3qYlM+RBYolRBDih9IiUwxU5outhsMKBZL27GCEgGIADOYOZPHHINR9
hQbiLq7UfKs0OOeltLsRf7SR/VKsrUWW/Fx57vTUISlBIK6+2zFJSE1zf2USLaupWaxaI3/1Jw8t
RcVLoSTLU+zJbcRjNH9t0hQ8/7WSKyYuhA5vl/munmVX5RY5FlWRrzW4owR7//sw+Qym452N3sDm
OXF+P+n9sb5IjN2glK9yyuPOsFYJFLaTFhy4m0JC1nsoYdVYHRAiIOT6n3lLL6pDgUTPq56I2/5M
VMpKCygIyPl5f1bqFGjmeXV+nj/zuT8m6wJm0xZpD/EMS6GbXYDbOQ9NPN1a2vAbt9IZ2PNy0hg/
/SoXx0jtiFdCyOhqfJYPKoq62VJIi9Ac4jkG+nbLmwZoo9vikbpitq1qL1x5ejtndAGJqieCx1Dr
+nVV9HSDjRxGn6LaKwk7yAJ7k5noi6MKhcM7/pTXIS+1qzN0n+00iVOQ6No170V3skT1hm2KCtDO
z9xlYcXFVu71zwjt9FsYT+FhBCZ4SVWBhFOWx+8E3p9F6CW/BiAzgVsmP0Jg4siX4wjmZ0a58T1f
P8aOXp80wg509nL9xQ2jcpHUff4zq3du1iS/CNp+ciNI3yYNHQU6Cf3ZdCPtkJE2b0fPrq+UEBVk
QzT/oTSpxnaILkPYKqi3Bip44n5I8p2RzaQamryPXWhMj1NXFFx0uWYzuE93WlYvcl0DrTYvkNyq
jx7gYOD/IFHucy4otUvVGys5lc/b5N5cGT472NAHOS8PKBHXwI/U9rZXzgW6UI5ZFWG+gnYivSCw
xS7GoIMdiVecP74F+D79EEpytInbP4JsytaBULKTqw/qGcsQRHD0sKcZk62dQit+1CRWi2YMTIoM
Opg/PbrqfrFMUPR7ARxTv4CugWL9KYWcO6jpl2AsNTDPJCTF5I3nv+aC0qqWtKSttZzMAyiOU6gd
63gY91obvQO/iB8M/Fke5Jlt+uEl6N5KZO0fEKmPH+SZIiofk7jicUK267sx6dsCp5dw4UECbWo3
+5UGxVsh/OrNwyauwgqWRkMcXgO/SHZxmk+nuA3x6fAD2z2koNrlXGcPE84c6NAhyro3zcF+VPCy
JhygkQAtZHefkmc+1pIUMbOLHIHrVnd6PKAtQ8V2A3xXR3HNTC+2FfsgtURX0eWEDCsn3clC6hTP
sWmdWg43ONXqTrrj5CtbV7q/jEp7007WvobNplrmSCgqwGmQbYieSj0wznlcvDkBBVFUiL46WPot
4mDQH7IgCM+qCunfbmPlK0UBWt129KGnabbV66TYdRFSTl2QnAzN9ulqTfWmthTDXIgkXFpeX0F2
NJOHLNJwSQus+M3ME2NPspo+6GPZnrMMtae6QWEy67CLiK0SzaL5TB68BkyyrfIb+GdBDhWntdck
6tFSbsafF1fAILQ3yZ8nIBms1xmclNuWf56lLF1/VfrY3prxzxw02hnfRO3cdFU2wrZyvyt2am/l
nCMG/WzntMQWZopbR1q+BmLuMhNzQblDcR4acbTItyG0qWjhFdoyDgP3lx4lRzpizndt6t5VJ1S+
6FwCFxECth/9NNPhDZpmBK9H00AVqEzt+rk13GmFFVj9FDX2uB7JXx86Y9I2XeIYZw9u0LY3BFbW
Ikz3LgqCEEMmvMTaIN4X0Iz2eeAtnAThLG8+yLN/hkGNopacc1MlWfbC0TZT3pkverAvQnd4lQfj
qDWiuZ378WOF3+yLXKgAZI4oqZ8dB5WyqFSd4iMJ0UDqosHfDGULnLrxsavC4xcvuNg74og+1rQy
+vhUzAfVcA04b8V3OcKMHAMJJQC3YPGwHWYQmDW7iXLU7ZgSlJeb1I4GbW31+HZWHuILXGLbPbrJ
o47IKqavlgP3dkIVyCGHeu/T8At6mmgspitTb+JfjWb+Am4zvCHd+ytNnH4/ha/UjcfTPSiTMZoM
1+UcGxIr8I41YhA5bGjbXtRVjVJX0Juv2fTOTTF6R2RYv6QCeqboi/i9JZmGVKG1hHWsUkfEVthB
1UmuYllHwoDZw1muRtjDEamOLy4qCldvUI9aB0MrhWJcNR+Upfgimcr77aRpPpyKKhZe3eXas8pp
eMoioE3p6O8dic++4bDNvsSFaYatS+h2gNY9pQQvWpmB5W9Bl1sHdIVA1utIfiVGVD/qoGVWQHhs
VFm4ltmZG34rsFcJcnLxxZhtDZ06JMmzuqNWR2YaIb4M6BLfWTXrzUWo5nZ8bix9CwC0flIJypf9
pFtbT6CsQb2aHDfCjFxTPAtT55mOch/L5Tj0h20Bto9282Rcqcp22Bdq7hrxHGfd4nmEzMwwolsz
0PicV5EHtx/1OALR46jPcXudklrsLT9sjxgsiX1tm82/Z8Z9tRdrQ/TlgQJ0t/FMKOMdxnxLO+7y
j9Rtvzp6ov/sh3QRjA1JnTDtfVEaNtQe7Vur6Ym7TxmvAvK+Uy/shdL5wafVO8rO4pa2lsO2L3+V
fVU+Us1sntCd+5DTTu+565oocTeEunuaGpqKdZm2hEEqBUIt9x66afIe5Nmgdm81JeGDnKqD3Dq6
fXrAX8856+WgQJELzbUcGorhnLX5IM+CKsQ1SxnX8U3j/P8ijMk5K8uUverEO8krk0Syf/bKYcml
a52at4/TCL5VVBQef3OLAoxgie1uzCPWStQ1KXg3tPJq3Xi1DPAsGoLMR1lpuA8nv8tejPqlsRvM
gmg+c1kME3dLc+kBu6puoxCO2wfScY6gORoktpIYqYR+2jVQ17Ywt/vnQWsAoOD+9APe6DYcze6z
hrG0AsIyYVfttudySq6YXMSLwtWVL76eHpyQbzvCUdPe7mVpLQm+mnyOImvVD3Ad/taDer/V9Kj6
gt2OfJxdNO0mczp11yl28y6GlJIcj1Mj7N/0qsYq3hFUpIyYbhavg3xLsKJjUp5Geg1XAEc/NOOn
6NwAKjt4DTf1tCWJU/fm2vzsgfLB9nKgPgSTlq/L0aLeMA/zkKq7o6nJQQ4nJPPxsO3Tsxw69vSQ
E1XTIaPenHEdXyl0GDZ5azqHOi4wdNKdmLl6QIen2gwKtRNVz39USohCzZ+txYh0m9w6YsfzReOy
jdogeLGm+jH01VyOBD1txTgq9Da2eMafs7rGsEbOydWOoOU997jbD/OZ3BcUvv7kqc0efj6Yfi8b
thZCVu86UpmLBhmoh65W4ze7+Gno+APd7iKhf3YF+kLSHMWGYn/KRfpxt1nBbRJghTb83lGgQHKq
+P3ejFbk6v3x1X+rXYJGMA2gdvvPt1x+84WeBafR/JCD+w/CdrNp4eA4sbl3y7hFBQRJYbMNEvUb
CRAYxqXulrtkTOMTymTxaZL3PHkqD7GFHfZoD+06KKH33ioLqlr+XT+QlQQ965xtUuRfaTN21THH
5Pn1eKP2VH3r7ZIk3v1FGOUmi45QDUAFgfF2ESTx+EHNPFpnfU/BKY2Ko9Vm9saPiu5oVIkKzBIJ
lwIcGhNydtt4WvmUWTWYp8ioKK090brILoUiNp5v8lGE5bqGVIp7k4ViRaejsoUutA+aRYPh7Zv9
Joobl5tOp4z9ws10asdaUcA/7LmqI0JAWIMqMIrDUA1VEClL31QvIqbai1dq95wn0HUqy/AIXP9r
ruqeOW7TtiyghFvCWbgxN7MiKZtdIskyrfkFSs14gWoQOdBI/Jktrqqf5dybxNAdSfYgOYxzFS7J
jP5cj2WwH9Tgqf8zdV+Uc1jXB3tVFU9yv1zMYk1fTSEYiTJHHBzAyqaRXbShGtQNpofZKkDvfqfR
hVrkfq2c5aGuEn1fVyY+w/9NybMmxtctMYVyRl70QMe+RLSQqY5iVVEm5SN6JtShO/0Utbr/5Aqh
POkBWvS5WYXL2ir9J7mgdEO3ch1u9nIo6gFvwNI95ol4kb1ePTCdXUQb+8ZlESpSbCNskeVo9fli
7I3xEiKdehk1MV6cho8qGSydaJOFBLwUyr7muOyN1tuaSvIFoeyrGPryLH+PZhGn+7IcPT5/RC2X
f1bVDgJHN1Drrdd4MxcQCGggFBTdsbUpk01jUAxfyMl68N4TPn8CCnof8iuCwq5xzbEuCfhGyK8F
VuPaUveHaJfQXXkuxy476Yn6PaPQWDQ7i8rHe1P73aEa0NSQbFnIe+PaqCxtK4cYUzSLckgbAORu
85Ih+J+CHbaAY8AdpjPuDRbx44TI0UHWscopGPdgrGLET7AEmYECbmyZz5Rg8wWqscUxcd3yBIH6
p5bYxdbFpGCVi9kZ0w3iB9qMXKkYhYQOL0VGqzxv7YtSM7K9aOSeoEZbuaOyJ/ughpiZG1H23Lph
fClIqp+d+oTrBH4L6pT9UhRKLqanpi+QBHyBV3sfojB8aw950xk8anSVnSMgf8q6g965jgfKCfwq
KeS54ur2JkgEGzc1gPftqiWC2eZ9bb20ZZ1thzLio44sjB7a3jpQSZ0VUhj2NhTwroHXOu9FMbp+
MZOlqGmJIYNKTXb+iyCxRTSFNOUo/6JGnRueHTcwudrO3u6RGN/A/UU1rXuDxlvWP6LXYTz2M3wP
FYHlmNrtgRo2WK6gSJahJ7qDPsOp7qutP+20Nkl9cNIvE/rjsrCohHT7FtUo2vM8Jz+9/2tOLqRm
lS4oqfXHCqkfFFcnuOu50jib1i8/usIg+aDlnq4rQ41P8oA6AkmLPNUcH2uPOlwBmc9A336klRts
MFext/w6x48yb89+naNXjD6NRP+B7fsc3Sg63gS6SUI+Q0zUN9j61AstC+nwNmSYAWRa2FAnsOPi
IwncYU2jUz3GU9Jf6H5jo2HHlNySCEiGXtJeVG3tSYLNsiDc+QRYiAMDHPSxB5Sk4HjyqnPjinoh
h1abdztFr+yVMXODQeDyaftGtyNPDY6Zb7krJTLhe8NXgG+gOW56kMDGFP79mGnjDdiIIDxahdCL
b9BHlOXDU1MYb7EdAfIey+7bNPV8PIrqlesm08gnAa6UJ30RhukLmEn92CHU+Ww6NTC+Tp8diwCt
J1gYQGR0XkIXWJho6vChmCiya3NNWuEmsiqM3j+YqaMiaIHz5ZRoR8li0PNZqZ8s5pDbmqAFrR0h
Jk4096eabze43ToZxiUOEf4GwUeSjvu47AMoc3ryUtLiBjgzfjOT2aK67cfnkNvnJu00/JHyLD8S
LhFuoaFm2QvDC32E7wttUxlN9mLhjnBIDfq+fRnS88NJ+qo48cILohBhaHVXKoFzDG2n28Qwdq8i
FNizhZbxtWjJxObslNB15/vpsK7SPNsMc/s3C0bQPqp/u86qaarv2gaxSHnZpck5PXmhtRy4Yfh5
9w0nzXZlRkZ3ChGDw+rdDijesoBuHMJbYfTe+nWxDbuk23XFELzC8XpOwTnrwONPIw6hT3HaEVcP
7aKiffmkzlNZaFP78ZsFMrKTafF+av92KHTdB71ClTTCuFfOV3JqPphp6izDdFZHm6kPYj7cmQ/3
uamyMQK0UfWRjeW8eaw8HO1vrefIdAx0fObAn4viO+wyKJgzOiuLFByOBmMloVuOoptP7Vw2IkZH
7mC0yRZKfpzg1aN9rekAd4sQGKnbQO/IyoBbHBBPeZDoztBLi62tTD8yjSI+/BJxLY3KWNY61TEJ
nbXC7PdQQj3lquL2KF71YbprSj0DYz73G4M40DcYzD+MmXOODN3PSdD7t8xDRbPwunyZ0We5KD0a
7O7cqbuf9bWyFKn731ysW9/1jlgbwcj+K0IBDrr4PQ3NsWiWo6en2xuWxEP+AMsGroTg+O0Dvch6
A4Q+FV9M1Oxv+ZITRN6qRqrfOjupSbNtCsQhrkB89dVRNkAlu0Se3dqjtq+ec1wEaXqfwJztkHo6
0jzVfzqFdRqGpvo0NFKJqHHB2w/Ed0kCDAlZvheczextNbTDrkUy4dkKEuzoKch8G+LStQ+TOT4Y
mXfs2yi4UfMkQCq2oC43DvYLid1IGbxwzd2vPsoDCC9/jTHpLyUiol9YxVgfY7vHjsANpwS8JNE/
XXxlM+mI7ttVp517rNrXYVDab01WfXFijMNvFyW9bL1Tg0jXJgvTYqPP1h2hBlAPIfj+aM5D2xUH
mFjDVUEGLbem8Ni46KI6TaYfKiPqTk7VF5DFc/XqODSn/TyMvww4dmNSS7Gy1slFZsJRhmGOVWnj
qR9B/RCB/x5W8yIKDWIFurVetbKNZ7aoISgWpPBC/Rzm0UCFnpAJEyCBXf2oWl+0vJ/QpG/GXdkP
4Ttgj81YJdnXaab8mm5ZHatpchEMKb7I+bDG2gzzvvHSlgNfydyxF3JBcM8jBDtMZVP8aMwUHQcd
i+VoFWdkNgvVtbZTbYgfgdZ8NfhEPrMgA1tVd8krCLwCeOtQPnXKEG0iRBnPTgIYlFaUc6CpOHTu
Q5sgh26K1vlsfcBEQDHCk3A99cUKUAyY51Ov8dZqGms7Odz0LsQ1dYj0Xeyo7hqn3z0OH+aTCXpm
NZplu2tSfQZV/zesRQSF7M9w9KpmR58e0PkM6uc6gcrCY6nPIgtZ79mrLndMBM1mHh1JOsiFJSX4
Yjcl44ejg5VPNbtZ36CfAlGmOFBuFK8gID0pJY0ijHHhAOCdIeY/DasmTLgWN6rxZZx6A3XGQJyA
P1J3pm+3cPOw+pBnmd/+PoMdW31AaOkX8kyuOnEkAB8sikj1Lk3i5W9Z88WfW9xRm+onehA2pRMR
Xno6XVhR2PXrMFXojgG9GwbFOIMSn30PGca2i8lWNkADnKF3tYCCGyCXeJCrejBe1TJyHuVzYAh6
e1DuOQ41hDJd96MD+Ge+2aZukSOF25gnu/TdF6LFnQIb8NPFN2xrJu7vtrFvD3t9mLoXw7fEWT5c
tpPj+eGp4/crxwImKTl2koaH85Cx02obtav5J6DqPTZvdaAZu2Cgy5ID4eIbGDurf1ckQ0+0Pe6W
GjZjUaoA20qCmSJgYDHuVlzZCnBoCy4veN0lXMCjJDlkkWu9jaEWnOnhtYvRba03fJPsHTC3biWH
Ce5h6962m60gNH5onPYpoUO71RNoQ7Tu0c/5d+xzSbutk4YXeLUPA11RNDR60yLZSHvtCkRBvTYz
ILyYsHyeR1YVN0CjsF2RQ3lI0gH9tyHAIyZB/cPprMWI9OP7EEbBpu+bZhvqU3wAnRktJyyzN56i
lWvJQ2y8XrvAHLt9SeVtcJyUVz8k9pTfYtPi6lGTFPKOVO9YjrAH2lSjZxBVb78d3HA+ToPBfpIh
jKfoLlhcR1vQMomW6aAgjoKR3e1WbAgsNrn1I/4YYZVSgPZd0EFCDXeWe7fnrw636PJciLglfwe1
hwDlZzT52lovYmcnt+nVQg9zex9mpreUfwbd7EXMpeBJvuemUEzgZ17E9S190KJ+3KldMR7R5eA7
Lk//HZNFvWk4a1hm6m+asrWdVR/75gG48dEcW/NSowCZmIO1v9H7M/xHlzDXaftLwS09nGjCWy69
rNi82D7ZH9HztAz6MuLHVPL97AB/357Z/LPcT6m1NofQXECOq4/ygMxAczuTQ61x6uM0H+5DFdr5
cSyWHvZfp2Yj9LA7KfO5nJBnVpKl8Hq1cLytIMBVLsR8K5DLQWOz/NcpnlcvnZfCkjPrETBN58VH
eQjDCHaEPA36NDnGaHvdVu5zXDRpEOTeNzllqS2i1XMCDC3toc8H78HDV+MB+dFxa8BU4X+BZuIa
IytIiaEvtsS5RyMqmiNUgfqoK0p9O/tnTi6o86rl5evUpX8LSTN4Gu1vrd4ZD3IgD/FcSUZ4CqU5
ET7dplSzxXJORW91rCJyhcwFlJ0gSnB/mFap/H9Sl5QsKatNZ0/EEO4owm3vWu9jHXk4riXirKV8
lkZhTvVKnrZ9tlfNxtrL0dBWRMa52q7pvVBzwahpivX+2LqG1aKF6qKDQDFrNbshrBwsbzcSLSQP
NmFXUTrUe7m0HzDUw7Gy8c0FqaH1yGurh6hwnHWTpukqwulhVQdcyIY0ifcQ9gP7Y4prks68S4OL
NRe9qA5kFwx7my2pLg3eeYiJa3YB7KSoi7Kx1W0UOPjp/Nkt95TzHtWmdE72jwWmtqYDh5CxG11c
c6CD/+dMznE1XA2poLs3z3cRoqwrvQl/GLgD7ajzo55oOOMViaV6PaCiVpbl9KxE/vjsKMDFIncs
gFsynPyo3OsqEjxyaHvD+GyghZfRanqSj9Jmf5qiUrKt3OFBWTyFhf4pF9OxNE+oGu7EbNboZM3v
g17FzuE+Z8f87sqYWAVKFYSBmTrgZZ56CgbvOYgsZZs5Y3nwRXNU9Fl51RcHGw+6H1pofI9aT8Gk
XnE2bhkr+9YW2WM08nNsoW5+5y+VO9WxFksEYezHuFc6yFl+sHUxmHDy8a2NvUPVD1gV0HkDHBoP
F601FcJofVi2GUU28N/JykELCbPPhXQZux+6Bs0fq9Npk82cW83zg10F7xxSJzIqhQIeWxIH1TRC
LdLmdrgm7FrT89Fe/CCq9knW1EvoRXQW7IRaUuq+ysUEGfCXtrvtDOZ1eAwPI0rZ2B14GwliNYo2
vQRkrkPTZm+mlScLve/rH2ZE9dUy+a6HVM6UQmu/ToVHzOE15nOYpV9M22sPTYrq+iKlVndR/Ghf
JY5z6KtKBVBCk4PKJ5rsowvfUjjpUwYF9TooLv/nrCxWeln5V3nwNLGxERd8kKNSrZGOKit1KYfy
UbUVntATKC7J/BwJ6Khd4tjhnPEilgj7ZB274b7TPOtkGl7/qM8Hu+Ru7uMnsI6msX+UC17bdsfE
NG8jOd+5+fDIW3gg/DOOUUrZqnYwkB17BS2J+YCqK8Jv82GIJ38VmAS9ciGMA49y/bynMxpkPLwp
3IMSfMtzK/rwa1qqBWiJB6+Lyl0PPHRv2S7MuZKWb1sGoFNG3v5caJaV5TxLujPg37kOfZ+dOsvZ
V623V/iiwExwdDI1PccDvbUH8HKBknON98JdDWmnS5vptY6C4jlvgcfOI7ut/GeE3xdyLRWR+tI6
J7mkemAUaF4iRTS9ykMGn96zk9tgip+CuEwWVOiyTRvGxgFJFhAIeUv31I0ecX+oD3xuCMJUU68u
5Wky5cW+7qlvXWdRkMHVetTDU6T7ZvzlOD7rkdHsigi73az3o3HRK+GhzyoOqdajMSCSi2K4OcBj
ZPbXIJ+rQ4II/cIT49XEQ2Ljl1b9WHviLJoif8VjHXK26QrCfDd7DUbshkSX9psu1lnVPLEVpojX
wbw5S9JD3nm0H/VrXhAPAJd1ZxArndCkzB+UTFMeKoiiD2pRKrMyQbqi+1qux3l4m8spdHjOdzf4
aIehfrEiiiC49QwLp1RomNiQ5GjXempOIcjRu2MzxB1ycTa6TTJdaBzFXVezLoEkCUrOICqaKBB3
pgJHprLgIM2yA1Js4K4qIM8sKzpBCe7gW7NDECmuHBP/Ur75e9txzKsNmPqq1/4+mIruXXE65RCA
n1jKYWojF2mnjb+VwxoDG0JjY7rIId+u6cnNAONjplSDkoXDGajpL18gVZi4anXuowQB5bYwVqPT
g1Mat4ggOj9LvaT5PxbFG8aL9qr17P5SwNzekxl1G8BJT0kUputb+R7hicd+wvBCNngUgTq+R2C4
l6V8eK74uXX8qFxPuYQ0zPpXs4tgs2nh99CxooV0pxwc21v6Rg+6uBXRq4jjvXS/dBN4HihO1Ts5
RFUyhwHzmWqZvys0cP8Iy4mz13JtpwNwUmGhvCT4Q5zcDsYQVgvKZxKKCAzHOD1qiAs9hD78XqVD
Vdfs8YoJgyJDDLVzrmUqXoxZVXcsUntlAlQ8CF81L5mT/rB447OY3Li9Bckudak9kvlPU68JNDf/
LEvmxFTXKhWeAsUgosKHALG9tfA64N4z+eCOjr0v3OfkFrkwWOrvR0gBjbzLdbCDaLP12YQwZ+u/
k5s3B9VyfVBHSFROYJBW6HSlB7mahfSSu9h+Nj0TXkKVfcjpytW9bQ/QYi2HCrn3osj64NyNnnsZ
sHdtLMJ+fqQ/St4HPmyTckV1GdEOUas7Gzm8q7AwzZT3UEiBhGwOrnI6QqBhMIYPva+4hzrAQM9v
h/otby8i6R4qFXJRnoaviHSFbxG4F9qqRnAYiXEeI9+AWjXvEPYXZxD5N6oeqBnQZiOsnygpxGW2
NoZQfDp1TGmUuzg0QMBydZ89N72A5yygVjtDnnNhpBAlt6AJulP6YOtpSgRczXeRhta0B/wkqr1Z
oZoMWHR6sujALPu+177hn7p0hQJLXR+/trVRvbWNXUMg6olfOkgBRYR0lDka/kuKxeXCn/cihp4q
LeZwZVk/+aNPpwYnqQPlq7kZVL9KLbfadggSNAgsw5DFFxce7NJtKfYDhoDKbZBOtj0WHKoV9ghG
u1m2yFAGopBoRVd5gD0fajh7yEGg0GFwRffDBvB4W//3OfJvpH8oEc2AnTAItVOslSDHU+zHC2QV
ZbPQjbJkkVd4JyMwrb3ZzeXGF7XHn77MDiwLzRqcRFCAnvVIRI5Kq27BEZBMFCVTotswJRZdNNyj
ol8IeLk3WSgI15vEoZspN88jC/HkTYQI9kEnH4K8YNNNT73IMXeuopavY5FEy7I3+mujYgqC98lw
pC8sToBFUeX0XPNaennnb+JvCQ4vl7QZ/Is8c53Pqgns8z/TDR/VIiuKdoNIoracpircam5Ljy2K
nfQFRIYDeJM2q9vDOCpClOYtzX7xmqRGmkrZyAum4SG3VDWjiT9fFj/ok/LNtPxioWlIlXlKnF86
KJsXHFh6nIUex8rGCLksNdyguTHAs6hwaDHyctnOyx6djUehFtrBt7MvciQPISiUra5Vq7CmEns/
OJ3YR2CA9vcpeTZ61u9tWEWODS/DWAm+j5RujnFjMnVbkLt/T+gt8KD2x210f0I6m7m+MfFq31vp
/+eVbo+QL4dGGQ2X1nu/P4t8B4g2WO6+CV0cxFudSGp+W7mISuyq5z8szkbUFzD2bVfCAAd8f7g8
i2wfccT73wZ+CFfkFOt5DJMcF93A//nnaPNLVPOL/fUnmXIn+cZ7FxCG660Dv1A++2inv/9n91eI
qmSvBTTKat3/nqp5dU50v/zrIOf8wUg3pdf04JL/W71vTk21PJPX+CeBKfT/Psc/wzwC4hvkqED9
syCfV841EFA3iMD9/VrRn1eV+wDveic84dA6RHro/tD7m/vndQoNPRKnDiMaX5EAhs2BTDjPF/5g
h7exBQB22cBRXN73lH39e7eck5v/mZML/8z9X/tuL3d/avlyeVH8/XL/PFeZF7xD+dz3t/nPS/3z
kMKbXh3NN45tUWFTO3zvEyt/ycw6fxnM+IuW9Pk5qIL8xVSQeFD8MNjKxdgBUdn61dznZS9M5+pJ
4O2q1FrYLGs7eYpickC5mGPCtbK7wb09FOkrbzfhwbSUq13mKNiVDns5ki8PbO7g5MJ5uD1czKDV
CFFBuRg1CLdHnkW/an5lJQ+1C/b0j3Ik32qLGrRqF9mT3E/xHQTg0Di3F3BqTWxJtfWVXBXFUJ+B
IX3Kh8vDRKIQI7VwvU1ptM/MZPAOcn/TIr+GlxZ46fnVC5AIJ0/B06/PWtEs6ctDtrr9/2wdGZsm
7AThKltTMs913Q6USubhWLThETZZd/sHaplhXwfx3Xereq9HZoOchpXtbVFPoMDG5hkxM0xudGX8
UQSQimH9flXTwlma9iAeIjQPDn6P8FsSq/0r6LevJVjNH96Y7Kl4VJ89jNSVG5fVjKAhnWu5RIvE
1d9zzOIt0U0/0NW5moESvtdIxa61QjFAFVf2WZ+MdpU0evAFUvhWbtU68yfxivdi6tj3AvzPDsXo
jw+KFankZUP7zZjQgJmf1aXlRHoTOVe1J+bGjsXZ0WpHNNXOvcXtPSL4MZOZkmYWvO5197Ezw3zv
cKcni8lOAq1RLCQDb5cWUDddUM5gvbpxW8JqBWjEX5La3OmaUVGpvjbeGy4r1aJPjf6rmrSPrTUM
v0zkLUIEWxF8jUl2oqn+pQbiqTeS+msIqXMRNoX1pjkN/DLHUq8uwofrrpu8S1YhJ4E8inb0bOy2
NKrCu3AKqrOSeM0mcAvncRJYGUdCtV6ahuoW+OkEm8/xW+o7ynd/NLexOdE7ypYqDXtqzRbSXqpq
fw+7+nsH3+zTDJH/iEq6QNOAknffWsYjSiXdpmgQM6BQjghOcHB1vpN8qo9SbzlH1ntT/T/Srmw5
bhxIfhEjeBN87ftWW5Itj18Y9tjDE7zvr99EQW60257Y2dgXBlEoFAog1CKBqkzsTyNED+jN+KLZ
I6w6fTUNMNn7EfDrCH85xnHdKsaB4CGeEv7Z6XcS1Bl57siwKsyVg/yXvwA4jgfGsEnH/PSuk75H
ymZ566T12V0ngx0gRkk0p06iufAPQBvjn/F2SZ0AvIfJTsgVloIbnjopkSKuRlKJkahOxEjaAiC2
Zl2wMyDoAKdG+NRiJNQJeBNVJ4MYiYnIiRVpRf/rSMgXEz8H1Am+8NhZjSQVnWjT40ioEy+a3ztR
I6Fngnj9K80D84ZkAcIRe1+6Vf6UiwvvhhRJIDifZqBJetK9BBhmFdCJ9wjIefOHjtkLUpwSJGdV
lbUmPWWAik66GezevJBmgRwWxGGMCLceuvHokQ1Sa23zR4qFuLvTaxwHJzVd2G/uFHsdIVYIWRzx
owCvpEUbIDqb0BxBjCCEdCE/Any778ocFCxCLn0uWTgdzclCDNgvumPumhccSiuxjVQsaYzjnNcM
uu5ElXIqRm685aUhYslgR+niExHEP8Cq3ZIL0vciwUa2nrB4rRSpHZisPHx3jN3yoULHn/muwI7q
4qGiT30DyX3+5UHeASr4jD1r+bjuHK1dfKbPZXsmmfI2tuyrm3ag8xADkIPyWwcQzr2DgNPb7FA/
+Cm0Fu6wB1WFuYsBS7+e5zn5PDDkuHgWM06GKIo0guTzZDvmyUlagMEIIZLV0/XoeAZyuFCMpx47
DE35bBXYm9Dj9hmsG+ln3nG+Y00zSMP4pw6G2LKtzmEI0kn0TI1rDURWiGTJltRo9lx7VeC1T9ZO
lncomR6/6FbhXhGF8CYdKFwTWQ65L00jubpD8qyjIW/crj8ZUyz9RMv+WDk2GBmFQ2Ejdjrwi7an
QdkT24K2hr3MlhZfBzNHRBRG42NHcYuMuGpDE5AxvPUFCOO7aGk8fsTPOL5FoBYwix16VoHXRhRN
HHWvsqAEC6IoAvRo7SPQHL+ifg1GeFAmkbxOO2fj+ZO9oWIVIJJkTIr6SeeD+doVFTaE4GnjJtUB
v/kx+BFgTUNcLTAXdWT1iSKz+iXgoQbQ/8bmBRAl+JgWctvsEEDrxTl46PHQxrH/ViHD4urGIJgP
kWFLWkZW2SBcB9oYaflh3yOpfuiOVJsBq9nsa3w+B214AR4Ljm/pYY7Av8CfgCmNBEYBLJrcudZB
kwCjzD5Q6zmr8v3QAN2Xin5Q8KWDg4ATdYUxhYCTeUsjoz4DGMaQbgOtf1izwgIOqnBb74xnbofj
h6DqKxAYV4gJEYMTyzTRsXdIc6CWKdUiQc2OP7ddYsllSpYM3UGgPzg8AOaMSQWg18V0rLtlSlqo
//MyTQzQj83FnhrbDWDJaJlSfxPwIxBuW3IQ3sM5oEwcBrwmymWqzdGbfIy3ZUo95ciAWjRZhmUK
kvU/LVNSKzwfzyYGl7scOJapxy3vBchA8bXDMqUu4wRnNE7YVXIlqWWKHQ25TOXoxDJtxTIlj9Qy
pdqu69b+WBmvSTgDWuO2TCdAI+HVEsuU1GYXW4qzWKatzeQyJdesrqkO+tDFAK8U67KNnaUFeO8D
1eaAAXlYpmSNlmnteHxLLv26TJEOJ1ev4bv2HqhhrVxKiATvl9ZtmaZZijOSoPqkpfb7MqU+SxdM
SWqZjpWATMIyBRlzAtQ660BdqmVKDsUZTgsckKOfqPaXZWqZNTLnxLq0erC99mafyR+9vp6f0ff4
wUk8uUxJK+KeuasYYvnJH2CIvP+aUnFDy3SsS6CttkG0bco8fJmCelrj4BZ8RAi7fqZLUWxTZHLI
goPNmU0cBAgPE/qkEFv5YmRu/WEoe+05SEASCpYo8LfcTMw2cJnAJwP4DzSy/bjY1si/udOohxxJ
C073RI3w3wa/h5M/L6lIrbQ+PTaIyLyQCO9QAyKBYrB033rBosS2CjfOpD+mHQc4J8J3yC2pljsf
M7t0T1QakA6xn7V+WlCRWqV1962Po1BqcETsHEwdiXeqFzDb4AxVN/mRGszG0B6BjBTeqQzgHcUf
19wdqFlZJ/mpmocvqhvsfuLNu2itPTmnYbv1POrJq+qGta6Gk9Qm3FM3Q+kgbKqZ5OhJzbPSemnY
Vb2jIvi+nEvl+3vVC4I2Adc39SZyfvE0mYmsXEAZbsgiiabYQpRsGSXvj7/09KuT6Us1ZV6azStg
Ig8balCkif4hCb6pThCqFa/xYxfIJROAav65BQSveNJkRq0pr3a2A04xdl4PfuEe6aHPdPHtNFxV
SRNsOBiEpQzxEjjyjgwEkUMNWZT24T+0mnIBT1cbT2So6cCG+6dWjehL9X/r699bTV2ICIDssZUm
+iJDD32RJdcAPtN/bNXZDjY8Ez/etZbuXgE2VZ/KmJ3MIC41fBIiZbGZ+bJkNZ4ylcSlA1vAAqQw
YJISxRYh2dfWG8K1bbhspWQ43Cv2aYsgO7JOerM/h0+eBwrLmzm6A1z3GV/ryMruHHTN47FYamL3
UZoT3tVlo2+wdKYlyehiIUvs6Ljxs04eUxe59moGlvVEBdKaIz1cAMnI3SsZNt5H5LAjYKARnpCe
U2vjzoiKYUF65HWMEIhLgcBv1ZQaGCGCbgEmc5Zz1Y+Zj4MqMJGSJVJ23SnezEOuSYdJZtmRfbCM
5vPdFDu7FNg5V+pO+uvG4FG3xoO0JQavgTBr1QV4B1Gywq7Z1ugGV04mVbDI4mfkouykmng0Ut55
a6es2FkNI2qNadECZmSnZsDHHuYauWYt8OV/zkpumNrebOYfqueEseBp8k8koQupJ8X4UrcJOKBv
68KskVfe2zgAVTLbBIVjNuCNVznTdGFz6nzzZFTtvOpHrq38JvqGsNZmPyXZ+EQXi/XjE06uD9No
6kcPnPXxOvPwBhlE/KI0Jr1LgZ0AGK+eIzBRF+37rpiPeR4cSA054agop6Hat/H47aEHq9eqrYYI
hcWdTWFkBK8boDwte0kVnMz37ZCtcg1L5M50OOOXNE4G7MlQV9JQjs0pzRiM3Z3m2A1PCJ72DuSm
9LhHXhg+xMqzbBxzJ3oKi/WdKZFcemrTcCsNi3mhuyTC+fVs6x+lbyRjQaFtTT0Ach/N2OT02WbQ
3XpJ80k6UjEP9RV3DX1FFdKXZBZY72PJN3PlDrIX0m5aMMB4dQcq1dsDortYaz/6SZSAvEJMv1Tu
GQiBvO50J0sswL2AUlM1H7uoxGY0iAmERamKUHX3gNyD9yLVdNzRd4IbSBqXinagg9MBtA/y4ZAi
jYNZerI2Ry2TZuUsInIQsfKxocunprQzfAUvxpDVcmqpgh4ND9NvrHVqATeAYTGeILnXe820UgMt
MS5ILvbzhSqn/vRe8yDjv1aQHk6Ofzamcl240d5FZgK1/VdTyrLSU+YfPVI6qt2fTM9u/7ehFf76
0Stl+l9NPTZRPf2piZK1gQms/zL7/l+cVs0ezD82ptEpr/802CnHejPidP9fTCkdZepP5uUsKJ2H
dvoU98vSmgfE7WLl/ElPjiQs63KZjpa+DJ0a7xWzbh/oji55EN/LEoQd4Vu9CzO2VvV/akiywIZF
utO499VvEnCckQXNtkMgfvx2P3RIG3q3D8gx3Cduwtn6wQ0y+XtrEiMO8Iwt4mIr66VFaev+Xtr9
rQ8yQReaiHs/71vLnopqNQNybXdv/XevpI2HeVVFGprqUTmgxjyEzLWQG/xzMkkH3xIQMiQEtvPh
916VnYd2qmdSUb2oFnT30Ixk1PY/OEzKAJQCTKENjg+xrv5kTg5BWaa7O6GqUX0qGd2piodx/ak/
5X6MAP0tcAaQiPjLmv9/dS4XiIVcI5BneOmmiKMlKPpAXA8aliWyCG1EfzC2B+QzNokBSvlS4tRn
kQpMgQzbtq6jp1LXtHJH6iKl6zfdFHDKTOg6sw3okV9167jzX5oeKJAEa5DALun+Bx+EXbwh/998
eLBL/sYNmHqNasZZrkBkF/Pw4IPRZP5+MkdAfQndTvjbCxgGMQ//6kMpxvar7oNdmt//6ANzW3xV
mgAj+999ADyzv9dv/tLYbv4++PAn3ds8gLFB/1RpiNoCjg5CrpBHk2H/oOCDjzwUfV72Zgr8YT40
V6oJmtA6+nZ3oZKSV7WN3Pgo7QFs5NZXqgAFQ7rL/AjhyMKoajGa1WYCPuZZyUuTIR85RqDBHA89
AK/9nl0m7HgoFbqLKifFyW0ZbVXFnHP7AErrj9mtG6o0I/dzq801AHh+ul+MvN7ixDkA3u1NJhxu
wfzO0x4xNTf5kJvGKrHmEOQRcJ8qYoCTI4/DW1U0Q9QhMHzwcWeajnSJ9KredffIDfxbeUlyv0g+
dCCaPspR6qM3b0AY28ppV8pdjJdCd3xSEj8LklWdeLr0hmYZSN0W9uwZYM5+DoYaRAjnXFSeA+DF
WwUAnoJdM1h8IR8uKTp1dEQCSXlSeuk0gvCvYUy6RBU/1wZ1Sg1JrNaHcrM2yrv1oeS0PmqxPpSs
EOuj6QCyqWR0h6zHP66PevbalXKV1gjyMmRzJfdDEEua5oDNNnpKVdzbh8isP5JxpWfM1udOZ/VB
ydX6IJlay7f1oXQf1gdVWIAHpfUhny/JaH30cfC+PkjWs9jbM9f+W3lDcl5mHww9qY5qKdMaAWAz
wOVvD1P2hdQksUaUOASD7KoI8YZPClRxWyMkUnK1RpSMpSDKoTXyoHxbJ0oeedb7OpF/CjMw967j
/d9VaNfWIQiBTYDgP2Cy0nUuvfgUOK2drIwEcQXI6dkWbIRs8JtxQ7cRJjFZxd3kL60yxHuglSan
aBqtZEW3UjUBXhUY8+qnUZiUfchbZY56c3IQSIwAggMiStUsyAQpjp5VjxvZxnIGRM31AMQg36QS
6d9ZDpAKsq5MICEDAglDenScWvWB6x6mhiPFR3V31xNNQ1P0L63Tvo+dXLibmbve/cLyl6nlzciD
xTCl3zRgMUpSJC/kKMj2hJDrHWhL5cTIQSpFObke5iRA3gdy2G5zcNcrmQTh6wisvgoJJkpJNqfe
gBnorIfcAFwaPbvHAXRu4h3cUoSvi+dJberRCg5tkADso0COXBWEl7gzhlUzx+GKilShcSvWkajK
OgTSWddCrxN9oaqDRA9BYzCAMTlDOIaqJRXWtB6SfMxoI2ukMafqrI0PPsKFLN9ZmzXzVMMnMjtH
YarLW6mS+m9hg49vquXUF/n44Dcpyw57b+72U+3c+y1rbj5LH9QkGJgd6fOdHbpVflPx3kfh9wCI
FKqI/Dw33qcQLlvjqO9mMb/SZWqH+KnxbqrvJu7m8p196aNwGbEB9vFx2gagPCOahEWbP7psO1W/
uHOAlLyytJTLj5NQwW/dKgHKIBbHnd8aoNpX+ZC/LxE5VHI5weogy3S5Wzt/cpu8mcVM/9FtA0nQ
QOUDiw9Nwp0xV8P/2dtMU63qT979dJ1KdxNLrldidRcxSHNYDDrOejSuCGh9Cqqm+YQAiQGJFHYG
KFGn+QTSVusA5BXQIInaPAqKHWsjC9ghKMY5ct1YPQzIwUAxjWqgwabYXaNihpPfZVtM2VG2dUIE
7c55dKFiBaSP1Gc5DllFt+U/mpO7ryDCy17BbrmQUuFabxXStcTph3Pfe5msJNeC3nt3LQYL151r
OCnKNn1o3bsGOP571xAw9u4azk8AzCVco0H/5lqce4C6Ea6FprboC63+hLTUnV8BU6HINPsKBAj7
imD0AJknjb9y/Nm+go4eMgZIV83PAD4piqQXIX8ZfFpSiyRkowybr3hSzYFEpI7kwQHM0gVQ3kQH
Uha44R6MkogeEhZJppl1+xTzf5QxEneAewjKJAXA008fvRRwAkHLfGAH/vQRZ1T1DjGACF+++Wgi
cu4S2w7wWH+6TXdFXj2FUwWEy5tDRR4Zy7BDtIyS6WltAacBmcLKST0e9HOLf6oPXnJPYFoxRHeI
rshVjoC4JbdZtFUyb2qTbQtYNekSVeBt2jm5Ez9QydeGSMMY3E0C6IczyagvwC36CyDHG1s1Ea0f
jxvWIYWX9MjNpkNGaYuTFiWSdyYOEOKouyjPEbaHLHLNLXdq0JXbaWvE8IeIBv75tNpe50eEIb+q
eZB+gUdwBn7aE5XoAtQSkEFrbrAjL0lWVFO3TjsgMMmieI6FqbWHNHW/qKZkHKi1cV0UckWQpOAu
duaHwtiTKnlFi5Q30/silbLbItW7HIAzvm1UV5bdLWNq/+sCJSfLGil12owFqvwDXn+4R64SADjE
A6WLB2TaJwbYWyWinr3Zf41A4HYkuRTdVqh6WGqFKplmlXcr9G56kbalVqicypnhre3XFVr0zNyG
U4zPytvDohWaTtPdQia/rHI8hPGAwI7bgNQKlT2ICj5zsELHESDKbyt5Kqq7Faq855Zzt0ql96np
LwoAwcpFT24NBRvw2oCjWTVBt1UqH5b0ECs06+r3FSpFIL1aVHpc7dTcAMr1foWSO0jt5scg7l7V
PJDcABDAwwptTOSYz0EFyNLbRNAK7U3nfYVSxW2Fqrkh4z9XqJqGvARMLCKajT0pUEURA4kTZwOI
NRBPxu2HepF5c3XyOmORFob3BewkbN0ZWbHHcZL+SQc/AUL42Bck7UfrcnAFezfAyPqSnUnfdfsC
6LOJfTRBj/fSVd0byWezmkSSYnJuE6f+4JoYMlVYoQnUsH6eLlU2Au0hnZHN53Hvy2j4IAYNnOQa
YPvmwrU4WcbCJSOY/vHa0P7QOzrSfXLAAFEDvwDwOQITX+YBOLMh0/DBKPSjMTppk55/9HygdCbg
wlmTPAAZFS9bAUZea7sG4URyaEj/XExFEf/VlKASsATSKJ97/Uv0St3EY+gBJgCICMwE/2kBgCly
K5mBHAv2OBESVRs0U6TPYwDN0Ewhddd9jQdXzhRY/ECTi4yUI2KgHmeqbSNg9oqZGm39faaQsPE+
UzifsgH9BK4VehZp6b7PVI0zmQvAQOIljVC3jX86T7fuZorkYqa60G5fLGd+nylyteLJyfXy95lq
7AnQ8OJReIO9NjQtfgOO9ftM0ZA1rKgRfIh3MzX7vv4FGLlijfh17m343CU7qwv1z4h6WOC/wPTJ
aBBaiNz/7op/z+3VbmJ7P6bhjwH4lYBCwYXk3TCfktCITkre4nbNPIQgkQZV5Jo4ZJ/BTmM1ho/U
HrQ3cty1ZddtSY8uM2LAqRvVgzT8sxvNx1NdxAiIXwNpGdG4VC6F+SKJkYstqqmxJcyDXbzbkgVl
vv85CtWthpx4GoVsT+ZBQoTzbeEotb/rAtOh5E3m+AvwEgBv4KZ7myzqIQBIE3z6OQLZq579wMsM
WOZLHj5V6ahdWjDHHXG4AryoPEQQsJD5pqddJltDejMr7ysM7uInEPxVa1KhC7VgvdPuEKQL/H3R
NkgnzVp44ra1tzYHbx7JGclNfFAvtFkbt3d9RoGfAQAFWzSkSQ7SXVTkDbIZAMxFXgnH6Y76LRv+
zIw+Oih9qnTSFEhXzNRXVOEBsHNvWMbn3M31K+sAPTOaHt95eGlGskgexltQDubLTFSTTgD4wEtn
4GRUZwhuD0G6SXdGH35NQP56IC3SB7pQs55HpDc5ZC4FbtMxYdqlGI0eOx+ibVKlh8x1jZPsEchs
eJXxsmD9XraEf64RAU/rpwfUHQ8B7TBUiNqGmCRDOAk01crcDsC8ChbIQsI8+kmwkL3PQZY8IWdy
IbVJh9vOP7ztLRCoYDBkC1uXgPoe2nhdaPtWC8JT2oDCHdG/4HwXF5KZiFEESoAol/OE+OOiDJng
n9ZB5/FTqUem8gAobvyUKkN0x5Nv+ETSDpOB19/VnzRkB7avIdyII0PxoX/lk+yeyrJNjvj8QJvb
vdKRjijHqEP8AXnrtHcBa0Yj0JClu/JGoJYBWC9tFy1dG8BugXUnB4lN7afa2pny8mQihUBerF+L
VEsyv0VKGSJ5gM5wUw6AFX/XlipkL9TO8DaVGzvH9y4zxBwiWk10L5UM8FAuMoAfrKWD1I9UoFsp
TYLU2OC35ods9PtYyIu2/dFy5K3/Msi7Ht0cecPM5en6T06rUavpQHRoutU09tfv7it1pgFxsRUI
KAyfWFpg1ldzyvfgcge+qhDRJfAbIKyVFgiibzIAmARPhbWckVGLtzAhj8VbY4n39BQpNE+8z6Yn
08xATqb5J4SBTlIUN74JMvELSA3Gp3ex9uZEwHtDAoF+TsHdcKa7Ycr0c4cYS0R7pfgm+ClXasDM
N49zOi8jYP0A8OhXlWCoQCxRtn+TnKyZaTO96xVNAZDOkY133ZIOmQcwFsMnDNBHLNZs5ykMCvCj
Ao1Qxx/0rgQK3otdmC4SLBE3PHn5C4mCSgSezxyBFULDm+fq0AEPeEFFecnYB4CAjkBiRKs0itKd
nWhwQjSgi63ZqxHZ2VcqFVqagz0qDMAaiAaF5iIZyrszGDjmvKonc94woTAntf2UTd5Gth4Rg8mb
8oLQ5H7pjs74DXglC7cxAVBugBWEa9b4YvpFvU3zzNjn1hxfSTfCPgSyzEEy6WU4cbPDr20EuoSg
XFk9toxAA1nicM+1qmXhjPgP3doFmBPB+bBoohbci1TW7OJvhFk5h9Bm1dnL52/eMBVL17eMb2br
IMtqzH+AJTFeAH4ebIQgcNgAPio/Zr5hnS0vBDdXmbWfke11KZEw+yMK3BPyuP3PuumID33vFYyY
4zKMhvGABDrOF8kM0LyFNga3ewuMLwgwzcfDQBpS7/7+dwkZpAs1JBMewDVXuZ8hfgtwmcYwtX/p
PcM/hsnPDllip8826LsXpubo3wqHf8RLof8ah3W1m7sRh8NdWX0CBsLFGgv/q5N0wTKLjGnnes74
cQJLzKpgRSiLQOMIEE7uddvc5NPHQQA9j1YVbEpR5K7nrmsbadZUW+Of3CbQM21NpqyyQSJA+mIb
gnI+6JNDPDbgYu4mD+/l7YpKc233zwzvhhvezCWWG4p91tmIZgHCuqN30yG1wCAkb3XkXwOfTEi1
Eqdd8tYkadBY04Gq1IVkd9XyluoR+8fNJdMmE6zn7sn35vTEbV5OiDpsbCDJpfapbl1jPwzesOsb
AP3zBLtnUZoGHytE0i/KVIu/xwzIFAUYXRZtbe49v7K+6kPoCH7c4CULY32NI6/hDJhTZw/GiGan
OcN3XWvcD32SrWMQzH6sfQ/MJ2AnXZZpXf1VIOkGwLGFf27yucXefnwhucGNGqRP3NuasVP9ZVc6
cgjm5BOQe/HukIXm0hZyf+bWgs1afOmjnH3IgzVvy7lfFa3RnLm45BGi34x63EdZ2PAtVWCHRVto
IbYs5q5uzlImlEFzgy+o3iwCpE5Y+IrD/33zwBPQKmRmvyNFqUO3QCqZxFZ/B0L7mh9JJrtBnDpo
H7vC2JCQPJGeBYA2QOSrgdyYW98aKBDPTYyNLdBpJLJJopv6Lgr4C7UNc+EYtehTC7cjQtRmUztR
U+mH6skcMsAzu+HvDosuPUQcLoGXC/QZ0a9sLG9FdamnOVAXdaQxiCJVxCzcDY5Xb4H3Hj/PzGmP
QRN/xU9g/EwXPRxCxG2600rJnDIQkxNWgAlEK6oIcVyMcO7wSqJUz9/AFfaG13TscQyIEgI+uXHB
1oJxAeeSbi5aO4gX+GKLdn5UGxeqpjvd4PwIZIZ9MPWGedeuwf7qsrR9vlbKnmhLzdhwcAxA/isJ
iYHOE216JK4sx6aZL/EycS39OEVg3aK7pKze7/4kA3X0OZznYPugq4qgcZsrhEDB6J9MZXOrL0wg
c62kyq3zQXhAXQLC+xBhF3HbjFkP4A+6DiHYy7IUAGOyHLDCAzopTqGWduXXgLO2oEsKpl1FwNl4
G7uwOKtLU1fvRVfHv1rNBkwU1VIFr3scZVHZ6mf96GgOAOCEzE8TYIK+1/sxAs9a573lvQIwPmUr
ZVMzmhLsadSvaBhm3X2XpBiEbY8fdEC5jzhuXbi1lX/XvHKZpwXIiHzA6AJjMf7KA/wZ1xXnL3NV
xBsTQBenLG+mA/bFDaynqb9GmRauzFB33upB+zK35fgPN1fSjjkOr57jBJ+TjOtLzoP2gz5gv2Jo
9erYBzY7+n6ub/jgZQIXF/hoqe79ZRb5NRrb9jK7XrbWI0db1yzqkXw4FXuATtd7oI/U56qzow1e
Cspnw3anJXLjQ2RVad/tcZi+5yaiponYVEdA8DBV1vfUi74XtZd+Nrp2FJhozfMkbONH0dmwPn91
dMO5RkCD1LXySgWdhe41TIa/wxxbMySiy+RxUKk6xbxWslZsnaeNPwELF62owh80/6wH45pEdhI3
yMbfIVe8PM91Hx2Rim1tXGesXvR4AkKfBzR3Pf7eCQ56QKX+PeP3/1PZAbJGtemD0trUvl+9WB0A
6IzE/LXNKNrUog0HD+fZxjfNEQjkP2JmAKR7XwCu9XOnjdYp0S0GQDEt/hwVTr62kaS7G6M0/uzw
+eqZhvcBHEfJczFXT9QosjQDNBJasqaiUXbaYqxzEKsIkzinCd3QeGvHOD2XLLAWJLYbq1+P7sh3
UmsuX3w+PJdgk+htfLSeYh/Z6ImLKJ/OATJkh/fhLO+L4Zp7drbzzfLki0xRMBhpB94xWXJE5izJ
Nd1kZ9MIgTwv8odJRpcmB8msJf71iGRjJbdK/ymLixFxgHUYrkuRATuLXFhZ9uyqWZq2F6ypSUAp
xEUPyuUQ//5Wyo4+ze4q9YtypeWls+nCAaekwlO6UKejN0V75rjfHuSJBUpYMCLtST5xB44PYB2+
tPjfmtZRKPsum3TNhkw/PYzAc7TXChT2+wc5Pq57EH65/ZYqEE+zMlqRFyAmQGsATs6ToX/vIe2j
eq13kYc/OTEPZtJX2zhGJpQsF6GDNxXf/iSLM2DNT6WPhAdK3SYnaxCrRdkVn431dsav6mEUF7qj
CxAkrAMXQbH/KntQoSIpUzNVJNmD+T/JHlSUea/3d0UFhEtlU3lm976xHoGCtCjmwUR2h2eCQdMN
kFqlhxuSAYYfFToH9vSMLweSyQpkhjx1Ayjj0ZK06M6drC9+wACBJ+R0wdu/sxoMLVozsIZKGf6G
gn0/JD9IgzqmO8veAD8luSpNRDQUiyGp471SxWGruXZ6xlcjQB+Dhdex6ti0QPO+dUp3fustEQTW
XpR/zQDcBydDJEvhAfBtQAp3WoIDNDXx1pR2PqyN6eie5tna93PUtkggtPaB57on1X+Wut2yHzJr
Iy2QMV/Q3Ut/rKppL2HJloWm1Ti3hGfhlNVHqc0n/D3FTWWu1bhpgDRU6QNNAiZD9Ul3YsYm28TU
0bijBl8uwKcHoQONpCv15tAZ7IvsF08HaO3jk6yk56f3nbGT5SnxQkQYGsFSGmNa4h5bfMCrPm2A
3QEQrMenYGTMn3zr7KRjfJQlvJQ4x7gynGPdIvkFmzTpHtvJAOcUaON6iKw1u09FpCaKkyi6oqhq
VdFBLvSh4Zwt9KLb6TUonrwCvLvhXByrmBXHRlycok4AIihup9SJywVv/Z8CUpVluqWLgZ34jTl7
n6nkUfNHc1JKRqnKd3V3AR6JdOdkCHUydOvF80rtVQ+/xnbdfbKZE31owu6s6UH7CaFQ4owVCG5U
yRD9digA5rKk2tTDGstLF3D2IHYNa3aonYI/pywJn7BRtkljP3sm0eCD4s9OzXqpZIYZZEveWMmu
Fa1Ij+neSkuc9onURlbjQCiaX6VZYW0yTfxfN616FTvYYHjLAy9eD2P4LcPbw7l0eqAsARRXXkhG
RUDALL0o0o9K9KDWVUa4BD1ZvX6ooCIZBqWjtW1q7+u/Gvm1L7ymNXjP+9Ud1Y9y9sGeb1c4Vw/8
x34A2a+thpBHq1LQmJh23S5dJA5uO+KV6TSg8dSdy7dUnbp+CiKELNvmhfiJ//UCZJhwh83cZyUn
NRMHj+0C4B/A4XLH92acIZq7KjMNQC8wRRWkQkWdmig7jAM2HN9T1TrS83nHrCFc2OFBL8P8uwsy
JYBGJgng20DuXSC5YY/X0fwKGJoRZOej9XWY8Yar2fmPuGn+9hAo+tGPO4b3LCCUBOVHH0nK57rQ
4zUSl8e3Iohe0sQufnjztG+N2P0rLoCqXFmajX+6rDoMNtc2zDTNF6/mzYIs1+WhDUcuvUmQLb9J
JwDxmlMwfGgBLLtpa5xEgK8ywy52bbggngOnFlXTBYQ5Av0x6dZKhkRCYCx2Qb9pMx1MC4C94EuO
17MtwjPHD6TI53bEMZEW4EURMqqI8T2OPfAcESGZODsZQ+MFzKs+gEbgDV1Sz9lPDh/P1MBovAY5
XpW+jJzw22Rz+9XNOvO5bMB4xF3rlS6Z2wF0otKuVAo5K/BF2mhHKuJ7pFyB3MHfUhFBq8XWt5i9
0oU1ML2kOCuOZmkuxJ86Mrf142yZC459s5cSCY5PXZa9dXoavtlF2h/spJ6XWm1pnxoLPGhThxyx
CgisC99rEf016BUIHgR6sz1PLvgKoyACEfLPshSS0tx7rlQyxF2bF+XGGuo3aYJqy9jSohPdSik1
D21gQgDTFjZ133XEv3P0BChRwOPWo4uPvi9A/jSu6lKEJXItG4S03+T1AK5FA5TWq+kmwxd/dzRi
7wOYz4xr7STGdcS+/Mp3gEzoICV9A07xZgcmcvutx+4Jr1j41Y1Yvsa3Y44tqdZ9rfEvumctuCQ9
/PUiA748OZYdP/PM/07ytML/lbrlw0XTAkRgx76+kA1S5PVaiRdcsReQg2G+EHT26EEHCKHmmfi2
D5Jm5/vlp8xohxPXQZTWVxyPa3D+Zl7E+LKItHyJ/fB6FziaCdCUYbrqgCJIgZGENYrN17XdDMna
Nxxou7W+AU1T/UTKvlXk+yweQbRM2hE2KXEgaQB7S9jCK8IMWCh2oRI4/KznjFV8Fcc2AJ+p9/qt
S6sB9Cmom/IxASHhFK406it1EoCm8eL83hx4uJEFQCHZVxamAibW8qXfLKrtpyoT0bLomS5lnldr
Bx+ma9kCqLurqSrB6oGUw3U+YbMix2bJme644NbT0xHYdU14epCTRg9M7WWBU7/3pqI94vMvJnKb
tp7mNQe6BM6ARDG67WYNDPR0OwCeXdbndft+RxVUdIF0oy87oZMUHdqQ+l3zu1tZdTNHRasH9nNT
ec3iTlHeUv3stO507PB5BbrDqllRz3fdI9UQp6/Nx1jHoWGpBbWxrYExvRrMmS1luQ09c4mtkXDt
NUF1qWK9uhh1AVyKXrCpNdFcbaTmGLdAFTMNd/tervn/MHZdS5Li2vaLiACEfU3vq7JMd0+9EG3x
SAIkzNffxaamqekz58R9UaBtBJmVBWKbtZ4kkGWO5KgDQNtsLDvYAX2sOaOXV6LT03TqldMipkdB
ig8DGro2hjTaNcnmAMgSWSEhqClXrtbReXETmjXH0Uucg3KdZuOYALftgGtd1mb1qwPwvA30mu8s
KQAhbbjNcwt8IMQGy+4c2QlebOvM20ZANX+RJXA6ATxe/ExQoTZ5l7nxvU2HBnyfzufEDIJbkHDn
YlgBHgkVeFl8tPts0BqdrRLJ8sMwCUfbHq9dC+D0yUEGYNUEAxII86YpudGRYH14A1UJaptNIB3/
raMluIc0q69B7f6HwkBiG5tG6+eyBGAsJMqgRbvj/Y8CyHi/yjB8TuMeSegaVEiFtNrHqBbxQVo9
QMTHCBzAA+CYa9PTr6YELm5Xm8GPMPkxmq3cjk5p7rUuvV1qhBVqOFpXbOsSlCA+Wr6NOqhCPMNV
tRU+ArZ2VWLOWMUeVAKm5cYRWw6YI9AxDMF21iL9ll1DsMPMUzQ19NtCsRI2JV/ZzlB+Lw1jp4FV
HeNTo5mrs7KfRj5+50kbf8mBHbVuwUpwBwJOszPTxL5oxdIT4tDq0ODOdwN1ZLFti1a8ZJlCozBX
7psfpQ/zku0nM/QRPXDS+m60IX8TBYre1Fh7z+BuaLaJKuVNtOJn7CCeGQP/Pu33yvWsrcfwdwBU
7ziAHykM+w1Q6jLwOvVI6jFQYRXTMGtKsCGkjg2cPss0r6XLrasTefaa5bl5EKU+JKCt/uRbYNrj
se/upOv5f4G+tWZSfwVyeY37Vi3xPLT8Z1mOr2KSZ4D3X1cgvL1hq2ffasdBUQ02i1/xSHptANT+
nLvY2OA1qd56YyfXg43QMfKO9clAPWcBxKgPQx/2zs3ouULBvMP36NQGWYvTVs4NO+cPHmS3+Po1
6MZcu/zSRB7b8dI0n4Cti2y9Kozv5uhsO5NFf3GQDm6CCKFDwHKpK8KratOPwngzQAeOPL7xHWVp
eJJ1wJRBYE1vcQOb2iFZs++KZgBJZP2DVkQpw8WxXOdzwVIHP7yMn3uU/j6kE4Z8JgLxPfQ3LS3o
IBkHsG99UgZIN8bEz599Vg1AcSvHTQo4gmeSVcGLOQBZmCSIfrBtH4/4oU/2joWHpFetxyjN8U8D
l9RC8koBgg/EsJj6NqA0/cZGHRwsyAeJGA5uBh3vSZYZlvPAY6SAfq9h+NG4Zr4PnPVpjbDmzc0F
++piUabxxCZRGcACxbpFGKfXPnOQcIM9ObU27ipBhttk6rTxubSM+AxY4pTj/eufc9xw4nM/DXRE
ag7McezzJqG0nNJbLypaqQKV9V6HCNv89qsy3Edz3K8NO7NWnsjHQ+JOpIg6xo2f5nbQqPd5Cx4V
ULl50C/24MsAPNA0LDKakgIUee/r0FsJDcva87nIr0BnNIhAUcyaa3UApHwEXHDfuxgdqs3sJo4+
RbiBAYZ5QExrmpZNYW96lK4caBq4yB1GjWyvDJhHn9SY7Rw3rdEqydlzotKtNYltWbNrogPkPKc1
Gq8ODiPKoDd0QoC7FlsedtGe1gBWGAiQ2qC70HQ0w2MVt/wJAOAoYs/sFTmppjJvDm9/Men/wju2
f/Z4DdYC1f0AdJA6t63RPxV2Y4OHrr8Ooy/K9Qhojw0eI8GWBRnmfe9ufQs8HWRcRoiAVClq62Zr
oNgbwMZvnAOtbHh5em8n2pMCvWZrwwFVqY7qfGPRWmAy+ZzZHb/4FvscGkN2zBHrRPAaDbh7/Ix/
CafNIhQXgwk2B779NkXEMjohW7dHns49OdwakFrPAFCIWOS1xN19DfSObo+flPOCSp9m7bWAZaGp
53bBdky1sW2mdw8fVdBHd+AKETYYV5U5XEubvdFMgWwHhLT2SkUiQV8+GHlqUKPfSSlDtwTDzgDC
08kT+ax8E6Mh7UBTU7khdg5ZsqWpkcfmyfJsdzUb53b5EAb9g18YatMGvrPrEc1+8kFhvfFz0Mmm
qZk9kawL65ch9/iFRHidTR9RGYW+Q1vn60SP2dEKEwAI/nZYFskB5JiD0Ub92wKLw39dpGERcuBR
151tMwGavcPLe8ba6CzUWNwbLyruqKVCjiYdkG76LasLAChyh8kDyWhArmVcg9fH3Y2BBGcqMDrQ
hxPlakvLkE2GcoZNkN1FGZkPNORlvkbLqnNdREMX9xfsh/dAerVmK1LyupSH2kKl1x+KMWEJbv6d
2CyKYPKNq4Ct3JSL/bI6AOXR4eQOX5Jejjfh/lWbkboC4ha3Vg4suJsESOc+Cl2xSuOmd/eRyMGg
ghxU7z2BIsF7NFNgfIGoHDdrWyHSWCPOXRWF90RDh64pz4iix7Jy3SeV63Hf85StwQkODxY1j44R
tlfSukAcOpWtAv3ttDr514aoAegY1ycyMYdSXm0XpDW/z+AV2Id0VmnvycIxmffIGn9VoubzUOIx
ujLzENlF2V8qEYS3Ztrg0VBMU277j3lRFac/5I5hJ1uQTYH5czIjWzLpLbybsFbtljUW17bs3zw/
So6LPSnDGsUVYDBF0vKf1xBig3N1kB/1JRi0V8uawi+LFV4Tk8OyOvmiANLeRUHmzcaLRzTtWBUq
Zf75AWmKaPC4KmKVAubtH98BGmkeg0bHKMPtwaoYy3TF0wEM90E3WnjCWz7QL53AOtOchmVKPkCf
wX1OgDHuGnuhebId3JH9LkRQ0stXUnD3U+H2w7FsA8CMTdNKgYmSFcj8+dpyPymLox4qtNSJtG6h
vxUDyidJiUIlkHD47YvUVfHcMb4jIzP2wytw8N5PkHfi4wmAOPF+AjKmEzRVq06DnXqfphO4DUCi
Q+b+QCdw0q6sweSXAG0bH4YQKNqbTgMR/A/FH8bLFBUlzdnq8fDBQiTOpa6LjTmVBs4nIpUEQcMK
5Bnl9o+VganToAbo98V4qugPaRW+X1UUo0wqyJ/GwUnvee1E4M6zgB8ISu87Ddrswl1TOXpN036y
U0XNj23GxcoMs2y2G/D1ntNWPdJKiWLDvqiQKY0bREGGQp1UiPRRHSOFwFisbiT3PYRv+6nrEUbR
FC+hIxocR6JdJnI//yEnbzPmoG4ykbCnFclhWRYtjglCH6Yxn50UgeWDilw5yAJ5KTuMIsj3ferE
n42hPoshtb5N/+qIkQ8SmATWiJixjLdplLGvfXckAyHBPBpXuXeR4bhyEjfa2olpv1pjBBIsOwT3
t9uyV5W771Pit0BCgQEKr0BZzmRMWp6BgawH8TyJsCtEuGryJ4f/hz8tt6z+b77Lpfxxbpo28bAG
fLI8joPSp8Av9ImO+mm6yEjRCPbRhGR/2C0m/7aUbbBL5AzpETQa+bDCNiK+8nKfWGntnphfFReB
TnD5Le948aAa0Jw0qGxZZ0kkaYqAenNHgXB9D8A7SCKaJV4MYhWj4giuBEaK9y/Jb9Y0MA+oI1k3
IEmg7K7dmH6KXX3+nGlQDtIzW6K69ezYwRttD0g0Rrm/zZBl2MzbgtQHyWqXG+5x3gLY3b/5z7Zx
Wfvb1OnYBpy+fFdO7OlyVwFtIZqo6WiwzaA6JXm7ZVnfeYgfQgFCkXGiNiz4yS6AlkpT0jAfr7e7
3xqSecyB9QdHAMyZJ2Q7QcuZHzg+3CcbsIYnu8yrbVPo4S20C5SAyn+V15McqON/2jNAWYK8LAm2
wjHR4GDX9Ru2P3drHHrk5Zt144osWfmOQAGaJ78GPvb6IyD6XlSd+uibrxok23gIvHbhAH0pCUAj
weJ90rnssURZB/pIM3tjtHm+QXZRP1k9iAvwEmwdaNrEtXdnzp5lOSr8wLTo7ntZaACPIaAo1aCf
TAel1zYiQMCbg0yJQD00oFold7LQoQteGAsNxfMqDJHSSisJAjk4dF4mrpKZDwB2/9aYKIlxRJ3i
tbrUL2mKDhnDwL0NcG7qBblM8YRgxRoVDvqlk+EEKpXjvdM31EoUofrh5W+dGZS/Ap+9DZltfErL
yEWjjSxvfGgScJCBrF6h6OSOYkwJ4P+k/OqlyUE5aN2JQq/eGWnTb7BXl8ditNlnO+ePoV+a98hl
5bPmCTD6BPs8GniaZUXgr8kKQfuPTiKTj570xztK/tyn+nmIh2DlggztMMz/TLkKVgKtEAcP/97J
mvQ096d/LJR6NPfFBy+xzZ0Uf8isMCv2dpXrX6TNnZKDZ5kXg0L1UDz0P+K8AFm9RH2s8YxM1fd+
sPIHBAfaqwEiVQevLsaGZLFu94ZfG2ea5ZHMH2gA4Z+Y2ozw85lki7ZFAYjBQbxhGfYKbIkjWES7
8KLaPLo0nmHpFaAcw4s7DTXqmbfmgGo4sgGSDDh+amngN4RtRwmSnTNXQ3oACBF+ERChfNGSK9cf
UDs2zeloGRZZCQDxYHTza9JpkOvFzWNdVcYNfQbmS5u02brxy+AIRG/zBQzMCIsZTbglbeUE3tEb
QSlFruASDW/oUX0kJYmQtEicOnsx9LR02H3yI5ncSOXZPlhEvCo/krmd53qXyRQBrekyLGMYT4GF
ZBZpYzQBP4gKQc/pMsgCZTgrgCvHz03Sq5vh4J0jRWdOORj+oXHG5KlQRvLE8T+UizJ9IBFojOxr
0qNI0+3xClFZo7/v3QAtkLmo8jUrXfB6mXa8R3oI+q7JUaeLHTE5gzJXPsaIP9HCsyg3vaMImfwg
S1DttGXYt23nRftyLFbAfOYgXZ8WdfirhTL8R1qAjUNy6Qf2SjM5XbYwBgvRRDPZzP5OjFiL6Sf8
8O5fs8OgW5CFTdaGdsFWZ3d7mtGV4VGjD8wHvQtC6QX+NigK2TRGpnfzAjH3Pzdj5oJ9Dl8QOELE
FX/wi16lSds9Gk4+PEaj2z9qjvegsU6DfeiC3nuFQHW0T10P7BRpnzTbnzHZky6P8dWTbaAFbLu8
2SJj9UL05mXp6KNp+oiDRpq99pF+n8qp4ICmIUctL5GfL1PyTVC1dGxj9h++HCGJhwI35q0EyvK1
7xFbXtFhZeEfZ3DiZjd0HEK3mjKO0wBab2ReUbDnJEO3jgQoOdeefC7trn6a6f2ioN04OdiwaMob
5Vx5Fd1pRhR/xqB+OWUanREQ0c8MNUsHWowsitLTz97wRAuSOWfsfUHS5dKd/niSrwYXLxrhMD40
eNnDO4oOshP+jK+IfvbZdogNxJsRVZ9tyLBEBPLB6RK96UIfzO/oJsq2qp7I6YKw3X9YDBXBj/jV
AfWUFvO8uxK2eVtWqd2wxk1C7WcDPzLcgwCE2Wqep02Jf/C0H9bzxSGIOT7owbPW4PZ0tss6dBT1
AQBJitoEGNH0UUiY2+0hV1lxoasmkWsxH61fjb2u/bDeODxC+EWV+hJMgwgCUEtMR/8mC8b2EOpc
HRdb1IR+9CJ/knVxKPZNpv76r7Yl2jvXOjeyjYFXsWsSWHiby8xun5g1G1FlxOxxlQw134NNBO0M
k9GA8qxrkkzmZCTRaWdYQ3smWTq7TOoUVRLYDWDxocyj2e99RcFRtpPFm/fpZD1fwHQ0lGgIMUIW
7eZT0VlocQ8Z0r3jez9p9kFLh71oDhoV/SeaLeckY/TjYxsOlvQ1nWg+MdkIvFhdJjyrWfbhOqYP
6jExok/FapHBmb4SgcZN9AK6qPmJZf7X+zqT5XJCgMReeGKD5fD3514uWASs3MZBA35WWmpetvFN
if+vA126L5pvsXblvq6y7iKRnEDDl+nqi5oGnY7OHr/2l3H6uxsSeTb86CYbMicbUnUZstktQOh3
izNplynZkczDk+3gav88+0s82MDwjgTjdEuRvOuv89E0RecUUnBgV93+oZjvMv6IG+OsnqzpfrM4
0z3I/afJol0W/HCS36uQ74eTRChn3n4QLus0Eqw+cQr1H6dPhhRhU4SQNsDYVsCv6NuTbAK7WNEh
DUXjIaU7DYvsgyGpab7YdGmMprMPRovnsloRsGoTW9344Vy0hPKzo58Hw1qUjQSPThucwy4f6vnw
w1yUBprqZ52DqmYGaLgj6aOcBWc6Gvwe6MIf/BcVQ5JwgxQjX8/qJG+MZLPozfIHCjOGC16Y9SVE
3sEC3iOQlMHzs+qki9E1VI/yAuClpH7rX9UUTZ71IHabfUhGWjZ5L3bkGyrUxc9rzX7/PBe5eDlH
oZnlVIg4x/zJtE6dNvCKMk3sXNSnqm1LhIknXdfwpyRQemOOqgKZoVWhwBwKD4yfssqyK82Q80Zv
odMfyZ5EmZ0au0Sr8P0k00K2WQ8rjXwAAuFYgwYWbxN8DfPZ3WzIT3Xo4Jv5ffY4b+pNOPQNwl5/
X1HdZDcp83o+e9Ny49oYIOrp+7hYGyic20UdB9PpbwcQyOspSTLOZ6bPMX7Hu0A8X4VlFNHRiabQ
5nSh5Agm4mojY9bvBOKbTmWJRwUUvF1vReCwLD0Q5WQ9epkq0V2avhKfc8IoiNxnw6vkk0iSM4lT
cCcjSILUAQtM8ZnWAAq8sSOt859rBE6l8NOoyk/aXom6lt+DVLnrOI3GG6D6w/NQjdV2tNr6ryL3
d1Y9sO9VPShUmnr8Ka9NwDNje7sfeI3i6LZ7C7rE+c7y7qkc+/qT0SfmbrB1dMyAzHAfCuBDkYUy
UKTo5sEbUkImWnL76DLIoruCBB43yDw+RUlYrKomFIh/We5LqVJj3SOTPJGZei+qSYed0iFKqbny
XrCniI489zKE6ybj1kdrCNKL/RMYt1tEH1P/Mgj0ugUDeCq80HigIwstOBsGDtJNZcZBCdAHcUqR
7bosJqDVdo6xdL4CrT1Cj+S0QFhbHLvs764zDEe0JkbPZeW9WoUevwYVR23+OKQPdlynN6VEsyZF
B+j8DtUvQOd+QLJp6pHN0XiOHXGwImHmGeyBjqQp9JqXeb6rzNIGw1JSPlqsC0+LCUOr9E1PH5KW
Ijf0MQyHuMTd793NtPXGangwn3RxbgrnJ6jciqMR2L940RvnxG1BRqPEX5FhxeCIFdY9aMNtMM1I
BLQRMzarF5oYjjgnteKPNPNCcHKY8RQ5msxZi4w3dpj20ZAifm0BlLS12iDdG6gReE1QtLwHZzkg
miat1Uj3CAo3NOdMWjcQPlrNE6DDT1pTIkHgVRbS5lBmLKhfDLUDSlTarfGyv1OGBXag6aSArXhD
a0GAV1f48dD10ecGR1L2JRrzEivsnxCITi5JXuh7wiW7pYGBwhRX3WmQzWhddR2hUgyibLKKqt66
eDy/4d0jAIpW1tkgpfReyILWiWIPZcWh/Y3sSQQkJLxWBlmBV9+/F1JA+jj6qBGYZaRIPbz7oAnC
X5EbyVTT6b1MErHmNcMZLRMso+j8QcZkYOkOXaG45Y8driwK052nnerDBxikr7ZKShRjK+EjrOpi
Z+qVKGKgE9AVYpMuN2XtGNv5IwlUZK5l2Vi7+WJbVBelyPyv7Zin5x4o+vOgK+CerGjeNr8KKzWA
JhAN3ppEQGGMdimS2yt74hjWpgRpC1jbL2yKo2p0xK+4jMx5qvz27+kUgyVj0v7ha05LfTCmkOz/
9F2M/6uvmK5qOdGH8/6+SFAtyL0uWLxx3KwHTCyKspQVIkxXAf62M0PQLYV4qq8s12XXuJ0QmqZp
oHj22EW+BmdEin5eHaaPFrLcAJyAotU/6iRybzQhcVqW/S7rkBQi2aKw/eFW9kydlyUSpKOODIiX
81kWW7Twi1XGw/6wLFKPRnwB58iZRG6kmgC1ihV2NBVuKYud2fX6gfd7EIdljzzK8Rm4Yu1WFj66
vlBjM8voKoK63CHJk18X9waEwEChCFE9MC2wKGIrfwu8wDgunz7ifnuqePFpEZE94lvBSjqD3JOC
ThXGlnn1W70hi8XBdvASW6kErTnT+eYvXQ5fhriKbou7X4Zq1zoIfhpmzdctWr23oBM3xcaMrUit
dBEhp5TbHvKjk1RIk13mwzCKQLGtUC1kSsh63/N3cQr+YZ31bw5vMiSCoxUpyauaXOnoDxk6yptd
DCLr2VjFEUPhJ9Yk4/k6aL5cDE3JUJsJLpPmLbrit2WdlZuiLdznoNPWJq5db9dZvftsI3l4qTIB
CkTXeSaLvox3XhkHZ0/o4uaNzDRX9eAWt0Grc8J8eaqTAopJO1ixbeLek/8AiTsAA8hjGsiEBsYF
6kqjnO+svLGw1ORMhu0wROsEFXSbxXpecJSow/JR2rweyWf2RMVEsS8Q253XICe6ClqtATcXml26
ZxLNK05XTUdjHvTnTg3bxX5xj0KFYpkiuRUsiJ97Q/8C1+hwHhhPnt2I2ScHb7QrmtKgYVHa43BO
EJd8Zk6kUY+KelJkMUNn46UaDVWcIayJnjZ07QI2ZwMQAdwyzR4d07xp041ZBeamKHukwRT4b5mN
dzuaBr3f3mjAT6e9VYa376OCn0lphYW60VGPusxLhTgJmc4Lk6Jp8fzGjv0ruZN2WReM3Xxb+1G/
doPABnNnyp5tLbBN6oA6WKSZWEeGV+6wwzNRZ+7G7UPSeKhm8hXYo6YpGXoJIOBcDcC1tK69WTG7
uKD+9DuzOmnTQIDGqgtrlyNWvUZuAHNQLlaPQefvwgFFUbONNCNztsnsRu5K9K+u0TsYX5GXTK6+
AtwxitpzZ5v7hrki4YBCiG4+JEstwuwSOm94h3tD8ad9ln3dPjVAV7j16Hm0EIl6okGJgu8CYDts
Ftn/ctIAXnk0+GdKwUQNgh6xwDfLprQMYrDmxdFDwDek7vXA972t39Wo+B/OmUpWbRnoh9Qouwe3
xRPNsuP8QDIa6knbtepLW9k2+mIx81rcUckBrydn7HXVObMKNPMn9skPUgQSkOEFCBCOloFkIaqv
t2pUYJL5Fzs5uUmveFamsPeLKx3JFI/0qPHEelEgZGk181IkrJzMOuZVu8tQHHapw8o9+GF3o1lX
GN5lmAaa0hHJaBqM9vcySar9v9lmIfdnrwLAE46Zr6K4F2DwQebGTSr9kAN1mmY02E1dAVQCZYBt
ZHVPJGsC45kn2BvQLApxGUbBZh2JtASPbl+iZoCchrA0Ub2eJYD87hHCFkHMz3iS4hAdwChF8dmR
ZDR42A4F61b6PmAiLezy/cw/i2koe887JyXCjqKpk7Uq2neZtuMG7+q/bciQ1AiyD8kmtPTPFODw
O1Isay0ei8yUI9YiQ1L79hFg55+TpFEIByGcMg9TQObDVKIppsPj05liu940LEqS1X9bkHIWLavR
ESwc3canxfPPU/29Bsn/OFWDAoJN1Sfadj/nTn1MPEfhmhJ9Kt3IA3bzNM/psHMLf+3aQD1Lpl7y
WfXhcHYgX/L6MCz281KzapF+cP1w2nntLANCZxDiNWlqeML2wkRr6HRIg92ITdfy+hSLSVFOivmQ
1JmR45XCS4/aRQuLFQerf7ebl0W6z9x7dv9KyywnoaPZpGv7YmVxCxlGGd1wezkYDIRsIcimbiSi
wUnjeAN41Hi7yOjIAnXKUcTtc+FmIHFHOcMhndoaaVi6HBmCY2ulUOa6yBa71E5PQI4xH4UGGE9n
jTWQSmLx2beBvVIhwhhErrh7OnggcdxUw8kx0PNgRchWggsLbxuqTB5SEGzZYxfcaUh6kZ5YMqD+
4bfMHvNy13UCEasqCO7gCQnubdY267ZRwx57liFbg1n91TBEcG6qAtNK7jun5rNtbbIQteLo/yJT
xsfmkGXgx0yEwrZJFtU6CAGEt5HIKF8Qs80OUcyeaebblXNJkMosT2NdyXUsenNjGajMXOE/1rmQ
nizLPPB2EmFdtDZ08W3859A6u0AUGhjLgez2QohqZVTa2vnWq2JutsJra3MZrQTEvSBT3PDOjADY
xK2XVkQA3XNwD4tzy3qxi4ad2z4CIuek7XSW38dy3FUGj1/aYAesA/jkfGMrI7yTTYWK0vf1Jxeu
VbVBny+qksl2Wr8WQO5pV0IWgKb36q3qAmBrIB+trwZPrVMSdQjZ4KmwAvUEKP2GACn0HP3zq4hG
3x7SSzgNsde2Z96B+dkZW2CN5MXP0cRWqy5+ONxA3jlzgjt6NrODrnIAOJbafATrPSjRBqa/+eCA
Jx+V6XSVOaP3wi2j2bmGE5+zzk9uGg1cKDDP4r8KqwQQPdYviv6xNQ3jc+Q74SaLI1S4jZl9dls0
sdulcF9B3vTN9sbip9cZG68C74ajohTxL0eXDzVanQ9Rn6D8srWcJ28aqtb55fkKga0OFaroHxov
owhfaUaD1U4You2AhpfJAiBq2b0BIj950zoJfg9bx0AAkGRk5md81/ese6iK+huT4i+nH/1HBVaF
XVvindubprXgPrgdS+9kNOkXmtHgl0736KBU/7cRicuCPae5rM8fnOtAoasi8XaL7ZiZV667SxQV
5dqPJeCApp1ZWPno5Aqd5L8I5dDVOzTDYA83mdMRWZOCZNwtsIQEX27np8+81eMZJJLly8iAOhug
FHrLQrN8QYwvuzRSZCvSkgwVb8C1YM80aYu4xi9QNmeauqBx2fVtoGf3oenVyUKkVkSK7ZF2rJ+M
HgMi4CvFgTNGorrMFSoCkWxCMUn9RLJR4M261GOwI1nk5PVTipZEZnX5A1l4TaCBbN1/oxkNcnrq
40mYzU4xeG5vtpS7FmViHSpMVXllADq52gAWu3oA9D/FwC4j0QeT+VCMbbaJisFYW5MLSkmKrZCD
v25LpFA7ifQj0DGGe2pl4z1loCDMBql3i8zv6njtpSpBgQbs2twZ7i7Lq5UVeIhmOeKYoFzxbNfo
BuaNiyTVkAIBcxroKKqc+pbF2LHnI3BM8FtvUd4/qfGtJqsscMN91xTbig/+mYzTqGludOTExYmh
7OdEszh3OpAztoaPVtDyzTAMFIE3holmf2mvCrRD/2gQmI6NqYsGmLlF2PfPjoGIsseT+gRQOfuW
+pJvhJWbn/uA3T1UCe5A/oAAtmG6wUW2WXjh00BHqQu8V8dCFm22ISEN83xACuLMwbP+p58fjnpV
1y5ScPEDkvvJLbfqn7JEJT/NwklERxEgP25e3NcbjgLIzaytjNJckU2b2NUhdYtvIcnwZ66AsqvD
4drEWxCPolKiyPgTMjj5hgtfHlAenr8WrcZbSM0EPjjLXr2MI3SRgFyXtH3RRcd25NWatKLNhwvK
1ooVTfNR6QcUxj3QrI8M9pRy5HhtO1mDC6nbD6ADP5nTgMYEdpJdWBpI+eDQB+94aqUm3ho61Fel
2CTEabYfGnYNANp9XgYxmu/TcABQw2rR0BGpNfrdTsp+W3Qk5nH8t8OfcxMP6a1n9OOVm6O4u/U3
s7UQvi65uMtJkiLSiIrdchaRHAXOKHxGfSfQE8WdRFWUH0qd2leakXyo8EACvNCFRLS62foPom5f
Ef7v9swoSnw9kf2CzepwjnJdJGtT8Te7z8IT2ZOnH+pfA+oAT4MXwCERAIIzQ2YekSPBPG/xq220
indDyN4QjkW8t9CAsTMA8mwlhb+xgcqHdE7jbGwPZS2uKa0NoGzrpyHXA0q1zP5JaY04OHBxnnph
Nyj7kxGaiwA6WNZp8YzKsHLjhX79nHZoaXAHOTyH6GTZlEInTyFeq1C8jZ8Yevu+hDaTU7SvBkNK
En4JirVdxuqL36fGSbq4o5A4S8B7PeahANigWbwaVbwDnlfwZfCc+sA6wba0mCPj757PxsfYcOp7
m4yf3xcFKVtpALiBrFLHPsR9L1+EgbzTcil2P8gNdlrN70sB9lL7xdH1+6WQd9UyRCx9tMOu/ALd
O0BtQPxYdNgctAEeQBIlYT74ZRvxQ7jS/573Ml27aFd/zADaepIqqnfc8tgntIzei7bxvtd59dXo
8uhF+hw5bR3kx6HKkqfBQhcQWXgAFshQD/7myjYEPkrcXWJUZV3N3iyQnozib8z5QZYxdijrxK/E
2gCr3JRAS5895Fa2HG2AqNFEhIZkgq/aHo91kiwGpOunSA+SqzF+NbNBmwwfV5BoKmsjszfKbQ5+
4TWq7uoLDcgHAfXAEFua6aDQeIcQKCEpvUHhrWE6JFWpEr237R1ahIBuF3bZUWRp8gU3m4ulquEJ
XbPdHdRkW0Ag13dm54hEOUCQLJUP7EW7i58RhE8e8LJxcFsXyPQVq5w1V6BCIOOxa4cHpr6mOVqV
AdkoeXKX0+AbQXyPOnNv+c5w9c3xXYQy8J+mJcoTGZDcZGaJhgrEokhG7oEt4i0Ns920GjIp9b41
xY8afw3QsEV3QMRGd0eh0t4K+viAHHp0J4XQ0S0T/0fYeS1HjgPp+okYQW9uy1uVpJK/YbR6Zgh6
b59+P6I0rZ7ePXFuEEQCpEyxSCDzN4Z/kiHQGriq2K/f5wRTQj1L67OLVvkXIwiDuwAu6DXgAboV
U1qsLKeur/4sQhqe5RDrw+bqIUhHMnYqwSEyPbIBr1mR/SAH5SlkT0glTIO64DF+QSc02nq+N+x5
z4cPVlBhF1Ah2DgmH0hgNJ+pmrtLg0LRnQYg7zhVqrquIXu9BllwhrKkfGpejSxsrq1nEsTJwyv5
FExxeLK49LCRQdmHconIadT84AWR4wo1z5FNQrJ1l5rkQONUDZb6WKU/yeevwimc3p00wC261pMj
RZUYTzhmjOkUvUF+Gy7VUFnXpga+oZiUn0zLsCBEAsbLJ7JZQaGYVzMw0nt2G1s5KE+Ih1mVg5Tn
0h3TbmEFFLmaUX0vOxhwRuL2+xZy21unbWVYJNYI9Y41rtW32ntks7UxS/tKeTZAvQ3KcN4F2rsd
xAikQqa+q/GXe/zvVVtv6veUY5z5qjPDZoMssLuscojd/mT6R9tN/KPsfseo+2WQGU8yItCvRB/0
17RbH3VcHg1FMe7Ij21ILfn35ozfZUGqLYw21Q8SzpsVSIVmVHnXcjRXkRIaIdkt5GgFKglIsr+V
WF8Z+nU1CfiVV8N5WDs0HVLVJY6TQF1Yw3L7BXeqbjevsFvsKjReLTD1IGCc7tYNKu4BfyCtXjmd
8fp90lCa/bmugQuvfbV8bSrKZOQnrWtngTIKPf8zn3sy1FrFfhKFepG9UqT26nt+DnbyqLKkA4kz
bKrJMu5mJsFdENE4IyJDAZpkMm4AbbqTR7LRp8Im7cxZUVZADHZHzVy6CE3urKnI9xW2XquoDce3
bmrGhaFZ/jlhGfucBikKx97IC0F8TQOlQ522dbtoieC8vXXVF1vvkiPo6hhuVPXVQCiPTzKGhPPA
P/LXcBK+yhPkjMHRqJLhJ3Bgf9apSXNrTBe8tJGJkoff8BVDVxWDddDgexkbhV7yxv7tpACgOYD1
ZRH08Uk2rYL6QTAdVTcaEYs3dVqUGfl15HD2a6LIdujckc4vnGppWkixt74Kntp3XG01NdS+g06N
732UUO7lEe/+LnaiS9EpX5Fs9ME+QUBe/jF1rLut4pEvlXF5glECpwunBFXX+bJ5Fg3sh3p1qfSO
e/arwT0DQV3B0QeZPoeUAjDkQg6AgzFWk1nw+Sk5wSonkW6ICwV774xGD7ekcpspp39fUXbbnkdB
RFEW/Om/P+p7Hnid5Fik2JmDwzO9z87s9GdHna2UtPxnqbr6s/dvD7Y++IQIpiz3nVKPrbuUh6MF
RXXzZzSZZ8Wet0TS6VFQGjgJdNNfhFY8Tmoc37vD0LzYvrlsEZW4Dl0ePffuc14b+FL5UQWMm2dm
XUNWDA0UJlwtwVBUS2ANpprD+xZ2OcqGHWXAoXd09FPEak7V3N9iVDgQU/RtynQk7bK1ggbENPEI
l9eRE/vaDVd51s01Gv8zBOCyyefbQzaTvH/koS9vogQU323Iy8XPzkXhTIbcofWOtU32qwj2igXE
XvJW7KruFlkwBHvZlQOGl6O9/SsWhG4PoLQx7Y+mcT4wnVYuUftPMStAWXVRP/wbuVGpLb9TLqL9
RxKwb5PmCGdINnakUjBGsHiBDtPwZnfJugX98Qyi3j8LH5lxGScd7a2MAeuVQhjjW9bF69rPI6A6
2G7EU1BfZBNYLRaIs/XRr1Az5w6ckDzpr7gMVXPcI652sIk9Kq1A0/NghcKDfmyyST+a+EOsmsnB
JEIp9GM9N9g3RdUmKpxubdqAW3yBzGYIIG+PfOin7ClJMJvGIs8TtPwmMkY1u7pHi0Pd+L5RL935
rN4N2j0QBVz2KtNetoHXH6MwHF96QYpyCMt3BI3ine9nEeb2avGO58x90yTe4xB01V3mwfOS8S72
bJawU3/s0+52eug47k73lWTtDBPiN5XTvKd1m4GRH6uTXrrVSR7J5jYFWST+2qrYKB3E6sqbvF2B
3goqOS1kksyzfuppTrZQn95xjOJL2VXZCS+O+C4PYoF6cd18Gs2jnKnmYbrswSbdaxEeRrUv0k2d
BtGr3eeA/7lWpDc/wROO8An4aaNfebtq/mlAxKgEz8tulZ8WGLH6buNWsR77/in2s11UReFV1eIX
OwjQMC8Nce2yQt3joWYs5KCMFUoKN7+2bjP6YfiaIQd/zfi+RlSKfJV09quuVcqqI/3xrlX6X6pd
mvdKGtf3Q45wh4yT64ZBY6ruPuiT6L14klEjNad9UQ7KKk7i305OVGx/c7uJHvJ02GM7Yv/9n4Nc
Lx0ZmbxaXaUp/yjP0NOtaUAKkzexvE/l0Wh56TYKWUJ8D8hbWZ7xPQCD6b0A0fxgosVtW4H/t212
7/3ooFcg2EpWlW+yse2mw9B7Ypup7BOzMrUXgifeT5uTiqH3/zaK5t2wc+UFlJTPncFJznzSNJ/k
66PxOPmNvQjVvPr5v3+SO/8keZKReO7WRYQE57DAckBKBeXRZTN3lEeB1sJn+u7LYKMN3sboiqc/
4n+cK7tKW5RH0dHcLvXdL1gqs0GlZO+WhXlnz03i+CxFimSrgOM4/hEnr0DJtaKoK6d9n9C4SYxY
YJYvcn3QVr5nsqSYt1WNsBwEhOROSm6fnMjQVpjufo3HnpLuAwyyBjSMV/j2OhsJW5isqDglIBkk
rkGGeiXY1aGKYuyMfPhj/jhBBIsMfVwHCY8z26ofkWxqHm3gjmsh/GwtY7JJ/fEhF4V3kr0pFvl5
PknOlyE+1TvT9u7ZK+/8EdSX5GMW9AzVCte39V9rVTY7SKMuXgsVdxNSQ+kuUckfKtlo3JOAMu7L
FP1v3A3B13/H3Exsk9lIT8ZkIyLeoo0x7MPUIPctY/Pl8r77ulxc19UyVSGByFK14uIUdCMcUrTw
jpF5lnHeXlSzkf75oi1Obfk4KaW69hTwdl2ZVZekGJs1fCAyYhTuV7A7mufSQIBLr2PnbbTYZOg6
pgxjF9+1qhj+cchV56WpQ+pWdiXAW7HQo3E7aon24Tvw2HjBfro2vnlQ+z4Q1c/XyRjmR2gWeMuY
tsE6LbA+bc87qDxrganiC1bqjrID3qih8Wf+lBOSzvxs9Bm+ivHYLmpaZz8LT+MlFvmwCYS39cBa
n9MkGzbUhZxLOFrlWusL8egPTQ7jAp0IxyqrZddUzovam+OiJfU3qxNouFNcB8SkHqigLIFbVFdk
8aqrlifNsq/ibidjk1WUp6yKPmVPnsSa9WPy8v4kQ0ONlnzoedsmCrN9oDbtyrfL8hUV7mmFzI2y
k92xUj4rd6wupN7Fa/M3fNLydaTk3DnFgKJR//wb9CGdoRGyf0NKqEGwY6X7IkNyUMYr3QYnIQ8j
RbjbrPNeZc+Ik5cizi555qLFliTKgWysj+Yn3e/Yd1eOynmqMxzsNFWafRijIaA6VX7HFy9dNngT
rmUXi+38Towiv5NdY+zw/3D1UwAM1VkkiWquCz+2l7c+n71Hxt74aOKWvPc0ebNWtIdb0SDOGYw6
OeE73ivNbJRc2EuxV4JEs5RFVjn/GIOqHuXOK80xMzcr5ylBu/HeH5GjmDdkHfW+nSKaYu2XnvFq
zuDm0PJ+O0nPdJ7cQRceNc8he1SMH/6QjIgJef0+93Pz5b/x0lL7vVtG1ne8xRlu7cnnMtW9ACoV
9RXDjIoDVZVH+YqRIXmk1nVx6P3pzzj6/ihXOsNjo2sFZZzEPTq6ET8Gk3GMZwy3H2jpsTAgl8ou
XoHhxhMW4Fi7zl/LxEKypkjVUzUjvIs+xZjH91E74hqUaW/X6ISWggQVBRKkZvZquU9yA4jsx3SA
ERuu5L7PdZxk2WUOKmkUSudZCZSzRdNpH/VUVU9F0P3whZb8xI/7TeuF9aSyyNm2+ZTsJriNFIjq
H00Yp///CSjYvxUiDXZQST0WoAoJjE3QAXjG7MN/TUsKVZli/WWG3b3XaPorWp7ZuvXq8YRsjcH2
iqmGlvuvbd/szR6BfwH9dBXm1XAO5mbIxFfz1SUtkSR9vaJ+EI0LGZSz5cReYLMjryAki12O5K35
VzmYEVzvIQi1bUkR5mHq8BpM0pE0YGWn1pk3OIqYxvTDGKgRsaZXT4PZqid5BDiMp6085J4Wh8Rl
GTdPkSHZ/NGV58q5UAM2csb35Zow1H67eiuGXeDbb5DaS/cIoDb9AePyMjmZddXGoLxG3hIPausq
I74wMHdDqnYvu0htAA+Fzr6sWaBfcRYqr0G4QrXUQ0uw9Zs9vmDVoiu6/M6xGu1oTEjDzz0Z8pX4
6wjZNw1lKWNlIl10EXpfUxtVNuqIp5UMyQY0FyqGJMMRCgkbf1was0SIDvT82BkfBWmyg+x8h9V5
TMZkw+J6aY9u/xhWaFCLIP8YIjwOJl/Xdq7VeW+19Zg6Q/YRCyPfxqFfbvO5i6moX2IqmCvBtMts
Nd5MapR9CJOSBdCwpU+WaOl4+fSY4wu/r8LYXsjurbGgQCkJ1FZrnpKOaXMJgmgjB/1spjD6lRpZ
y9i0P0c9cs5l7eASowhjmUvajAzeDpv2mf8rpIJ5HtUh5yyPIDk459lo6HaaHDBbG+i23eMXEvF/
lG5axWRzlGWHqEkx8oTWAe59Ds1H39PaNE+b22miBSWfK0Oz+p7Yy2Fp3vV9jhymVI9oRmC+yzhy
J7xC7PINhN6wpvSRYFJFIWZRsG1EBmRZK5l7uYXYGM2KeiLC8bYo7gWSVTgtYfnk9ZUJhyoE705G
Fs8cRKIyVP3m41skaLS7Ka0sbgstQjIjmJxynUPjXMpCtar3I3BSu/sK3ordsu7d6RQNCgVX+++6
thyQl5AD8hK3gretxeQvq/6VfeC0sn0ShU6et68RdRqZDQ00FzVrox82slvFzW4yyUxo8HFP+aDq
t2xoYtZkIJwqu6hKlz2kVfBTzkfz6OuyoUva0MTx1Bqb/gXW/GIEx3KCwFSdWHJUpwwB58WcY4OU
+++AHJWNjMl537FU8ddj3UOcH9S7Vnenp7bjhSaoAewbNm9Pg5HFqEmY2nreyz2RVk4Pod/4Czmq
xnVzmRr7fDt1Pt81H/VM7a4yIlinDWHfnQdbZBvRKvjomt3znGZ9aI26uvc756+6Np03h8rpGqX8
djfN1almstZs0bNnDTTM+VbDmuNVpJEGyBz3YFrx9Ka+qcGoP7ghkppaVD9oPf9De6zivVOaqBX0
LlWUP/tx3ac7SLCzc2H4qSGl2zVl9x5V6Ci1sZfugZZ0T2plPYnWEZ8qi8aFWqv5vdD0+mSqlLoU
JN4/R+PrTKTYSAOgc1Vl1SluvXw3uP3XUTcfWUr3pvodzJ9ZJJulfboLzPY+qZ2G8g4h2Xx3s18D
MhZwjVUKcn75Pbl3bQOTQCPEkbeZ7EWRAnWk1oG7ttOPT/0Q+xdbeAfLmJBXs0CZexRmHxXbGJ48
BTqIaxbpqazi8WnU9HEFzb3ZohmMoLqWwv2aX0hF3N+lYDlOt39mrAx3nef0J3Dy/G/n0RF2xpod
bLOQmWLU9dBYIIOdLZEh89Z/pI9Lt0mRfoyRBW0tBw1KXIYRkj7qPXi+wRivTR8WF8VV4kVVeMOb
4tfaGivMfCe7k1Lz50TTFXkw9wCzZB/1tlgia9Z+JkhUI0zt/+363pMjMuvVs1SQnZlV3+kiiA4B
GP5t5lIb9Acs6H0YQ59Dgy68WZXXAZzBQvN1Cq4IUu/qOUPJ4z9eOXNXJizl6Dh0+q6iZvr83e1M
0T3gChct8oq8nJk/Smh3nqHWV/ZxvI5w/eRZ+TUokeFo5MGBNX046LJgODfdtDcm+HcSCv7/Ovv7
0vJsOfcWq/ZR8QLZXvxljfwuVJ/rp7qI3E2GncFBWEZ1MabYWk6IrP8YFB9Z486+zQWSXxwj/h8k
eMRVVP02LVoQ2nOvG1IVsC0UPF/TeTAo4NPQHB9W8eg2Swckb0+WIaZVJiPACbiNUSjoyXqi1nOW
MdkMyb6qYu2kKr2x7P1GfDowFUXJB+U7CSJwLqvqLLLEy0iVLNNc8ZmEHuIRkYUC7qSM5/+eGVkI
f1qJpUF+TBYtJOm3FMGArfAgF/JQsj5OBr4yH7jv+RsV0yvubUGByi0WMh4qVPFBe0d7N0u9l8mM
+QInq0jFJU4r8uapNZaG57loccfuU55P+yia+vugHNwnLY3TRaK45UkOlh5FEL11rZ3sKmTSN5Xu
8gEbWnZFpm/BZsHfqvzBq6Y3xMukjvaGZKwBBY8uQqbWOmkmzHzmbj1U7mpohLO9TW5dAW1K37d6
nKw84EJnUWMlhvC3OizIkdB3gNqJWvQb1ESNjtnmcJodB3n6Oj+0+thgBvNR90mwSUwNW202Ek9u
Er1kJjhPTzv7ph3fBda/jYdZ4EopUP+SAyKBpJQb1F6oZ52dCCcjwPswv3QtW8muHOD1jNfXPJqp
rbqsu+Qn8ENjYTS6+2CL0HvohxEYEWTF9YjWQbSceuBCURL5u1tfTyp8t1TjLGdrCPPfl1DP5QVk
4xrxyS8QSbehjvRee7FBw/pbROjuS0vPD4Ai3DupmXw70gqM8KbcQW2EAdT7pn2ld/cdVfoSDlI8
HoEDFl+HatvbK0fV0K+eRzzfiJSlPLzNV3vUrMLOHmwL1LWTbSzRO8tqAgDU4Uvw5IKb2nV2iR/Y
jGhrO6QiEx0x8i50wOd0Fb+6Xl7kYOnpf1vWnFpzARUZmhZdHMfqcP9BL3RXwoKheEYQNfHeZKfb
qSdSf7eJeAHHyirVGza/LWoORRBfDKPz1hG2YAtVL0y2BU6H9GmZPeZkJE/l3GRVHmH2Oh+ao/pU
eDoYDnbAUTPYl8T1ChIEOInYum8eZUw2LnnqYyrCg1649iWDwZyG3luJ3zaIsfRn6M8mD7ie3/up
ER5N3xzW+RC0779mVLgtLrJ5hkYx9cjVh7km/NsMeQ218rN7jDrROktzbKgdzLeCfPwoQ3EsmjZ9
BoA3HL7jkRb+Fo9bzVlhtjZ+/B9xGL8nTa/CC/SY+phYFU6cSh5fZTNBwDFiCxemOeSwI4Ocj9ua
A2vsama2DqVCPSr2G7Rm/59Gce+DxlA+dN6Yiyxy1OeojwEWpL53P4bWuKnKEcPUgv38EGUl+kuT
OKd+2m50PMruY2MuomN6jlVS9D4pZg/IgTWg4eKdEucU19HufVf7ftrltTata4Q/YUtSEosgTVNx
oXGTfEJ4XOBXSI+PxjwjoqSOK6Tr9JWYImMJLd4Ae4j89jR6/cIxurJb1GNvn/qG4jnQRz/Wp+ja
udSKTFVF5iyO2nLFPiY/aGjLnmVj89Cq52UA79Dqodcc4HL/OxSpylZOkFOn+WyXWWnWAeGWJxmK
e7vObU0R8s2vSzNaB0YV57w2cnEEsvKPW4YGL3vfr+6FSqxTPYYB+AZHK2r0rcXeIARBfVHw89xo
NZBcdPcyap9zMBHusB06jK9+C3p2Pu4sXxG/BxMRaPvBHiGjx5yNmmd58SZhHxAdurudLGPIioen
2pm2YdrlKMdOWnHRLVGf6z5DBfI7llA1d4fNbyE1UuOzPuCi0GzTCLRUPDemGXySRQrPwBvLJ7e2
tZWNICm1Vn/lR3qO208V4iBcAwyuw3t+/FeDwBlsHGBcSznwNTeuDpbpx6dRhCWEqFhBor97xgAF
wdy+9q793FgPke/oVyAh3rW2AwdAD0ZTcihV2myX1D6v43lmTB3owcE8Vc6VoY4U/gJp++RUWTHp
mw6/zO+MgUwgxJbNbxWidBBSh906TXsq82I8dEp9NW2FgqHt5D9ggh3CKHuQCRwAyhT+4aRe48JV
doWlxNuxiZ3rZL1lg4lQ7JCZGz4a67Ec6+7RpcJVNNajbHTTrzfI04+k8aMUzVbuvknjyy3nhziY
7bm3kTdunqLOAZfdcn+t5CHKg30LvBhpCwtA6VIGQ+Bw9kaPMFeTfTJ6pOxHyHVmgnhj2YdHI+2C
fGXbzoDh4fjVmCY4nb5x97fRsZxGKIsZkKxl1rfobCC4Mbo4xckjpe/hbwEOpTA/H82jCjIUiE9N
jf6MirR+b1vxSfaCZNDv006cMGqLlmoqnLWX6KxbnAZR1EzDlTHNWjtm+6IU5QqmFISGGS/xDZX4
7sLDKuIVZfVdZc5F9nmeUrmUr3wtnl4yeNXnNoXPMNMSqOSx7OCVBiDktkKPCqpHJLuEnTuUQ5t3
CXcZ2O95yPleJO7FRO90aaVmvZeDiRuYmyLF5EmOWmVkogOGNJscraqpfIxG5YaiAQvjH8bQQ4CJ
xSjFl9Z8ad3irsaA92edDvnCCKr+0RnVGroxhrci/DvAiw3sP/QWHmxFeWfNDe/fbs33oFrKWN8o
xZ1Zl4W20Bo4VTh2pqt8NqiQI2M1JCvYIe56LKuGd7BSPOlYh22mXIlO5LlwjkjHZBOqvrYXWvu3
21rqBfHPh9vHVcTad6+Ze9iBPeidzUf5n96v85JcZf8VRsFe1ngmPYyW5pA2O9nVOnZosSbShdxp
4DdtkF15lqiJuLt1qFXe+y5+K4HRWWvQxtOiFKjcWhnrvoWWJQFiOPNhRO52Y/tTge7tzH3s22Cf
dMg+2L3WvyT4rKS2qn3Y1C7WLX/hvosH7zmZjF0+x7NGCC6fVocmDqtnA79TL/ByiNlFscabkoeW
EZnpogb3tk3Hohu2RQ62zhuyHG3ZedwOA1gBnTpS89Hr4zA3JmXjo+yaIPdWg4F+HSSTZ9ZkHf6f
XvWAhFz1UOvBy6TBNTdnqMKvUGsH3ZFd+H7Si00GZOtwa2rj36P/xnS++khjzAy7eSBtW+UQz82t
m4znPutJxyimhiDNvPkKav2HVcJBkL2kVFIEN3nyyA1Wj+0PUHRAB7kY/9YGHwuFrvgsohyxG0tJ
H5JWFLsyzYN9XBrJvdo12jKDTP3B9nQ7uDbm7boKoGDyws8YPbSDbNJfR1VtuYcorb4GZBdtkb1F
GQd9O60+lVP11eS/jmRMrVBkt3nYkprE1w2shA4o0k0mnsMxpdKmyN8qPDFWdVoVe9kVVbebqtG+
Qkq1Llo6/R3on55Q7hCJqF8VNzF2NTIyaIHThcEYr2qy8nvZTULx1Lq2dm+MWfYswPPKsAjs9Jz1
NrdfP9Zg1vp0O9rssOQoylgAZoDutvnOd23rh6JR8nMK3E7NjI1XNfntSUFX8OjEarq1c0s5hPIf
1kEwGB68Pl+UhYEXQSqM9xYPlyIcP8I6QEbm9zAbtP8Vnnp+pD9+iM7yf5tNWM6GafX7Rf4Nf89W
PAXTBdeLH72g/CwHw3s0nc4+KKNCMbZzpx/ViAGRq+jvre0Z0Oyx8tBGNXsJS+0gJ6haYi7ZwWbn
yOmVi1sF2kIODNQAS6XdGXldHUYPQw51bvAna5OFDLJ+qw7yKFcaZSecYCmiAc5oUt9p4xjsQghV
1eIWQ7l6R6rhte6K4aI0PNmEO4mPoip5Pvdheh7gz1OUNp9kvPM8bQV4vz/Yw1i/oGy4lnFzcOuN
kxjJDp+TYjOqbTUGKLcZT35h/kTyn/V/SzrQJAuIphjA8x7tH6vKiufUbbJzl6T+QsZrrfeXaeiK
I+YB5VvrrOTZFXfhwTGplwj2ZW/IWaIGF3bhXQHjbzO1k7kQYeiuFduM9roCEbxNilUSu877GBrx
hKi43amgu6nEy8a+VJR7r9EcUEuq3hZoAO51ui5OpvtAw6uPvG/PRpyNCHjqnOJDal1jzU+3VmdY
ez8p3Asl3XFpmmb+mUQ2CwBrvCS506+hJ0VT+jOoeGEnIDbPlZ1U57EJs1Uzmsm7sLtlp/o1TBIB
2UkAk9lhe8AeLimo2v1qwmBC2a0r4oVbB8EmtkeL4r8Pr2mCsSaPsvlIOMBW5ZGMNUC8T6YToXUH
VmU19IhtDnGW3U9zA73SuovhFcqenYzZfRu5KPSM2d4tMK5I1NDaYNJWP+CYXD/oOeb0foNTLRSR
6kE24djpSzlPduXkwiv15VRbpJ5llXZII+fOU53isZh28ikpn41oxMZrIBXkuiDcb4ysRL9QlsHU
Ain9doPsi4mYrvrQu4a/rzQ13vejWgICw9pFHjVzbOqq8miCJN9r85GcV6tqtyNVjWFErz+CQD8m
+mC8xmjiHqIoC7md6JpuDuEcB6O97DaxAZhWjx7BHmJjOgGoD5JnLw2tp9FqraeiS/d1Hgz3MmT5
VAdi3bSPcrDPgBppnaFs5WiuNQFgd1BHVFKvteu+g5ytDrJR0KBKFt99v+RLnJcxQc/kgeeLfFiQ
yMDYGKzkXijmNh5E1DwmgVAXZCCsZVbP+Lj5Nh1mAY1UUVHLENW9DEFr6laCD3wbYHhwtfPeP1JV
fxXOc+aNenaQG7qmqpK9pdlQWuYdneNWFHp7rdjI0Ukf78sg/fTdGbYbWdlRLmBkV4lnmMS8ZrFC
4EVyVKsy49mZu+k8WY7KySp0B5JO6Z6danrHLAvwJ/v/1t0nTpt+TkHJKqttO3xjs3+sqYpeRPaP
RDcHA4XVKlXhhEk4cwsoXInbYSu7BmSNheHq4jIAjpjZDM1isuz+3NntcJZHyF3ymnWreC27gR0P
Z5PfDlEB+OthTAZPx8hBQaX2iihqsiA7Wf01GvYa3kT+kXZxvxKZhwMN7AKxsL1hvFpGMl5FgLiv
oqfpTnYjJULhd1BCrFOYIudpU3ia4sC5u51VZv66tCs8PxtdYXOfZJvYT/c6OakH27EGshTOiS0V
MlH9ND6HTvJgjNN0kWO2Urx0cWHfybGgV34MehHeyTE96QUqGVV5loOTg5FGW5G4kKNxjpGChv3L
UY6WnW0ujMnLjnIUc5OQDUA5HQo9HZ+b1sA11Y1m0CO/EWBsJF/zqtrLUb5JUIkUE2uYeRQ/+GpV
HtWhVDeOZcUPskma2FtpNskzFT/QW2zK0hLujeYt5RQ5YIFO2wo18BbfsZwV7Z4vVbQwawq/S7IV
5Pfd4XaV2zxlVoAJ7bXnOuB60slaKA1qGONGF6XxgyyNBjIdAewhMexrlgavhemCy8zx+hUJD5kA
aUKoEyn+jaUl/KUX6Tbut7U9tT/UQO8PRfdaFN27oR/drCvecV58JLGiPrKxgZSRV3A057gemzDg
R4gSiI7HrwloQNvxoAaJLNoCNQIHnSvQLlzHfo3J/G4a7EU2Q9Xar6GNx1LmNxApsY16MfN7GbZJ
8WEVyD5bdlvDJjNM8Xzj1wmuhb8ah2L3rdv0uLKaXWytvmN/zEtNwMBKnuFWxEXyEauSeoQ5HHnA
9DJMpEgvq+bdlLOrzJJ2XCG2kZ2NQc/OmVs60faldM30DKkjYGNetnDFZ1BDYPHcu6sFv2EFqPo2
VZ5lqLW1xgNIXyj1fGVL8Y46HI69Z2RKvzDn6bj9bqbMQfAlUofbe91WEwbDBteGBiRVkOJzMr/g
Yz7+LUyjBs1VVgu1Nj4BwHIeOidJ7tlq/yNXBYYWd+uuafXbmkJo2irWeByR1XLJW0EEk2ebamMt
yxJVwWqI3dcxOOM2GLzU9rjSAGdtrbh2d4attY+GgXIfvtHWT6UCfuYD0s0dEpeorHtHo1aHuzwH
mwuOOPrpp+QpfPOnMjrNsiua7jKkTnTE/BgOiOuFbz75xtuMmtwsM/rrQCphp7KO2E1qMlzdWsTc
PlwEsPER8rygNOmYa3khX5jdhYU1BrxyBkhBUYU/VSt1lsOo9He+y+PdTTPyqk5fvqux2MqZTlvg
6hSU7WMjXHcneJdudRFpTwCjP+UfZ7AGoLTsvDSgzzZi5snprdfdkzZEIm7+80tWk0Gkmz8g++HZ
AQPg3NQ5oj9AmFdF/9T7dbtKegQYylbpX2edbbZr/fvQJ+kOfmm88VKnf3fj9BzZ0IOwoy/Ojg55
TcbxeoPGlpnEisy8IvPINJSIGrSx+dLyZa6HoP8oVEqkSP6+dMBS9j74zHWTj91HKxJqsb3/3Hde
QpUO9LKMw7o+WJScn0uEBMm7Y+ot42WRnFXTGrd5VpAvL2fl0JsYqFD+Dnzd3P4em/EPecSOJm0V
bqVZbHQqsF9vanXatG0UwSdKxSmdFxIYxC3ZmNXPOTa8l7aMflqJYrzaVa5sFQAxa2fuTma0YTno
AWLBF+BBYZMYiDT6q1Arc2Gq+vDQIdGwb9qk3k5p3j4VdvCPnKHE3gFpyobls1qvdUgGxwIhUrjX
U7jS0Sn44eEsMRnFMTG94CybeMzE7eg71lv8noAFf5sW/Trh/5hmaeXDbf8ZUuLaOQEwhcX/cHYe
S3LrShp+IkbQm215395uGHKH3ns+/XxA6ao0PWdmMRsEkADZ6lYVCWT+pjRj+0zFDjvaskJsPVSb
eUV91j43oikH/TloK3sn13Xt1M6rUO30pe0XfMcjoP9kctRzaSur0HLzYylGMnRrFKfCrMr0rkv/
ugoLJewPodrvAsN8+zqBSo96tlx/G5d8sNIKiFruZscom7OjHAL1tHG4+zOWPbkmUXXr90wipuXM
tZkbk1OXqKN3C4yUABCJZvAQY/kfY8OzQjhQ6aJC5Qg9i3mvsn9cm44eBEtIqdqGk/O8hLKsKIs+
So29WsbImmwmHsXnrEw+Znvm1ajo5VnxaWT8NgR4323UTOHkJpbYc+5tktjCUtPG2M0CGLTMIz+7
K5uKV72jWgg9WX22+CtoUf87BGGMZMic3d2a3AE8ZWuPt0gp7oQKKViX3BWIgWHejM5oPzkNf4pm
yqtflMAG8hu/NJ+/q1Fr3XOgWQXcOGs4AgkIzkPhluscGdzXoRi+eUmn/5qcaFmrjf+9TM0APzTT
f0h4FW7nIDD2iZrHaK6H2WrGi+ujBOUsf4DuzIA+Ve9DjwK8rMjEI/9SlXvTVKOdoir1g+lOkANn
GPUFmu5UJ6O7VoPfnlt+ie5KPC4oeo33jpDOlz3KTpmGuaLiwPNbgKVGZIyv7NZOZ86hcR8aOzhw
WP2JyxDxQoScLe06SsYZXlZdLd1UiS/oJSB8aumouGphDndrjFJRJ0zubdHLHedADTg5yZBsNFH4
CAEjL24x2Zur6c0qR0+olzzjLmFs8twAzy0a1WUv4CTsRocBQTAZCwD77fMmDxcyFkC3uIdM2VwS
9Cw8W9Gpn4lrK5cnY55kFzmSazWxgepMDAMsvU63bDydQ8AhcQmWRhjmYW7dZEJTCAQ3CCkxVlp7
2EeWKCmVoK1byw0aNORIH06ikT1M/oJdYgInCKx0uOBSBBtQ785Jqi0LJ/jZQBQ8QDIOH8PaDVHa
+KaFmnEvI2mYZycXIZmATeVG10xvI/PSMvMsyXsjRkgby5+ShYyNabTLUAjHpIzcNIWAYtrIieus
WKyxVYFpJOh/wdA6h7Adw7cBrdvMQl615Hh/HI1QWao8lj+mgq00OgrmveU42R3ZXLR4ePR+IECM
iQqShOe4D8onw68fZBwFh2Q9paUJOCeCpKtjtyvWz43RQn7hTSzvm3j6Eklr/4Qa7bhrWg+WD5up
JX8BWH5iaEdWj/pknk2r2sqR7RC2jnhsKvtA56at8HWUTTC3JMBTz9iZYomDMsoDrnx/rci94SGO
jB92c2xI//wM2RhDui31xxIloO2oVP5+dNwAdbeIKj1Y2w+zj49OPfW/SCRd1K7R342s/Mdvo89O
GZNLPzY8LxTEKLUyNJ+NOIoXKdT6XwFeuD0PS85wGn+fOYI54OOh7bV5ugP+7pB+4xGeznn004hR
WcAryDWNgt1ocDT0zPkZecBhwHC/trqtr9lfchotquGMcLO+wnI9/BBL4cEfM0VovZt2+EQCyVv6
KfUxy+jCJ/j2+p2i9puy0qJtl/rmPuyNbIvpPKL8SWW+m1CxsOQNvzWKpa4L19L2HRbWLzGbrcGY
g288UMoVGWbzaAa19shh/VPGQ6sjaU4ehqKcvtbVQXkxFeuAHGDzLR5rZalE5nyaijp6qGu1WFBq
rL+Z6BbxKfDse4cH5ynqe74vYsIxnGOsW+4KM8UImbv/uas3qvAH7IRpe5v8srPvKifbGV3+eotD
bA6xHKMqMPL4PbUSxysQuXAxWw5Yx0YMuj+NXCCXOhIG/J9lNhwVqv9/1uURuyijydDtNrLHuHX9
i4cJdNTG+aMMkdDRkJjMqD+4ppMsAxiPSCyq9U5OZ/Bkt+qAvUlSV78A8Cb7QhhkINOLB0WI/QjG
BSiyiJhsKkuwQTUMKEWorccGlEcD9ofKN14awTcdJct1rnTVXg/4EyQpmAkRJ8c0Y9ngZ8dALfqn
tlJfZDwdMU4qs7w6G03q3huNlSOpwucA0Lu60M14vlNsrb/0CooeQZnXL4OpDEs3GxKKvDo7d39E
ZDUvPn0TySPfwyyta7Tis9+hdRt/TjDSd62PumQjoh7iexMceMQvqgp1PHtaXy/W1J1vBvMLagHG
ISpydYV7c35ox6pd8uXMnt1/yPP7T7JvN3qxcDiPYhQW589KkgCyTFtypmKo8fueQpuUnRzWpe4v
CxCMHKzM9jjEUQ0MKZk/Y1+/V0kQP5Ec6I6K51Khr/Tpc/LM+zAwlCfDo6xGVQlzHOHZ2SF1fdch
dmZaXrxW+2Y8pPaA9cyo2ospyZd93VqeAzo2sfe+4tyPedx9n231pwYB+0OxJoikcV++VTwPlh7U
nmcDfZyV343aY2XNyirl2XavVGa0sRJrukTGXEGA142TQbJw1zopdeiW5BP0HUDjf5oUPeJ/HVqz
/9ZOdbCVa78sk4YDX2M8QerFCLtxq/nzy+2yZGyYSJwCpZDESKJl1WOrUXeVDqjV3EVFVXK8Mk1q
456qX2wLLxe9Y1vQKYp2aeU6MSGH/Wx/tFbn7+T1clI2oN3GvV2B7RFLrxeJy83RoDwyqcO0GXxV
ecDutEgW4TsHwe48u057beQQcspOR+Pq8CV+G+pBtOuo072lKgIwjQsnu8CpZg9PvN6CO7EfARlq
4CYS/eegrAvDoUApsO+D5wYY4fr4GoWNfQAvEFzY56kr3Xfrd46ZWJ257S+n6w4qUk0fWRQusxFz
ni8/Y8IK+l9+Rh/Yv3+GVRp//wyfDfuqVqtG/gwjbjr5M9DHND4atYGHC7DrnFRoSQmCaKI5l6q0
3HMnCKJA6mG29WG6lEOljAc+ekpElr9W4GW4uQO9Jm+1T7NujrZZmP+ELsauRWp8xxDbWFSYeTxh
PRVtEjPG10YvOH03prLxbbCeSQn05co5wEVukVZDt6o6HUCpgHgGUf33sJm0blUjH72rBMRTzsph
3+i/h1+utYYecrAef8sbTMoMA9PdeECoBymt7Pf46qImx26jVLv0Nl+b/TOA+lWiB84xKcz4+v1O
C/2pT5LuKQ+qr3FYa+0TUDFrXc7eC9AVh+xjp29hJBoPto+6K4YjCOjMmAcUo/9riuMnzufpuxGm
/SqZR/1i4nmATHIb4EQUU/peT+hxLLSsAqIlGh+IwX0RVm+4vzQHUljI7WJXZyLpnSwss0y2eRlG
K1NQ2GSTOjAVuvlx1mC2scnSV645TqjLsUBD4gOYgA0xBB7Ucuz4H5udwNkrLV7bttoAUE6bEr2c
oUVl3lHvu7FzzvJad7bbrVsBfwyR60BvDRgV/loN1scp+IkZj41coowoGPy3sZynYK1sZMWjyMP7
MTGdrZmP+rp2QuURZnqFQDGIE8MoPpOEr1Dv+Ys0SYpw4Qlnl6h2frCzixYmepBvZkXGG16a8RD0
sIm0oILA6bvG3ipJN8Ve5Z+tGZ2fejvOSM5JYr40mUTcBDD4n5hda/VD708F2iMDUiJiKBcDRCh2
vVyHVdjS6odmb0V2BgBiyn4YbF+CuBhfzaHzNwaa73tXzYzHKfO+rpgFwVGu8Axbf+xT7UyKZG3b
kFKlLoaDGP0yr8Npd5PJwNy3hIj4KAUx8Dj2dsOcgBWidrMh11IAklbDJ2Ajv8om0o9y1E2jelBL
cClS+EjGEs36hQmpdl3RiBXlqGDWLC53A2QbLD9IkMEs5l0EamdRCCXoG5VCsfrfE5JtISckA0Ne
4U1dtLjFZM/7c8W/TfSbXrfzi5ekWHQ7Q6Nu0AnEYUlQjZwxQ+hpioDmib0Kmo+Bu9Qb9DtLv1GQ
h/IcNP7KutlHmnIvY11iKOfrajlue2fXKhn0InkHbbCVjavq1d6CIOoplYHoDb+4pTnOTh1Rv0a7
GiR4MlrXWfmHc8Ss0+nk8GeQ7hx0lXP0SOEp+Ien+/WB51c8rHX9rWjtgpKjrZIZiKadNvTVHkXF
+WI6oENne2pf1ZJirRYN4zHo4Z9oeLV36IdrfbCy0rhbeFZh7HVcPhB8yrTXQe35pkLc2czzrL3m
DRpKEUCZvZzV6hahk1qPznI2KDBdbOLpYRTYIZyGSn3aoUzJzqIqu0srGsXS82NWK1s5avS5u6i+
jxA5lIZNbqsPAL+wPKhdDe170ZXNON71CnXtSex+65BC8HXyui4PAc8W0IMmocq1LMcmWgV6Na34
LoJOR34GCf2hbV/6uN7ZCI5/TuHgrZDamsl3O/pzZwUg9IjDratWqubNHKvM8mnwhpc0y6xPX6VE
Dw9JP0WFgfyUMv6UcQU5sCWZPVJliaLex/W4aPX5GZpL9+xAc3jSu48kDKx2OVUVD22lunS+3T6T
WrGWepEPO7l0dlNtq8R2tWIHli6KyR3PrRKgvMZze48LavymAbtRBFAhSvKvcUre0ydcON5VxqMU
kk78sjjK3m1ox9Eb5NX3hs0MSWtXf5CNP0BO91SLw9yfWJjan343pMeifPYznFXa2pu2lkj6NlG5
avu0e03BixybOgtXGNIMH/mUVAufbcmqj8phWQkVrSJnT1jZRrqRwzCPhnuvgq4lJp3JyZ90S4OO
50TxrimdZIsyK7qWiKg8lOp8SHGqPcuRbKqiehoAuh8jVwUqKFb1rfLTD3SwSGIk42YwNByUodNZ
IxkUA1vN6vuIPt3G5aGGPrUgJLiyxeE8PFdu9xZWo78GY2LVa1MU45MRz6CxjPeqghTbBhJ3Nj4Y
sHaLZVY3E3my3D3OpR7x4e+z7Ii7QA3kvQnPYJkLJBX4NGTteO3KsWyCgRck7j/K5habaz3rV5C6
wPqHxrZxjravdCu9NQf0Lh3trWuTxWDV/UdpWPVurnRlLYf6xF7eHmDL9OvAd6MPA3ePauZD25sO
3ykrg78n4qqKYG9jDtohDfzmXUWYQ4Qbm2OBAIOjnMIwqbVsUSPbcc4mP97JTPZEat6OHWhL1TAI
LJTzgKgTz6yueHNSMzqitd0s5TBCM34TBl68lcMAQZ1FnoTzSQ6TyVjPg5/vRwWlpSmMkW0eq3qh
Cw2OqEeSl4JQemghK334W0cvlPfYGKpD1AXdyh0V62RCGd3ibmNvVNIe7AaA68/R5F6KMf/dc4eD
6sfZNSznogob0VoY1zZq8M0lEzC/iopc2teus1AiUgRYc3xXy0q5u8YKu2qWzgiEtK4V/042k5i2
u5dyMKAIiLCMdKpqbb3Km7CHinHVi9mSLPJQ2aOM70N3r509UuNsD+yWKmeM/9PJGPN7C1WUh0yr
k4euD6ZLgjeDHMm4bOYT1IfgAX2sZu322KDgWpwenXjQChzQwvT411h2ZTBIfD7hsfUkQ5gJkKmg
uJYe5SwwrKzyf5QAz89BNpOI11NjXM2DHq3KHmO461hOqXr806ubcQFhDGHwqeBxrvrewurL6Wf3
2iu+/bPQe2vBvid4ZFtQ7ewQHGtYWNbBTlvOerAbBsF4GAbQtp0Z3cuRU/XjMvFVcyeHup0WOwpo
DjQaLiBZUZM24HQuEF2qanRbAw2298yBX+B52VNe96AqOY6TkkZrKEK3FOEIBFktuazDsqTUwqdp
cK07dJBAJAmtIVAgyFkie76VV9XTePYwcXlUa3QNR5eNZo7nuqM/wSk2nlworsuwqCH8i2HoYVjh
Gam5kEPg5saTmkfsFOz0UV6lpcOPWJ2m+272kidyqFZXuo8xvJInp4woGraOu5bDwfD7B2T5Fnqj
NWC3neJEQTbeJwoG2zOiGg+kmAB9sh/6joAYXBq7+5W27T9ek48vKPW4a6+y/eOEisbJs3lUhXmi
vnpu+qGndv9r7r1V45vGN9Jr3TLI14XgPrGVUO8TJEMXMmMQ+SFHugwDadhc6n1YwoWVKYNUZEda
T0kvtytuE/IKDatHeP4hBy8rtpRHlIWWY6spr9UgIB/UgRZymAbgdkbMBHkFR8EbxzpwpLHibOUs
YgLaAuzTdJKzmpYDoE2Gx6aWjMpFhleWqnX2z7r144U1u81z6lFUd9MR8rEXNkDsKfB6uTl9a2B6
KgFKNZbaWxfd63eepas/krr8ZfSu+o7/RbJs7CF9LijHrNzGSe6t3nc3KELNpyZskA8UTAxgbPPJ
yxtvQyYquVd19kqhXifPEZXMpbyVuGc5mvMPLVR3zmRi+ZVQfYrYKmJlpNVkeN1iBjfuT1ACWgpm
IPWmkwfVEqLQpy4Gsqnk5F9LZLTFbKV1lGn31xrZlTfUSmwRq8Yg0T4cu8KKN1Y9tktg5/Ndr2nT
XSJ6Ctw+tnhWsZax20QawQNu+4rqkVh8m7Cj8hHvz+HwJR7hwsMfIj75jXkoTMTBw9pq39s3O/W1
d0dzg+MMPnFZ+zVJ5KgCbjD7NYovqv868iSQy4ygig4qnB4yoVw1x5FFxgtFeB1l/heqKSt5eZWQ
hwvIzq/bxlBXyKRP69wqHJx5R/vBhN61K1K33yUxZytNz7EaB6z6k4dbwnMo8jmFeI1nP4T8r11X
9lpgPkx2/GflMLXkoMVKMKPhIi2gphkDSoKy0f705LAbzfQYDdnv2VusjHMewHIcGz2pLtIomCRb
R3DPaBUEPP2Oclxo2e+eqo7REimJZnWLXZe4DpfIrkoVfqGh6LjSlVA5KkK3shIKlq3ZOzVJnP+M
lXwRBxYyfSJyCyOYw+7dACZPEatZxRbSJh46Z+81RZ9QRVITK/bs3kibbzLsmEVD6avI8JnvI/aC
Ii/Eaw9iCygJpHVgpHO1YYXVEbTliHhjHb9nlaku/YkR5opbHp2It3pIPKjdY9L4KoaXab/tg9hc
Xueqznq3QyXB44RZwzO7E9x1UDDDnC0RgPauN+IPF+GV0o2HCqXroHM++FybW0NLw63c0/63cKI2
IbYMcfyS210UIhqf2NHBhxk2U7LjSGZz2DzySkb98k8MtJ9ylrNG6b+YjmHt5EjGNXksQx89RH81
Hpcy6CVavBowmEQAqyrO5eiQu9P6Q8Om7ewnMeQvOSHHsjfPvPo5qhSbKi5IGMlgQO5y5SYh/IaN
W8bmqsLS+2iIF7ibW6a3k2PZFGJG9tS0QWFFSdFCmYaa03CZ2d6uMD51Te0OPjvDoxcDiHdEI3tf
Yn8Ni8DcKfa4/bdlMpbN/o9Rw5/a6XzE8YGzogDU9M+I9+n3cTBtRzGSDfDzjZ6LjLAIxUBckR2h
VCuHrgtUCxF/bw3iun+2/f5bW4TqdvLae+C1ykPc6f5DNnvGVjPRp5ZDOTF0Jsk/2+g3jVX513Wg
WtinpMiy5ynElcx5KKLGu95oVAz9JG6LmCj3gQmawPwP9IUGo3U3FL230Aa3eayqon0cHMq7bCnh
Y8/xnC4hmNRt/SgXzFqaLkG3dvdKMAQUNbz5dQKotswB0L3K2Jfe8Gf26zoOvY9GUu51bcKmJdYs
4SG5k+RExLkT6HlVcnCDyH5RR+uveIZMCscw7aH1JufszNW32W3TnRxx2nLOssf5Hr2OrC93eRR9
fonLFYhe99skpFqghvN4kQ1FxekCcZadAskcGXJVNIKvS2IdnlYL6OY6IxffrnXdIFuUhYtxU+f9
vp+chVMvnGQ3X8IRQOCtqrX/hDbscQtM5UGjhvyGAfIp17vikcpr/JSl6i4L2uGtS6r4qCRTtzTE
Kgj37dqHgreVs1nZgHjVEvdCDc1/pfQs7xXiJn2xQCctKicf3/pMaUDc4PqBs8wZy1b7kIQ+jiOt
fem1yLnInmzKNoMO1eXNDiUDaqQU7uyL7quYpVk46c588JAeFBcC9rMvuWFsUdoU7iWE2oq3iJqx
6wpNc9ElSfxZpCG6EyluBF5kJo9JxQ5KKdThuxsob401Vs8Vwgs7H5viTT+V85vWaDu5IE/ZTLBB
Ke8GstUnE3r4qujSATno+2QK9BPk52hhdFGCEWLNo0L04l793ZMxf5xH9iwD5t7oseW2uTKdSTve
mjFG2WbqQJvWfbCdQYJSpWw5ziAqDywXQQbZK+dAPXk4tKWF5nyWRYSQAQ4wJzuf1cdCjT9lvJj7
ZlkBYzvr1GTvqxFApZzIOTYuFHQa7vQ2TO4qmH7XiUxsKBun40ExJMN5ioIze+/7YdKSO8lDlk3U
AVquLVJusV8ldzxSo02apUJW3U7vbBUb0KTGKtSFKXDni0ZOIEddbM1ImdiND79jpmXt0fBy7pBA
JOUcaN0OSmn0AmDAAHAOG8hRughBs9baxpE6rORsZ6BR4llUU+UQ2J1ymuwaWIBYHI6oedWI28jJ
fIy3HU6LC8nty/8Q/ORQn4vxZAvm39CP7dGv15XFptCs5nTL+6DItsBpmzN6hOqqNYxp2XWQr0e8
0p+durvLVFiNtu+mpw4RumVhhcln5ZTBgrJ5RCY5AILourAdMq19qbNkjSxHgveGrjebzoUGUWYt
0iNw6erLGCTFLqvb6JClDh68OZSx3MmVs2yqcPrd60qjP4Zttr6FvizrtPpt1HV19yUuh5ZqxCtS
o3r1vQkf2yTNrqTEdkRoVA5VARmffF6JquakJ4kRl7NyKBHkt8USbn4b5r2znD3sjyrTc+/YB4YL
9h8RAHak22SMqoAHT6VYOiJ0i1tNWW3SGME8OVH6aC9V0bfKmTgsaHH9PezqlT074cc0T80mqiPY
VmmqPxVV/k0u6HQkgNqsih9rXG0OGqiIdYDs7WeBcJ+4w8DBCiL0XB96mLbYx0R7DRzHRs/K+ttS
tm3bQHFQg3jfeYb/0kOOM8VsXJfBapq08aS6XvqQ8AlYyAsi3CCu9IncjFCNi73gbnAGHSrKPCTR
vRMnv5qgac8J1L4X6gIGXNc5PubpkL2MamEuM8OFVSZmk24O1mz0AHMGQunIGq0RST7PHEHWV905
j+1Nh+b0wZYz1/mmTt7DoYYNqXbo4SXd3ky9BJ8omt7XzoWOx5YMBSMy+P0YkfUYy/TZ0PV+3zpl
spSzSPl3D2lYruRIs4bkuW1SRO7eJPHlxnHh3zPgsYcCc+TNzZX8EoienHAaC7jxNM6bKyCRrAry
4t6Sku1wp1m1d5dRJriLW9/dGjx2FyTFvLua9L1DvokC3jxl9VYG5eqCzcXFopDgYq/Dsf3CZ438
nh03d7XogXW4hfO8gZ3DSkuslPNypWzEDfysPqfs6UORASMp2C6BGwTHJHaLNwxBTrOKO5XSUMKv
FARQRHhwXPukZqUKY4Jh0rc5NgKU+5G15UmN6NH4MCuKLTBo1lOu8xvVivcgR2lumihTFMl1spmF
QzSC4qiqB+1DYGVQlD3jPg6bfAsOPb0OK70wwYKN6XnU6l2STljkJna37xvXg8MsLhCNwbolSfJo
W0mB0LRbXsl0FXtNtG68NF6XIoHTuuP0bhv5pjVU6znJu+LiFql0x/mcAgDSnKZRMM5V42UAkL2H
a2EvNfEQqAvqUL3R/Z41gjbfF4N7DDwY1ny5obTa05lMWfngoDu6kIS7BsTlstST+V8nInFF+S9X
KIVmrrJI0wEo5iWm7aYFYaJEI2jkFX9wrDFf4XA+vePlHS5z19BOPi+11xKRfblMi4vqoLv638vU
MdTx367tV5u7aUEHhE5NSYOIp+mUsx0CUxgthyChbChitwnZM1XD39YgoL7Eb8OZqvCQCaGYP5dn
VuWdy2Ywqu8uVhe71Mu/B0GAGj2215j6wGVYKEGDvVCJ0TflPBysUPU5gYLaU+/W7q4xrUqsbREX
fFpmrT+qmt/sHNhG2LegZq02OlwU/GblSMYHoGzbIQZHL2O3CTuA7mOwFbzFe9ATK/SlgvUtFiuB
dw7IXQ/QLLyFnGhRz1yQmZq3t3WONyaHERnO279GTqYgzcGbOIh4VGzkSwcl2tntk+WXdTPE9rLu
jQv+AOm+A9Q9t11NJasGNJcgdbD21Ca+XINVG8UXK2rGdeza2dKFvq5R5zKjS0g2aO8p2pMc/XVJ
mqNjYWGeKy6V119vJcdjpty1lT7vr3fSC4yzpoYaO/mHl9JK3IOrzcriNkRORuFFGPzTmiPiNcE3
DLiB4PBAVo/odrxVfu486KniPPDkVsGzORWvlhlQnWg6Z55WVoJQlJWyaVqmGtuHIIBKfx3PsbVX
Yxu2vVitDNV0P3TfOitHlKKhuhfopXVqBiWpSMaJ7uyyywr4z5NDB8XBauU1s3WKM5XvdKy9ll1s
H+XsdYmYTOWkHIeZ4QAIQBDuerEMipwtagOxZ526MXmbLED2t1tcb30bW7Zf76O5OcgfLOOO+Cmy
Nw1tvEsnhNbDRd/4zhJskb5qo07ddH7eP4VlVl7S1rqEfQcypcopjxjl3B1xqOtxsgMu1th1uZRD
GyX9JxJuCwPY/4MMpfGgr4JAuVSohi4CsPcnpNiCE9JQIejR25gPV7xyOR+s2oCsU+gMVHvk0ut6
OX8byysLfXorYaBC6eaWMnS9rxxfb3ENwGOpDqmCXBYmTjEoXuvN1csQ9KQbPc7T5Vrq1es4XLue
GmyqemYXNDbdAuVeNs5IEy7aNOHp9Ef9dhJiuFeVXJcUxZ9JipbFBVInhuLovCxbpcoPWurmh2Ga
fzf/z5jfhH7CnnluNhBnXga7GU5Gqw8nGwydBolgL0e3RhOTt6HsTVHI3rjERPN2vZwIwmC8LpYT
bdi8Jn1WccRWEygUKGqmY0JZHmMMpBVoDAw3Du2sfe9Nn5LLbFnGqTDLk7xALjNU+2DrVTf90jvV
gButt0d9TH43fa2oiGhoOFBeuwCeQT1q1r6JcSBa/O/Lb/dAnq5Yk6EvDkWKRok2dG+W1hpH+EbJ
Mo78DjaqoqydokUnVMzOJml1A9TpWUdSeVl7KVxnrR4PDgSkgyUa2WudKUVTzNayjONFQnvt67J/
jcjr1MQbcREXK65z8nI5dZu/3k0udar6cn3b1OKh180f2qDrT81oGntjrMNNhCLSZx3/mCM1/F4h
ig1KqLWOsKeV+1bhE9lx5Pnu+cMH3FZtVdo+aNLO6M6ai+54Pznlh4OrLbpy5Ig1e25eGncAUlBW
H+Q2OuzoOvRYxLJc6452UwbPrhH8U+cFqCq21W1+bzs9O5wOVG0bDspzaabBAW+sFPoSwxRyoMCK
/ZSjKdajB6czt7nh+Ghj4CJmc9a1pmhnGKlq32n8Cgd7GpEVZPOmH2rER4yljF67mZuvffRCjuHY
9Bcso/F4sMbxo6JgsJwxGwXOGjjPWaXsEFKaPhCEhDCR9fpWLmPvLrQdnFfMT75FvvMj9mcytim1
y2bsPqOcMvMizslXpIODxcgwQYKZRCOD10ZcYlt5sht1/yxDcoVc+9e18tblNGaHUqG2DZXyQCU5
fxpt691S/PrblHXBUjNs6xLZuHSMdudidYUmopwFuvWG1nrzNFiFdfAKb17ihKrdkUztz3kqNLTh
EX5EM6bUDvp7x5Y/2JuFNrMID5E17hveTis5JJWMzp5aTHc5EIVH3wmfZBwPg3qDeB04oCR+Qqsa
6xSPMgswCPMImt9bRYbmfyuQKwsq7buvO82qrVACxO4uuQNmA8BCTEReswEA27/3KZYwcUKFOeKf
sIjYSAJXjL4jZ4YHr1n0J61v0vvOMPRFPpCdo0z+vcdD8CPFu0WcsY2U/6wWRCUnxu4xtYJwXZMz
flf4UWFhv6ekGg66p2Pzo4MQ1hMe1makzweMptVrb3R8kf6k6WXP77W9GX7KVX+Fv6wSQ7kkaVHA
WMiFt0vk3WcjNxHHavdBn8fHuvcjMkFDDFrnP0PZQ0zZB1noVxCBY8VsigUl2ZxaqHX3ZaXfyQt7
duryRkasNau5SyuYfnwmwRXzpRWHD800XYwjM2xCh7Rednn0K547tqZiEjcyau9+zstTOIDJtUYF
TFJMytDwn/WmZfxej1Hsi9dMAbn61Aip0YQ50l00Ckime2X4EYW5f0EkBgShmqLxPE0ObIVJz+6v
wST4KZco/YxHoVyC+BFL8BO4S8FsSFky6uoLi1f90cFsGPE/J7NPY6dqqwhJjqUcdvC+vU3fuU+V
HzWHoX7vzKC5azNlvO9Cdby3KjdZ+iPgxVtsKDBV6OYMELBYEihV4S+4VGFXkiL0Z1F4tN2F0pMm
3LYeJF4fJP5VGIm0QryZB1JMVjx5VHNDjZOJMB2CipOBLhNN1br5JR1QeesCLVt/mbjNprZNvkYs
1lx1k9defpK67pyopr2W++9ydBN9N41k4pvpXOM3w5x/iVfGvJmi2DukuTGcURYZ136NZp8conYw
otoiNMtlN6SSuHbFdMfvPFHyR+xcrrxdbTWhgojWlEzXe8iZOvHR/UOZd2GWnb/gM2e9yp5WVva1
N//p3WZvvf97XevNM4lKWZtOuoiTk98gjPWAZ2n8VA9e9pzBRwCoNqL145X5cxu4SL5Dol/LWVMv
OQ4Gwa9Sm5FiBMCW1vZ0yKe4U+9ztanO6Gn9F2Xnteu4rq3pJxKgHG6d47RnDjdCpaWcJSo8/flE
1y6vrt4H6EYBhEgOyWVPWyLH+EM9rTGsxcdDzc9tG5egTivNOsaZxRdknPw/h7hrpZRn5Kw6jxee
jhBLXDz789c+mH8A2TS9hF5iHGQvhY99zTAE2Nmx9IYkIleCEvUyFpO9yv4w6q3LDczaArwiV2xc
pArHoLFbURCjAHFVgkEeit7eIPB0k8cxWpKzsb6tbUv5VAASYzz7ZWlxvKWezlqnyPHxKyFWhAU4
UM8BmVkEtrUe8bt7szP8BuZSfGmVlIgd63jLVHVuvIvx9d7w6ZZIkvKyRu6GG57o5UYKVDUTaOu/
ZqHklxupWCXPhc2IKcLEZqcooTcPeVWxXrHQABqHXXrbxw+xjrSfVlyVIYZv1uMJtLB4NJBxrDkM
K4/DuW87MO8CVEj33aC+adzbcCYqu23ZIhxST6b66FHaY3fTxj9xO1ygkqd/g1+drAyrSR7QT8Ex
MI3wnrXH/iNquoPb+NFPgMb/xCoqGJlnvlW6Pt+qQv8hdNpNabJxkL2UEudtfGzxTlZB3q3/mrBL
fALcInq/x7KyyI/+Dcau6AjGGFH43IykevDmEUtt1MCBlmN/SIUGG2GmQCFDjYteavxfs0hN13uU
dYoVCNaPpsmra9sP6ktUq6uwM4330FPFsUOVfn5eGO+U3rJ1jVjbTs4Wfocu1MkdJuMNia1+XRbC
2JpOUL63AJMXSZVjZtBP5LIMQD95FL9WAZZInaNcw7wr3w07bA8VeeUlaBD7DG8FD1ylaFZQvoaD
r7ThRz1BYmPBVw6GAthlaNcYGpWfcd586OxxH9OyGC5dERashhiHagx6JEYkAXo7okimuimaVn0I
IB7djsJ5LPYj9aEYUUXBIFB9+G9xcjbozem/x6GiC6aFNEg+9Zm5GBFdX3E39LEiwAC1VrTwIo8G
Ny53SoYG9N8Tmpc9iOkshydHoNQYFs6bqJ1+L0/XYnJD/zGawJRnXU+I50Xcz1CYRjzAn30Vb6rY
Qi3aU+t3iJHM1onSbHGImmM/C3+2Su5dGxcpeBYI5WcdelfbNo1/vI5SbFhlkOzQBDK92ntJ86lD
bilsz8BuysOkDfi2mrG7tFRshwsNoESEv+teUVLjMmalsrQ1U3wGCc6bs9/UiMI/sGT1S9OqCcBW
OF095APisI+RDjfR5Q7rMl7Dv2dFIftmm5tAjH96Y9afM2F5OKBBSEEXASAoCpBXyGXFjgpzvo95
KRL7fcS7VLPPrsgfpCp3LqKdCenvI8XwqaiDn1L9JRozd2uGYEKklUrHd2nZJHFykrMlZpswP/rX
sjaHy3wSv5t0CfbS3o2hMVzZAnQYoatILc7dKYvGa4HX+EMljNvQMA/J8UxQeWwCfL5kbKVicOQF
GMPM13Dna8hYOcli4XYN3c2DZm3UgF6gL/w+NQG0fhmnX2kRwLULg5ClrN9MHfu62Xh0GKhSJyN+
BbWhniyvbNbDkCM7IAzteG+62cnOAC1d3WZkX05r4d7zRHyLvQ9XfYYVekomrKiL5MnFqwRyUBpv
+KzIonmW845ntXPUMKl80qJyuippspA9eYLSmWKfTp64jTWsYLZh2I9LP3LgJOCGs7PcyVjoaY5w
RJPn3a0P+AoF2AHdPfygKdKGbGA90f7s8dsymqL8bpDDXxbUGCGZz9uMriw2jWvFb2bgv+Wksn/6
mDtbdee9k3lu12g3WMsA46bN5AFXU1Pb+4yt2lj4Q9U/xFkgHrPI+Q7qzfsE3s9tL9CTo6cglOmW
LIHDxvu0E+MDclZENQn5ZRnaI3KPu9Qn8A+L/7lpI14jr0AiarCsFwdZuWMXp7OnA1eoghL7VS3R
roZbF5c4hCckJ3RjrJbO7FPrA3161hPjUW0o+Tq5DoCCR9hhpDQKrpyje/P/MBYFBSasVpQv7sFR
Pgq4F0Pc/6e9X1LDI6AwyAOBv4vWU6lrKy1H0nASibhoc9MYVncxo8yD1gya1FJi11rIwZDV0tIo
62pzG2TzgBtPYp2EMZAQn3r1zGM0eTOs8mUM4vGCPHH8hsTmPkZh/FGde82ULCs+umerQ85pKcd0
6jfPSMkt5ZirVdUux9oH5hMW6fMFHTUaLuDFX+QFFfTxgD7gaiPPLozSOfoK5nm30309O1QNiivy
1Gb0NbxakVa3gmw/zECtQmgGi/ExzEgcYJmxiFLTP6BpJuq6aV49VRNrzTcTIKOEJOOV8ku11Jxg
WNW525/rAr7x7Uh258YwsDyVITC1/z1rzl05ltcBrqgpdsjyXAsEwlZYDl7WHe4GiAkUu2BSg0fZ
TKMFAKyqtHXpKb/HHN3ioVWNKgkfxuSEFqXDshJW/wBt9oeVTcFRVxL3UZ2bKNYWtemGV6e2HCy2
XRQJ7GEn525Rddvtxz7qFveTysG18NNutFUMCfdaGOCnQMLXH/nkwLJG70hpAu2qYQoph5NcUzae
FupYZJLPhQ+tbIKRWl8opmMk3O5SQiB7yR3TXVJwTHdyssoVhAcNVtxylsKzeq1SpPtbLKmWrm1c
FZ03JWOjUsGQPsv6rYxFE9DYj4YCAmd+GSuutQUKLDWWRw3LZiOyjhrCfRuRKt9kj+c1wLm/D2W/
tHUDZVpXW/qCXdi9cbxQQ93hzyAKNfDD9RS2wjz297Qc9OzSm6Wh1N8nakqVHoqx/de1lTlExs3j
Q6aJk5+l+gPVluaMsdoiNG3tQQ7dxudJnvZi1XdOvfp7Yp7lw1kArc3O8lRPE5wwj+uVGm4cJLOW
snufkHG6lpwohVIanGPvrwrCGWx0SH5c1wCAUPa/1JVezZQLf1Flfkl6DwJeMyfP1SqLF3I26KDd
Zbn1olrjP1qI2M5YFtQNoRdRHohG7yT7fdeUpxEC9J8ROSybOnpXvcJ/GhG6eEG8f3gx0KSjDkjR
JTHGF+Bx09KaJncnJ6lcOBszygN2HZyQK0Z7VOoJVaO5C0ilfMzHeUtCTzaCBZ9bYw0TJbBxsvRq
Vpm2HKxC+Soda2O0Vv8rwNwiR53kvUbMCbWFhn1qBfFT67BwQd23elEzhGBG4WRLG3G67ZRUWOfa
pW2fRkFmD8IpyycNJ5cyTJyTnLg32HN/T6u63GbU1rwN6KBx27rNp4wI8CLfYg74U0VVXiC7OF/5
diznuzI8xcmU7O/Xa2ftdflCSNmTLIids43a2FJxWDGqQdhdrEJvb00VDekSw+Zm89dE1tpAbLFN
3LaDy1JdnjLopVggQa9t/4oeHC+dKRr1TtNZeyVhAzQ9RLiPx3/7k6U19YY/rymPmjJ6N6H83cZv
saahX90qnQ63rnyNthLIEbjNsUDndhXyuIUKz/9eToZdsQ0cJPzvF5fjvY+1CuqI57/GG54Nmm6x
sPjzn5HxgKfAClTkUXi6p+LBVY+TbeeXKO1/NxO8/EuUBKsysyCtzOOOjopCODnlmmVPtFI8s5jP
dl5U1xk3SevW62E07Re1xnQr6ZtsKWf1KLTP2D5+ykk0poenOqvQ5SJ0Jsu+oMC7KgRl+9Aa6GXq
j8I1yrOc6z3024IWPVsjr8pFgpy5QPMyCti6WsoR8UJquZ2K6OQ09ls5JhsZ0iDQyU8FVEzpTwE+
Hm2La2IIkxn9Jzl0bxB64232iCwr5M/a2skviYvUnhOK5yyzBczboV2kga4e5Jjn+oJncuNhPk5I
GHbiOSnHVQX25ypPSEqTtFNKDUBO9k2/ToB9Ls02075GnaLP0H7zB89C8xAhbEtvcEOx7Au8kO5b
aMICm1xdPZsoiFwA1FJdmE8I0ukXxdjqSUPxdumq43PNI/5Ya213lEd2n/w+MuejezdSUYHOxmor
x2dc5abVrZ9eZfkgRMwq3LIVfZHxMkJeTbNjs1xQFaD1htrcTjOjKkcL+zmDArAAi2H/BMqG57Ow
vhs4YyOXhwis5zVY/gITopBAbKsnzUJmQxIvQWgEz1AZizY/eqpaMuwRT/sdK6/7J/av6/4Vmxgn
KiYPWVGL06SFv5shz712UUUqekxyqu7FR5HozfZfY/fwCEHgk4wbAEbvo9Zg1/efa90vrSvC32ol
6voiQfEuGdGD0+HdIWmjoHnV1MYZAWrxHghIKgwnGJCiqlGC05sVDqce35q+7but8HTnnbvkr8Sf
XSd5Wr8iE7WUUcqg8lMc1HKJRLfz7oyUMEEvsHILK5w0Q4UvXZ1X6yRHaRyrufw1GpBF1p26Xetz
d+qnhvUE5jIypInycilgRLG7hd5yHOQhEkcbM6CCL8eCCMGbReMryDVW6B9uI+EPD62RITzZ2KhP
+HXwMWwMe0o+Aj8aT6EJ57HJs+SjRiR5TTrQ2clZjyUwLq3aU4YmwWM2/5rnk/Quw6ANxJIOEmtu
6kqYexPqnxyKfRBaOY7gZygV6rqu0oCVAjct2Ko9P/ZgWoQI6lBLEuGDnHDlbDyNfOXTtRxvJ0g7
itooW9x9FZIPVAz9TrM2elv44FnmwXwD+NNcJZlvHM12EBcdSw9vQpcJ+p7ghzd5AJjUYx6SNZJD
Msqw7e6h0Z81OS+H2tax+W2r3tVL7YXlA1zS1Mh7DrgqOHhT21V+5z3nnQvwxNTDpcmbXMcQOnd+
Dc++mtp4XUQieIHmZJ/9un8JWyd4kUNB7VOuQ7yxTruXsAevmiJHdfHhPClpphyg4kWXzBQI4lXo
1y3jzGk2t74MFIYXb8oizFEK5jw4iNFFnhOkFGbaxnwQMVyS3dDOVObIOtt8ICRtbCdY4Jzbo6HA
afIMedSZebtq9AxNlh5T8IVmpDE7dC3dAaahgp0l6SbsE+vsNRQck/jVaaLh1Rt+sf1VnqNcDK91
6OKJHnpP9qj1r0VjUYHqnUc5Z1HVSY3KucrTMsS1A8f19zyKqXsk4wecNfUYKYn/aEy9/1gbS+EK
CKVzx0f/7JTU9bPivNphyefsBwMUCWEce+GiKB82MLNH3gu4mOFBaVjh3yCxMwZWHnm+zQfc2hdv
6CzzNmv0YcAX4Nst4D4eufG61QH/svmY9r+rEmOQkTGGA+ts+4lNrKGguPIXXf6/TURlPj2oWr/y
ehc5Qsysmtuh7Ae9g5U07gJYjY388tXCToATQjrutlA98PcSAiloRzHOSPZaD4GqQCqZDff6ITv1
aVG84aqe7GKEccDFuCOq9R3VGYDVLc+PlWYoIP0jDT0g2zvLHgyz4uRO+dttbqjbJ6cc8ZGzbGct
x6DRvTaad/0LNlFmT7lSVWcJn5BzEjVxO8rwolar8w1foWY1GlTgDu46ilKCcWjTn4mZY/w5P4bl
pBzvWv+ph7fAnzRByWDGHAawQnaNBhUQo7keO9nmJ4DKjQ5469XvRf6Upcm/egU9Y4YXybk5skvj
b2mPKk0BVAejlLxe2D70o7/7gZ4X9cLr8iUsteQgp1snd8AG6fE262OYZMmQNY/enOFRSzHub18F
x8tWWFwOT0GWlU+wBM/ZrH8ZesLaB3lWrEatMd8rB+mWBnouYCR0L2vbOJaNE2wxQuphQ2cNiImw
eDFxAtjgm2EccdoaT5qrwSpm5/GapXW8aJvS/4V0s1GO9ftUtFRpQNg9SaGJ5G2yh+ymSkHCzN3V
ruEs5JQMGgbus2STpp1lBwAMOivc1WIQVxZ2y9FXnafcC1xkR7xgrY74rflO497G8IATdZnfOqCO
SSZXdruS8bKpoUn5Rp9sJ0iiB4WbZd5kyLNmZFRTP1Qu0JDbl6ScHehMS93nIQ63gT9YW9+mWm5Z
Q/2EyK1YI9KDPk+UdXjWW9FJ73qDh1Ym9k02NqcpbbNtC49jN2Zq7pOeVdSdPT7m/AZdgGohatBp
WyHQ7FvrQq/hN7SISSz6zouOll0drEy3H2ScbDIZgsb7orVqayu7nd2Em9xwtcXUCfNoBGyr5ZFs
VMNkrK5glt3m76MkkzEnZMu6q6La2CptocJwzqhF+k4Je9sZql1YaMqFtZ1yQRtfORsUrWrXDvaR
SMODVfZvNdLCB5CrzkU2gd41ZxXW831ITQL3ggUHGT1/ep95noWZWLMc2LdE56G0aD3oVcg5ByTo
05PjqeEPr7B/xqadfUaFZiH9F2qvtVr62C5pzWyv2Kw9Pt4LX7t4ayrxIxCN7owFEAX+tKi+Ent+
DhdpsKgqhEp7lJKMgERbZpnhm6hHc1WXnfegYUaxM/0Z1Arm4AEJ23CtG2r7qnhNtchGw/tRhxbZ
KTMJuCFUOI65Z6GN274U0A/j2mNZa7pvoVc8IO5XPKYDKTDd3QL5997SUvEuZZG83WJCwEmBmTVL
2c2gp6Mdnqcb2XX6wF5msE0OshtM2o+qaj1u8VzeBY2XJr774qFI8KQP1d5ua/fN0gf7ZCsJTO45
SpsMZVn5SbHBFNnTV9kYAxRC8VmJu+wB3cv8Ab5ndms66nNUsl28Pv8zbg9VuhGDDzhGJ69vxi0w
0tCN9jpE2F2N7d2jijMOwFth/ujgwXSi/IUuT4HBABTcSfe0jYva5qFnRfcAFK0DXYE58lRieOoq
xS/hRhdygc2Hh5PkKuoK61yVSoIFn4FdDGbuL3aHlYaMtUL4k2kb/sgt6vb8lEuKvXBFgfJSlJhF
3nNBwSTm6UouT4zfw5n4XPXFL6Sh+VsZXfY6KRgy+3FnbdGtW1tmlx+duQFM4lGqB/J8rIz096A8
MjPM2RfykKf8uXDcaSt797j7ZWyXPFNQ8P2Vs/J6Wqxz6Xv/fvLt0vL1IxJvbCcb7V//h9uJ94tr
VbDvfKxEWfJ8HymnPEIzDa9tI+JFM6nlJ7sgdQXVAUraWGofVgaXAd1oCs01G80wXffN4D1hQAW4
KviuAy55LIIIB7q2+fcVargkB9121A9tXMsLV6Og2linPNHj+JJEGiRqU+ivuk0SRnZlRVh2QxCB
+2oW0rp377MyOBw7+6pH3fH///ystHtcFJInBWL+0cHf5pgWQ5JsZD/CTQ37RG5aiA3Nh3I0CEBh
NKparrk1sCO3ooM9h8g4GeFPOvfv2cBzquzyzCbV3E3ogVhJ5T+wnfUfpjK10C+koKaS/T7JMTkr
m9DHSmkMTWttz8H3iWHMEUkJEQ0XUfLU6jp6TuUEejzrkqfSs5In5GC0JVvJYivHZCMKqkA2NZUm
b89VZ5eHtnX7rV944rFGq2QpbF//QufuALi9/QfXC7hndfXNbKAH2F7tPzatkW/bXmHbL6LqnPA4
WA8kEl5ThO0XWtaPv1wXQgxnm7HyHQ83m5u2YqIK5zUPgQEOsOT2g2Nxa1zJdvBfFKb5aUX62RBR
+49t4/xcBOX3yHSRBfZWbQwyKbMilT0eP7E1T+k3C+z8AZVoHy3RKs4vKLR5MU1UYVTogb3Z1bFW
HFnVN3DbXDivOQpaidsjpx+6xgXQfroec9t9stlz8pkl9ZtX2uOiEEX0VXbFJzfo5GectzvPV44j
pecDkCH/JPQOmS+1/vSzxDuiKOGfKhAGvpOhQmj3WGY6TfuJvMMvI0vNq6qGIMeqNF5Ejt1+Ooor
YMa5ZF1YrL8r6ocMr2sEsbt62JpBaKzlEA7VTxnctCdvHLuHJAlUaqVcWSBpTjW0VfbcftdhrfL/
qtETbfEB2kBST55tz5nxNEHyLQHmhecEz7lBqLAxquBnGiHO1JDqf6Uw5SMCnowPI8DCfQRGct/7
pcBjS7HWZCfsK9bE9rWbTVwRLANPypBs4GSPC4T8cBObIzLfn/aFJBgYTv3tvymI38eqRGg8glC5
LhQqU1Y4HQobeH/jYor711EAHvjvsT7YOjxxhsn7BEV7jHAl/uWAwOLRmn05AVJmaWIXVzhN2g5f
BHuX2154jVLd5ps9FDucmadlRlb6FE5JdFLauGgW9/7Mj2RF6EUbP3WQaf8TmBQ6gW6K4xWFZrGF
hqYelB7eoldG2ovXZtaFxcHJj0wVbdPmIxTkxsGjaphD119VoiMUMkfykNGw81IcbCQrbR+N9c9m
vqMpdeudhVP8lPc3M4u9c8Kcgk0VYJkGIf/QaDdkEdINcJb0zfOnZB3V/riVXYE24Up3ymyPP1fC
1g29ScXNNFQUUkrF8hCQGxs1XS93CLk8+rmnAlIaHVTvnVdTw7FrcsznIFGtZ/hFGW/M745yrMVc
c5uJLlvJWXXy3Ot8Qp60zqLSOkyXslqjltQUS8Hb/eF5L4Gdo6cAh2qRN4n/FFeoEUGBy6GdEAp1
EpQlfOY/oameQy1pTO/JVAtj28+hUR/wy9Wig+vX8VE2YP1/H8luqkTxMfMnUIv3GE1dD5GpHdg6
MS5DNF/9fdotWA7ez5BX5dsvLUmrZVQoPmi0EL6zGr4qjWqcZZMPAcbllp0HG12oJnhR3zhz1u9p
GSPH3Jj6B3XSans/2fTS6tx3H3E/mwBMGE8bpdfvrdYxl+3cxV+ZvwxZ1ZWc1VMt3WJO2K7lbKtp
rC4gdWxm3YI30LEZfrxOu711q7FeKRhNIRoLCyA2MGFBBs7auEWnbVsVBfTa/JY6c7GOdc2eTQ92
CPOwZZoPhp/aGP4ow8kxkmGp9pn3qWYaSAEMNnpFF8de6eLTgDr3zqiNB9kLY7drFnlrxifZL+cj
bN8j1HbxBy3wa6D2qago0oQH2RN+zMpSHvpFjymK3mbOZsT3eJGZpAxWcko2CkjHc4Ob7UoZURYP
kAXC8HselNOT00W3o9Hp3IWXdy27GV4wzkuVGyzCwlnd4bkM+ns8ykZgtVtuJkSHjoVTgP7ytB3i
CsTIMRmjNlG1iePKh6xD8pKbMV/JWb7CTjN7LTLN2oazyoXdqW8d9O5riun8sxPqaJ8yjHBdudcQ
aF3Jk0rXLpa9Qwlazg7e8wSh7y23RHdynHKhJhYlEmHrr8PgTtBVUN64d+WspLPK2dLTmLWC78K1
BA+3tl1CafZXqc3C0bSU/pz/OZJdVS9a7kOtv7pPaKoDytK0JxjYJYCu8emelpCpCmyQdTQWceme
SR4yXSEbOZkidCsnZU+LKNfd+IY1qhu5nqfHFl7gizo23VrTXBQ4QP294Onh7+3ZEE3OIq4WXEO9
PMhJ2QCdXzmaMzyWMZo9SRTxxdD85FhSNEGS2H2sAtSjTC8zoNZ01lusj3NC2HiM/Mh/taa9HEWd
Ey1eCpCRHlpvxixto5hWgCYTp4R5qm5h4Nbrae66mUCktsH1WM7iU/sdI9rhGI9GfZJNUmADsSqg
Qp60YPZ0qtNtNffsKVW2WoujVuH319YcnYukKs69ToM4LpmKosEleLBXao4QrmP3ygrRLxTvsWM6
CcjjfJf6Cmet+knKzvi+fh4o7676PEgGcM1zaguHeMyKZ4W+LmsO1LmaV9ebVw5gnFfq8GLixo60
GCm9qso+IgEUFnkrC3+oo+qAHMSIlVThZImlo4/ZCqKtBT++3JPP9n6xqrwdBH3x1wHegDzNvwKr
n50Byz7HbJC8TGIriObMXbSBnUMOVWCvF/0bLq/Z1vW64FE24D7yNXQJcwVmB8dkuw+sbWQD0vX/
xNRG5x1aNfuwyL0/poUdPProujzUkbKUF7mHDliDoQmfXu6heqm9xI5fHe8vWqmauVDHLNnJMRnr
9/NqnqLRWl5NSacCZrEINk5ENiqtzBpMeCsg1E8hOvGuc8wpAGwm28G3jnvJcqhnR51J/ybc0f6l
+t+8ogZw3AESVYKq+NZUE9Z7LPtfLBW9pirvYAaicrRvRnipjTtLtHoVLrGO5T1DmnEWRYZsnOeE
ZzV2VJIP1YuTdfE/qtl+BR61kwHtkZWEhmsKdHkEPankzUjxLANC6JpiXJHA0i/dOC7TWMGVZSjz
6OB4MQupQMFsjDsXCHTWz9gIxsuxiLZhXA4P5pwZbpyG/T12H7IXz+njTgzdvpo5gKJw0UuZx0Yt
rNfel8bbg0RqGKsBSYAvkiQ8pDLtBzsfHvlB5V8zABkHYUX9xusa7Q2lkmsqjPwSIHexHDVuZjwH
8pMWO8mrcKHQ5W3p7IdeTYFVWcMqHA2Tb0ZOd8CqR09dfy1nbRegQY08GLD8yF9jGj9t0CDwD2qO
mUZZlOpTPTdlHBUwGNn3oPwcrJxZSgjmB3cBW13qlF+ejClDfiJGAgdvWZbmc1dOBOh76oXvn20x
qk+DPtmHMsVOSUZUxjKG7vSU88ReTkI0OzmMejsVHP0feYq8SsbPf9NDrb5dWZsvH1ru1ddFdpYR
hdsNx86xf9xPCgr4PIaD2F/owHMOoiw7AGcXSxKDIT/61H8stPRHhZT9Vz+gcOeXiXJqGzvk/1l8
B+kzfEUuzltmIsARxE6K9tzwTcYneOKwthzt9YhYeZQ6znGYRdGp24pZxfzPoSjd5oAszyIeGmTM
ZeQ93NC0aTuUzsuoAxyIHSyNsKUJVoCu2lVq9i36SNLZqKlxXFQEeRfidMUAZdBVnynA012QZs6I
riJfRhx+UbFEL3VkhRIYZ+qO+tmzCigmnepTqat+ZokDPMDjI1ige7cT/bcCr4tfPDcXUCDMYOEF
JDjdNPkOKGFYTEgKv1Ix8lZG0wYXP6ww9vG76GD1lnMqyI5uhjHaVDyLD+aspjF06XiSR244OAfX
QmXg/xwf2qJgmYzK98IdTH1dWkBPRwSSlrauO6vO6vtzMzceP5ARjhqHeoggZKzjZOkV8dp0I/2V
BJO18awaw8w5iWEW6ISSrx5us6IwXQpDcX/rakPob5SkrVHHTlFArtiRj27/BEXkbUi84Gvy8B1X
bXYaupNlb7gpbUylC74CzJ1JMlNMr0S+E3OodhCtYX+y6wZGyaZzIy8wl2UdvXBe9WZ0cURPu5W8
AOjrj16D3kh98dn3MguHUde8NaK3946llof7kDwywsE6l22R7ey6/bpP/nX6FItp0WsspP6akOeD
HDdOviC5/5+Xk1FUH5RtX7BoJqeq7dURBzGqCQiyjnb+GFcpHixK9cX9O3+UzVRm8Um1x+t9KGOp
fB6NZE8pFAQY8g8WTG0kJuZLyLCQv/E1Lm7n3KIqc91Y3kFtR+U9TEJ7qc7qKa4aaM9jYlw9HBe/
sC8xsStDsiupxuCtEhEaWIynkAzX3qhivKNM/Udm/fKRdQEzvxzMwv1EW7Bdg0uo9rUZaR9dd41c
3f0sLTwMA3gBG7QHnM+8aTeWhpQYYhvR0YlIH6cIA82CC/HLsDRnKUvZTMaQ8iTu3KPsopiorhVc
aswyRXGVv6D8IGMWaROPWvqAqNcT4MPjv8ZkYNDgyNeLQCzTKSxOdlRT5JobK/OCdiH7ckYOQhNH
TgtlW1g2xMgJ2fiuuTYCrITusfLofj0oSXuhZ/hlzmfK8dtLyDjda/ujaB5uQ+Te2c6aioFGuc5b
0kb13y8mrwDOL8QrJ6owl+CPJq8i4wohslXYp/1aG2IYUJX9zbBa43UsrEz2ZC1M9uC+f+PuYbxS
Wcr3pV0tKahEx0jzw2MHv+oou7Jxmlgmm5nOC0esZlTAUe31d+FWuBuW0NZqf8g3oZfBf5h5a+po
6UesYt4lsO2GcfsX3E01027TFbPynoS/3SFuIoCyMtTTLi6m4cTNBaOsUS2HU2VH6oIaM/aT84wc
sx13OMluPnpphwcg/SydrA3WPf/ICdnIa927U+TXhx6j7ddiTN9yYPg/KuEgzxsOv2Jd3SbRiD9T
J/plNPJvEbRY1DqocCrxdgRjiHMmiuL8MiilOLG/mYzMfDQKhXIJm+vHZCrjx4iH/mha1/tIXmbb
UqvNM5CBNli6jvZecH+SpitLLfNIabtQB1H21C+G4ta7WnHVfRi3wQNZ9GwdRUXxqlKDWJQ5pneJ
iW+D4q+iEOodv9UYexmMjKJW6d6CQeEel5KnHPpGvNk5/BbhN85KziZBbK99vNQ3stsHk79kQ+su
tNDKecK7uDhMU3pU1RRLmPnofx2TE9Z8hjzCjWNZsOvZ/6+nyrBCq+JVwGe/i3M1XUGx0rYS3ZA1
cXpAZwJdphnxYFlt8Zw5VEDs5BBraHhryrH1TH6BQ2QfAD1HP+ykptSEMt6HpWnxUp9MAIgjGpjj
MEBJAKuz0NX6KeDPs6Q+2iPRPPuU+RWZthjTx51oQV0Pc6M1XkRprE6RPFNbTC/Z1mbkaE6m642P
LMsnlon5GosW86GvRLWNFEVfBv5k0W1OJEOm5151xme3Q3JFHRz7KLs+6p1bO/CxMZhnfcXfomrd
obVgxA9xqQGVaD0EbGmq3on3I0XLheG2vB0zrqp1mqF154aR9ygD9VnDNjNqZydPkRNRUhzKxjPP
soczAuUGRBhkD5357KxZJci5tD5McZseUU6uqTwG/bkf3BG8RRnhBtpFazZw7lOKOAoSqJX/mgwB
4mxGUny6fftLITfyXdTqmVTu+A9lGvCdrhWR+1mbcYBuqzPBCUm9+Neg9M9jCSLNSlKEzcJaeR/m
v840jP1S101l32FpfIIR+2AJ9AVkM/VgHjJPrFSn+h/OzmTJbSRb069SVuuGNQbH1Na3FwRnMhij
QlJsYJJCiXme8fT9wakUlaq6WW29kBv8uAOkGCTgfs4/pNeQ06D/74Id+DMgJzaFge9s6yDJQJw8
XALWQzvHBpL2coKMx674gogYCwa9RUIQRtwCRvLswZ7fAkg+m9ools+6bT4O4wDBi7gVNbiGRnV5
QNs4+mhk5QasYn/XdWp3Iu2+eNQEfziIAmGJVn4RhlZ7JiJ//Phtd+cPhXpo9Y43lo3Negii4hM7
96cyH4I/+tFZ6xA0DkUxTbs+hzTnUMY79e1MvcAUuVdbZcLSha6eC3R+mjk8yG7CzhUzPzXYq2Rh
P2QGNTUcT6Od7PajVmxydh9PumuFawvjpd2YZuJp5GMAIOHJzrxEZjeet+X87jsJt83Rx9x1QSBT
TXNIV5Gpany3pBZFVnfF/3buV3JSvMwE2waO00LAUMaE6yb1WnecAV3SBj9hCzmVyM/5+JafkvzF
5OB2PSuy6t3191SATViRa84PP35ftv0pS/gM5Cnyd+gk+qGNYC5wA+NXijsLfqh2+iCvp89l+WDX
X28/x0qY6trqUxZouXGvTC7mTnl/EBoczkRx9HsZrycr2gUq7Ph2mXaNLUdlV8+ekfru5rcz2Hyh
Wo0dlb9xoVefbRXvYieAbfWzwVJqNVtBdC/rADJuJew+bfSWDmzqCoWHVeGvgVH6azksawhgQvBA
VzQsAeUc4CHBvc2vbFDAIw/5oHi6iSXpgkrBZhItaHqgLIwPeZD/0vs5ZlkzS/CvXZZhVhKOASwF
uHwbQ4Hrnrh2eR/7vXLE8cDx+nSYPlmOXbP/5Pm96CZ8RIIvwqf6k5xVL7PGv84atNz6qFY7ebIu
2PHq75MfKeeu6f1zjlXhGnio7smuHHApRYE1SU3/jL86c6qh3grca3CInNjGyJmRPLyOi8jdiwH7
huWK8rwqSvEDKFOxgfGIEW4dd9tUxOlb2+Fnj9P4K8oo3ESgkG5kPA0LuIIifrEazT91euR6mT+m
b4Fdvhd+2qME58aXLk/ICsh4PbJzS8GPjJrRP8R5la5SPT3D4h2OGCePkOlp5qJH1B0FqMjMpx8h
UaHrDyJxI2cgNLMtFqWcrMTJM2+sCZQG6vNx5OYXYGrNs1I2wS7x0duU3dEW0TOoCywjmGoqU8yC
GkSMHGxt9oN+ZD7KXhQpzbPapynSlWgGy1iGiwLLTDCWqXytTLDw7pAhzjqI2o6Oe2Sgx+CGnHJa
zahBFJ7pZp8Lt23PXV8g2TLmr5IZPeWQfyI7uUiKNFbc2cMUN/4mtV3T61QF4QA5z+zwkVvmyZ6c
fJsnY5J73YSleUFMEVM0CmV28hyjDvDi9xibteAvTw24gBfESuptTqV/I7ujU6kLJ+C77F1PaNlp
9MmzM+T59eygr36c3WRqzZJFFAi/cm0nx6R9OVtzOqjlvG6a5+nzpPTmegwH+DmVm+4TI2IXICAo
+aaS+yBSvBG4xYMMuTNWpvy5oMOWvrqT3ZT3/NC4+PIU9txvRTk1p7m1m5PZKYjKyz5iwhNMzCUq
+5i6gLdi/7u5xWAZiXVs6E9aUhWYnNJUTdwd6rR6chIzVnc/u3JQTtN7QGiFEwzrZNEpMUvXP42L
gIkZjP26CrB7/m1Adn+L1RUe0Apb4zWsK3ODdW34oPTJjyMZU+IifJBHVAGpCkIQ/3+eRwHbrR6i
Qre3bujDWHSaWvXK2LW35sJYlI2MOXE6wUbVxb0aFsPjpKrIsHMvc0enlz25N5E9N9DBMXPX+znT
aVznErq4yeilXjwPg1ZvbWFYazuriue0ATFKwUOOqcsE5FSHtamYYisnYPRW36skti1Y0ffZED0Z
+A3sqHZYz1TYilXvZ9b7bAPSr/Tsq1sXs1fmYD2jpLMPcm5olvYzeHd07+zUfu9Sd+UscwOLyqmc
S00p8bSqiFcispuPalht7XownsvZD578QZzTvmg/UufSUS9TZlDH2YOlK8Mh6TpklUysS0M/3cie
bBTovY/N3jTN5PEWzbCj7YxmxpeW02STmdN9G7Xp+TY1paC6QtBEuV49WuYWKq6DcwjI4HZqmyW+
V2Pgur3F7MgXK5xTIcY04t42BJVSfymSmvLQXSqksrGHvN+XanivUYtrtmQKxxZFwa6fxHGaEn9b
lI7/ZESFWOVI4X4j5XxFItqV/4ZlgvGaVVO4yYBc7vNB7NXKqc893mLtajS6RUxtyRqY05/BVg4l
rYg22mIF6vtmvO96/GE1Fcf0up53rH1QSYKX78V5bN7NUSAuVF6wRloGMI4+p2ZRvs4J3pgai3y8
nFtni2Pf9GYNXmYZ4ZcKPs3WgOi2x4UMmbUs4TaVRV8sDWWkHCDcsZ8VctdB8lyZLfylxmzXatpN
9WsKpRR5VgqhY28pm7quxXbWIfvXZEXe9DnfppBYXg27mg8yHs85JhnV/Dq01qIVDSwuNKcjkDYN
5JiWvGkqlV+3zlCGwRXJL9rRi5eHn+sb0CtGa+RGNymXwVDwgVpOmFPUU6jTsgVs+JkNofJNxpsW
3J6FxNApi4r8JbKMu6p0nRNqdljPjc0b9TDry/DnAbn8a+Tnwf//HN5WCVp/xt+ojKj5jx0uEvzy
K9QyWpH90ruNLTPlmLwP/N15NTNrYVNIs4B04O1Srwe7dD9YZgS5TRHF16IsAHDOWQil8TyZhv9H
PdXPM+/hzQ8ykrBB3d5p7IG9ehy27EGmcxvPSComRRffR8baKIbpPuvTHw1ua6Bs8Y68zpIDqYv9
Xtu8OgClXJZnsGAquzx1lJVOnV9C5cRSuTqZemcgarsMyXG8eTNoM8vQVOv9vomS/XX67fTbbHk1
OaBks3mMAL+jgroIKPTAL1lOyW4RdXCwloFk0pyDETgvoE8z0LF/xhVDaGTzFLhdzLrFZRdAgo1W
yUV2bo2J1o0aUWO8heRR4QfvQ9n6gF641q1x+Xtj4QdbNDKVx1tcvpqRIogII9K8voPrhZa312Oj
um3UovRkbK4rl+VwHBR7zHHT6//vNltThrOvoicseOjeRYmvHFGoYFtjhO5zPynQjppi/m4EYv5e
5E6DwbzmPKMVrW7dWDW26WSlpI4dfDDZFt60eOQRjInxTurxqAU6iJ32Y4YcVFpz3kYFWhCdlOhh
vXK9SG4jyotBKyo/P8/1J/fPc6XIz+3yy5Wd26g8q4vdXbDYkE8ZDDHHCIu9UNV5VTapRbmQHBk6
3RjIKZX+oC5TZNNa4mNIcu94CyXlOK87FE42MiZPmOIhosKGlL2ZkDxabC22hTb27UVVVHPNJgiX
TyPwSUaDb1jJw6nV290QITlOLQgrk6pX92MQodFk9uWTUwCPHFRRemkk/J2cIgeQEQAiisa3DIX9
iJzy1H0fuqH3qM+gAGWAF+kgFZBf9B8Cq/Ufhhm4oJjN6YD2icBwPWAP1CKwh1fh0m/dwth2IJY8
Ob1Y/Nhj7AaOQeZ8vV0mo/58aVMo6JQiDr6xOGyi4anAdVUW9tOPlywGdzzHfnEoY0c/Z4i+AFpL
eEbJQxlMkI6jamSLVbIMywGUfIZyfZtjQ+DD/tRpEKdFj0Qhs3u74O20Wyyyg9Ok19nhdg15dJsr
uz55nVO2IKCXl76dfpt2i1lkmXZVYr/f5joh1KE0YZVoZVV/pyJBfyhqqjxLL9JB6a7lIbJ+zinn
cfj7gOxP/r7i0zxnMBjH65TrYeNW2wEn3uv1tEzt78xOIIkpTzONAfJwuhYZ3oygw/o7GZaNnCtj
2djGeEfjOfbbwK3rh1A6/bbQNrer/PJioWpjbJXEGBgs7+A2x2xhCayoeUUbpbP38Rih6emW5ZPQ
tPIps4vYc9FN2Mf2lKTslSre96w+yCnOAl0xHJ9kb+oX1zNAK2ds5pRojy1j/CQbpN9N19EfZacB
5nDMlPCPESD8dbylDrUpnQHoT/GgGjZ14Z/KdDc5ut6mLsqSEd27q1ydPLw1vwR/mTouV/rtcv/2
GlfdPPka8jCo0j9fTgrhGVb+mdIov9VJfbgOynkJ6TaK4svbul5X9m+vGKhpvK/98lFEFHTUGL4F
FKLudWYh0yyrnd/iGExs00UX67d4lJu/x8NE9Lu0LWw+8BYEEPJ4u7JWPgVNTO9nEyIp2q2GvghB
WnHLZHAWiwsouNihWERcS3n6MiAvdD1BTkSK3cOysd2NonyZtUfHhknvIr35EsO8QA1fiY7K0nV7
fd6lI0iRqAuiFzHrMDHT5iQHjbn7XqtRf8ak5ZLnsKtkWIeztqayiy3Bco5FFhw2HfU/OdrPk/o8
h14J8r3xoB82KGaBEpKDFesytpkBjIDl1bVuVuF1Da+wWKZ23QdaetfU6HXWetiuRVLTdfz0zq70
ZMv/Yd7UOjirvrcEghx6E3tGZQ0g4Zv8cO2nCgoGiHNBa0YR2aRa8zCJp+uYiBPrVIriNdFRbtZt
9g4m2lh1pC2s6sR9qYuwvLRz93rtTYn25PiJp9qD+xLNSNb7XVXgxoM4SQbKzsvDMMIoAu2SoZ+M
YzPBf8VzA9VD4LqoBQ/WI/qm5jPqMaYHDDXay3Pl5KDLSA/JySNKJXKyvNRtMtm4uw4zoovbIXom
nBiSRTCJexMNSy9mS/BN85paid7ZBdQIt2nuvd6K9qij0rJ18Qbf2n6grbtIsU9KUziId3EEqCTk
5zgwitRyeB32Qx9owdgAWbexPOhgRW9CkS95tKC4l40cKBdOn2+Sbg+n/CACB6PGBHriOGm7VJ3Q
JIqD1jkkafYt65wBLpOYPo2zOu4SywCKUYJgMCpfr3a11Wp3mq02K1xytW1ro6i0rovKwu1L5Wew
4FEpBdVob7rhFY86k1/cCf6mnhyd4Hk9lmJciNbWuWADtOrYn6wHbAFOMFjL5whgGaLm0xs1whWl
dAX9tL6PtpOiFGu/rMPnXnqDt/G6cub+QYbwnRfrssUwtXcG/z4L0NPVpzr7VmrdOhlj67OpBy1F
WBfATF59kr7KThPWl1ZzN7KnYG/W9x/sFq/nYBE3HJe1FipU6bSSh1leoUWlTO8Nfh0I47JlatRp
nTZ4oSSdK6gVadnB9KEfx1UGgwskz4dBj1I4SrX7PvFfDQzW+Tn1BM2cWurJ/eRpTtI85mFU7DBb
8UHyz9AC8yLepq2S7Ep1/MzmGMGnpTGBzeNbsxwiUhufqrjrlr7vgwyKrgOanJ2aiB1kJTXAeFny
jm6hb1k71d5k4EB4DU7lvg8EeWj03d2VOseuN+gq+yETw4pxzhX0/ZBPTIaHsBuT58xFPJFbNpnT
RAtOejxmL7HbkS5D8G3TSqXFOFbPQ1B/l4NF4L62cVieIU28wR2arvJTVIz9h2l6lcJT2iJIJYDA
HYaUb5XsyoFKj/W1DwBnkWtAs0o2xbRFDUhBYYJ8ygroy3Sx4ZfDMTc6D677tHDpJzT9ikpfJWny
NhWdtVc7K7XW+aim59mC+7RMEar+jspiu5c92yIhCuvuX64kR+XrKGr4ZoNM/3E1ParT82Aa16vJ
aX3eI/ZQ5umuHPp0O5RxjH6K3z13+Fs9FK7iyd7YVWgytD4cdPzVD/qs989dYJvHRGnrVdbPi7J5
YB/Hqgvu5eRYBwRXGgFuu26M4exgvFS+io98g6LyCWE+HDukLNfSNX375ZrzkqO/TV66qPam+2qe
yxUo9SWpsaQyfslnIFG51sgVH+HC1GeZ/Qhwq8Q3d1q4gxaFwz5rn1K0ZLl5ps3GSg33C8p1C68X
S88CnAW1T1Wbsie3hZOUYOf6uYswM/Wdt9a0jNfAVcNN5fsTmhW6OArXdLcqVlHw13xjVWN8+o06
0koq0rm98laYICMteSsw1GGAX++75xT66krSj2QXBj7qKQs6X3b9n12RqPfXc4sE0PgYJ73XKJHY
dZmNNRg2dKsxLN0HaQ6mDgqA2lCHdIi0q+4hSxjfoysVPkxu9R3eBvWJWInJzYB7l90sqrjVJ/FO
yTuB9mbU4dBOOd9zYlW9egMAD/nRNRCNfkHw+0SK1YV4cukWt/FhaeRRkAtw5ximmc6HUFeD7hCZ
PJhL3UyRGbK6o8SvqgNKd7KrI6L0QXYjxBuO6l+7uYvGgAWRZiUtRSqlTbygKouDguscaUNUo0oT
Cr4cNRbl3mbva0Ll+9ip3DOc3pN45BtumQ2PhrN48ALCBpHXbg7BhVHKGrLwuVNr++RQLnqU6VUw
vjzBVTS9lpCMO75zDckJ6cI+XmbJE6/fWQMCGuoL6ttkTLZnOUV8CesSg6a5RU1GiPqrVe0MpPk2
terCcPIABqfr0AKz4FiaJ/1hpAGMPIJjDPt4RtTgtwGw+H+oqO0cbnHwpMG6j1OcmGykjdh6ULAI
BCqXHAVhsx/xObi7xQu3TL3QztDJW2Zcm7FBWcPvqAwli2tUKAr/vFyubESz8Zv4a4vtEHVv5SL/
cCYY41svmK3kIcQDSKKS5djP3l/Pm906OfjcyVe5O6ReA155zXMbb+sb9/xGUW/N6ZGVmbkba7Fs
OgPVHUhqtkepWzvWuG71fQ67RqhPCbmmDbujEpszB7tGVFd2BYjWezmqKxYCQLMYACEuoxNGq2gw
5Gwvl5M1C1GKUlU218lGwyqhqeudtETsFgdFp0Y2aZymP5qlJ+O35hbTs/o5B4K2l4O3uN/U08q0
tYmqc7jJg8l4ou5hfehwo02zuXmWPQe4vl+wTpU9YyZb0RrXDorQVkf5eurn8QMSf3JGYbbTfaSI
o4kaKixGRAWtRAM9vjSt7v84+nexaERgSdQ1pPb/PFlO6U39k84Wb3c9wbStY4yXsRCKBleJlQty
0vUBKDImCkWYPTl2hh1qN6XvBqgsM6MSRRmGeipK+dpAItfR0PSJbLzli0S0+Hm40Wd8Rc95o1ff
DaFfrD4fPyWYCaxdu/fv9MxUjomRklKMBJX/6D1Lc5W9Rau/Wg2ibW3QFS8u0lFr/OeVxzCFfMIi
xqKMbI9bM4wsvIVMZ5f51DEH/siHSMmKY1K6wQkddW3Pktc695qPV2gnVpnWqY98Tc9D5JYXuVbL
iqLdI+WCpUlysvLqtYmt/OM8VcFGYUlEispOTnqYDVu8quIXRBDrVZ0N8/fwLURq43vGQ3U1l5G6
gzmceUNfzfdAQz4LVEA/FrWeH3MSrh6O58rrNCOCmfLaWzkaNvlnUPzbxaHrBQcJ0MO9HryUYYPf
R9rEz3Uy9WuekPlTbXYs4YaifuwcJGuqNoY0UPkUfNVKuw/GBmab5tuXPvGNrRYq0QVUQLHTJ71C
cKqwdm6RzuceYJBXYWng5n75yQ6LTUQy56WtNeMSiKqADkO8TFt3g9kb6Hs2pKxg6/sYutKJPOFn
rWwwO4C1mm8AVKGQiVLwk2zKovjoW0pwdhMSAgaahPcLbsoyHagscO02XUFNedfkpr4fbO2xmcf8
LiY9cpfZWDasYjfXvH/+43/+n//9bfxfwffioUihF+b/yCkBFWirNv/1T6E5//xHeY0f3v/rn5Zr
qjYFG8vRbMs0DFNTGf/25QkJN6Zr/wPc+uQW7LrWpu1UiManmIx3trG2ymm6qGnEwqw1nIk9qX7o
6y44lawrLnJ0jBzF6/CuITOhJyuF/+1xWvIW+LPDkuWzQl3gUUaUAq8gbBT+kEMyxH6lZXvZJ5vb
Ob9dJwAYfWqD6VOoj8+hTv7TAvZ4wWoPiv7SXI+a9jp4i8tp3IfwM7YL6yif3CVip5tEsTFA1pKA
/RHue9oCqxZKtmhMmfWOh719ZyyxoTI7kLZtnB6mNHzqkshBVOyvo5SYfpxXSsD2bdK0nKflJHCW
U67xCkhpZc8zZnJt1Sbba+2XG9qPgq82Jzvhz/CXZcih8DOCYV+prV6/9O4I2wCbxLUCH/MlU1C5
06L6XQ7Khj1w6qQvtVLWL5QkgpWvIp0kh4Ymd9d9hy/3tZvFxiEwt4Ow8VzNcu5O02BMly7SzU2m
lXiqx+10kY0cmGAjXTrbfM/Q9N7LOA+WGjnBDGIgUkP7sE70rRnEwWdcU1CDXdaVbZWC3hmMs9Jl
oNtV5D6GaN4sHFlcx/x0nSKreTZUHTH0xft9dlnGTkmb7tJS3VYUku9GPYOAOU7fzUXMc+7neQ/K
yWQrK56CUNTf8j8PnFq/RpaDFKXqbz8jf5mjxfU3PUmsLWq+yXlK/QT0ujU2K9kXVYtSOb6g7jbX
sy9RVpXTlh/eF0sXrD6jKrwTtqKtpIJKh7nRlpxttpNyK8C8UhDu1XQxzc54DcV5WmRX2iII79ox
xiLedp1dTz5pDbpvfCgpwLuKce9KCEHZ14FngvvZhVRIHnKwqTV72W75jqcduRgTQXVPmgrYyy/A
XBp5hD6Nvq6QU/Aw3MRrSAblRDmCVYHvgRIdUqgEufY5tWqq3WOIFXNaKR/j4LsM26KiBJpAsw4H
ZpEHPiqU2l6QjbhzIt7YndO5Chveulm1pYIf5+QaT5kq7Du1H++miT0I6+c+XZta4m4rqLtPzjSP
T86zgeVh7qmNrm0zJavRGVe9AuZJWBifElFEn3MMrj1kqrLnqTKmja40CVoerrGfw9Q9RLZLUj3X
ekSsuuEx1nBzRGMl2WlKYIo9nGHda7oSYXP725zrxgcKGiMGEc2LjCZOFEDqsn1PK5ppO5uuoFCM
fuCYAk+QVUHZHZQYXvZSTkyWUXMOvkASRw1pcfR10p6bARBK7guwnrcWQt/XrhriqwyW6KVJo3yd
am7/ANWs3M1GX59YXbVIBpbFDmrr9BCYcba29NZ47YYhIRvNHb6uYxRSIwBXSY5eboXL8WOzNDzl
5hVgYPxH/X4AD2yb6goUcnGR97KE9dAuqa0Hy3i3/enj3JbiTiyMwCZWfK8LYC5I+p8z46Xq9+TT
5OgIQhaSRfGVosB+BGx/18dO9jAlef6AWtV2MDHRhus/7tAlz3ZQV5t7EHzzRu8pjZpOp11TbUMh
nhqDv75MvIGtNjeI0c0bmXibcz+7VA7uZkvOTobysrpv7UEk0K4dHOHUor6TjUIFZlwNgFfvoBKB
iDHBfS09OaonGaOyP6nZN9+werQ6o/hONjYYXSBQ1ddsqpUTIqMxymY0mWrAhJV91vPRMUCcQys1
jIsFwF7U3DexZlbfelKgK9TfUASdEciBWJOcZDP0bsK2nMf2NSj7t+HbHBs4WjF0R33QMe/G0fW/
nRkOPpqeav/ZDchCibxnoR6nL2XWwglHfL/KhPYa4UF5AQD6VfYqnVyn5rNeJS27MgGHnpHPeOHt
6ztwdhgbBvFYnuWAYcJqWhs4rVNha+yTKZLEczJr3Ewm9VG+KaZ/AF98TgcDHDMqup/+wzJiWSX8
ZRWhCzhXIEEdS7VsW64yfl1FJALnNlt1NlVZuutiiA3VE9VYrMFP4LT7Z8adLet0Dqz6wS8aWEVL
Tl2GZCPz7LeuHG3n0Fy5Q1xidCAOdRU8NEEJeVyJnodF0TMvm9cUUw8Ue2rrpciSyCucOgadSJd9
f44tJoKFcq5iGpTFdbQK5aiiLmjqmLVqt1xpJlH99x/Kv6ys+EyEo6oaQH7ucpb915VVFlfNpPc6
Fod21K7noSUH3rVniJgpMOpz7TvmscrJfP/9y2qq8W/+GL++8PLGfvlj3F640dLAsg8gKl8Siq5r
neX3Tjrz9UpKMU91niFx+BQxiuC9ZH99lrZ7sE+TvUiE6o2x2j/L2DDj3tjpT7KToxS0dkjHcCtG
xz8SxZci+TjgxPQ5r0ARNyMVLps03seqd9YCKsaX0UAiiwWsf0wGFDpZCnyUcfwbU89lA3uJuqa5
rweQ+mDj263Ww1E068l4cHDYHLQpwoteaHcimw/uaOASsjTQyd2ja7RfizjWfoQ6a4DeqaAcqIHm
ZGUNhhxFMpJxyxl5M3WbRo3E1WtowkTnPIFMCqcxBkUJa5C7Q7TOgC/mx3oO7F1Y6B96DMzPaCyi
rh1qu8XkEoQRoVszDaI+R2XZtSt1OVwmq6LQdr9NkV1DmNhu9IW1kd/3TtaZ5GEyeE4CoUf+ZmRE
/g78uYsOCpppW9eupnvZhDmafZmtYClKYvW+aqr3//BN0qx/+Sbxi3ZcW1UNw3BtR//rN0nrTGQa
Owgyk4P7nhY0rDKy+Ki5LHgPfTOmexbxb1qFS0WNy/QmWJj6xjxaK72Y3XMQTM5H9x5X6PhTFQzq
Gadsf+UupP9kRCOmaZQ3x8ELdxD9gPKoFt2bQpjH0tbbI6wx5xAtS1HkqvK7QYEWsPTmZbEqj2Qj
DJe6fo3XT7CMxqMeIysZalu0iljYNciJHsy62F27gYuiHgn81xlW60VwTchxPS/No+GihPfwHi2x
96PzAPrrKJ+L8gnZ6sa8rwZ4tw5WNIdQT7tTOguZxfo0TYX2Eqbq/Bx0JMrpyMaJsju8UqZ72LuI
mKBRs6oSGCfhFOk7fRyTlRjBROiF4YLLwMaNnYKh3LWFkWxVF8RKhn86FbY/B0rb97d5XsIZX0yz
ri5ZWQhbnluEtpFBYRU8MaATwGFEldbzYZpfbLvo9lFjfnPbeLzYS8MyjzVpmeeQ8ig1r2VQTr6e
IeeU06LCVh5l6HZubBrTqXKM7W2+VTpcDqi4jQNml3pRufn7r6Iwf/sm2pagfOcK3TUMGz/x376J
wsa2w7DtEHVFJfY6JfpMuZMN69yEOnaiaL4f5l7L16WKG4sWZV/F0Gmfk0zTkP0vmv0MyOOsN4p+
EUujKthh8w0YXRXJ9iUij6x0qDdG1czkKf+cKgdkM8zqBkzquHcaADdDgQQdmkInFOzCZxddAZhN
CIiFQg2fDSt6zjMMN5WBHw3ajsMHeRT9PModq7/GSE2s/v7TssW/fFquqzu2rkK00DDK/O3TauEp
WpPZlVtdN5yqXbfZ51t+8ZZzTLi/7ZO8fZWhckgQlJGHpg5tqYtWSpMWqLPQjGWMWH+ZDetbzCEN
fh2VsXQA4D0W+Ruuhgh5L5w9vR+qR3cQnmTwSVZf2oEYypHROcnY0Ojo0XRTsJZd0RrcbGDNe4Hb
oRb6s1G4J1Qr2TcSgfNVgS5RoIEFV42xuUOzCTDwOP5RwL6EatyV1alogh9NEsDzWP33fau46405
WRVdOb1hvMDjwDGaHdvOeVUj6w5dLE5XvbxTZFrc7B1yy+yah9FkBRnG67//8zm/P8ARAtF0FxkP
4Zi6BjT2r7ddUZodfjQkhCx3eHRU8e7Ctb0+m1UfjnC1IPOvT26rAdMTz0/yqa5VSOADMUYIc3lw
Y7Uy3hl5+eMhr7nau49e0FnOHRKR7VGZ+fNCZXy9kDwT+f4KfYeICxl4DGbpaO4c29cPnaNhObOI
ucpmtMPOa1zF3FGSaK+xQnmHzZWv1AXrNXdgHsg8NRQNUAqNpvyPso+TkwzFU4CiwRRv5dgA6iWt
DHU6KUoUYOxTUXVxxg9yP5SbTf0YYvz070I5s+TWSc4S6Dbth+ldFnsCJ7oLhKo8mRm65npXBKTT
lekTWWL8W7MJ/0IQyRKGLI8QukLVaYEm91VUrDPfnLxB06P/sDTUDO23X6ij6ugQaKbJP1WYvy+Y
q8KG0pLq/tZW3rgH7eOfXu/yqIZqbaMbeHeL17WK7e6kxjtpGj/27E/cunFwpxjCx3rQn2XGQXfU
RXtVsdbDkoDwIwhJtrBYd2VOf7CwDN0kIY/XbGkc8p58uzvdwLGmRq9+TPm/e6wE+63ZoD21tUxg
dFntd0c1cZCuXczNZBPM4fvcGfZJ9gxV645oSwAV8x+vj1Rbj8Zd0SuIHMkfjuyXij2sRvnDGVJ2
Mz6+w13udmdVsWBMN2x1bo92SpnqxmlVbCGFQf04EjnJM7mNdOxUO2ATpR3DsjbX0ow+K6xTH43h
Bxl3RPojbiM/MjTas391cGsUBaWoyD3lY22tmiTCVC8L7mXjAFe54Hgb3NvIFBiDD3l7CclBGccc
OvZC3skWyyVIVjJoJH29a0puRnKi1juM9EgL3cUktparl2oEA41H9/Wm0dvuGsD1knZfVh9LF0UZ
+6yaurIPkv6j9COUTYLvSr269Xvf0nbRbEKJwVtzcLAGsodZO4kxMSoI8hz+0i+npDuBykts37i4
JjxjWynjvYkLqb3OlbhlKVP9h6eP+ftm0DXYCy43MHBrrBrl+C/7j84P6wCHJzS49ap6kN/WSRlf
zT52j7fvcxuwiTA7U938EhuwiiiU9NiC1FjbNYRLy3huhyr75tjN0zDhz84jAljSz1sQL3QuGlZi
8g5kgYJYuZmbHptirF76/LudRs6HzLfq56Lltxz3zgeMw9qnHHi9HFPMdnis8+wge5FKAapba7Mp
jlaFLveEwjDoqeXQFwLhYj3INqM6suySQVH/h/2b+/vdn49PaDqmrKrGI4CDv979x8qoQ4CgLlgj
92Bnwbyz0yxfBaHSX6KlGckkXLS2HFAXjAwvYC23SX3HMXZ1ESPfUmgHOWWyxie/nsn2In90sbUO
KS2cjCEi6Rd7aWRcNm6mI2w2pxYrYeb+iDEFXRkfbY5Tin+dDs5oudByaubO/tqKZteTl7sNyG6O
nqRWjcFZxnlm/HitquH2BZ6E9IzffEao2PFcMgEHBXu958luvpZj2H9VWdE51Q6Dj6RTyrNmR+LM
Rh/eNVgSq1wbWSC2uuuEII+XKG8odbZyWkmKm1tEO2y+2ZCk730c/e7hkWn3tg6dNFVqBPlByyOV
rGrcP4eo2v9fys5suW1k27ZfhAgkeryyJ0VSpCTKll8Q7gp93+Prz0CytlXW3rcc98EIJgDKlEgC
mWvNOeZ93NXALyf4QSN+sEWGUGkrZ/6OaxX45lmvFZPKBKcNscZpoCCdho+zPEVufNYrS/4oJNqp
DXiUKn7+w6xgrhe811hYg1ma0F3VNDTVMugtffhceI46hsPQqKuKCAJvw50gZ0JEEKKVEFrnFuTX
yYdDjAWAe3+LOTpbq0NYvin+pG+pVbYbOfQtmnbY+Z6bqbdOCpkhJS1p8lQ0d+uaRv4gTVSU6oio
mYeyMOpWvrWQRy1jIO8h6HmPkb+NLLzqtdFrwcN9WM21e5m/1TfJYydadDCa7RiPkz2+RFhafuh8
oIJRNT8XbmOuJtKC9bRJDkPTY6gog5eCivNKbYhTzX4FdnaJc2ijHCDhSKxnHasGqYsmM35CUnQy
s9BMU05WQZCwzspDTTs33RReXI9abTUrSUGrsgCbDwCTDi9iKmrmuP0K3rF/0rSJdQPKxGzbeVl3
v14aVkrER6MCW6lzbPU5UvbZ2ToYZrjue5ie0tmaY8ixCP97aYgfPcd23C1yq1H+MCnU1N+XQPP7
79gsfoRju4J33/5Q1mm8EAN+wnxqsKyLPRRiq6nUSIoZg5kYcXCsIy1bGLUtXkg/7K++1a7lwYYk
6JeuhzOgjyNJBpDBRcnn+mD5Q3lK6qJZVEHoP4YUbp8aR32RH5LYFvradX24GW5mbMhngSES+tix
SBJelmpDYDx5tcYxgAEgyO4hbVdOYsphS/NsfEj7eA2aDhrxVO4TIEvfwZCSo42t+LkKzGrn+law
i4tYe6bejo5kguWUhsWDroXhZ5gVOgjOOn3IdUoFcwvTOowWhNVpTDKTngDwvbAp92nfu0zuyxiW
B6QFyA22OBOYwLyDBNU3poEK3dgUT/hEhGHn8KqTpPxMzvk7ONXIyHlwgS+v5L6MleXKzAp7S5Nh
WLMwHahlODRudddZ54BCblXj4tFyU/VnE3xVisL5nmoekYKIMHHpefUWcWdwULrOPLuA4cBMeP5b
P1inPtenn65poQzi59dWqK+LlFRanbJkWdXEbTLZXvxnVyFH1XygNci05awP8dEuruKl79AOvanl
cFAV0sw6avYHOakmWqR5HPVmLSfcZdDWT4HfLwOjTZclwtqH0CmDVxYbm7hP7LcUi+fGaSoLUyPD
THuDv1F8znJ32BegltbhvNt14utUtvlzDUupikkLZXqBfJNQkLeaqdWyxf0MQTLXn7lsn3TQMm+u
l8UblPMAjlK1f6sc0pXI5Ps0qoCSXItOrZhPKxrkai3f2Qsa6fLShWm4iAOvJLsLR07qoAJD/uDf
UalThTWUufVSclQLoEbB36RGByUa6QLlF6IHkoeg7zdNjzGLr6W/pQStJsuoakiacI3HssybJ02U
oLIc81arFkkIZuZfTNh654Ls6wV8w+aLtmtoDi5dqw/2UiyZmZOyjUgdXUklJZh0BZIwqg4RouHo
3XOUhMm1c1UYynrA5BMdrNpYRDb18bCR+/Smiq92qi0Us4r+MIvgnvDxdmHrqsH0XBcmEjBSYX+f
RvAfok8k32/FTSXbNeCo7VU56ns3BP+oja1x9sFG0LekL2xn5vOA7mqtlYO77mvfelaFJcj6SF5C
M0ir5VT1j57eNmclQjIsz4XFgDUidoHuIx8kb13FsWKZrMp7dZ/NjxLPEKiIgeDcwEkGi9JlWZ6Q
szBq4Rg8DCXQGp0SI/rnaf+eYaKTRfjYRGD57EbNV+Y8lEflgVSHgdAi1cu5yq3cRExfhck1vuZj
5Y9QBpNi6knwVppXO1H2nhGpXwklsJaT0UQnx81fIUVNZ2YSGz2NSQydKVA6r4wmZZxi052hUKgu
toZvRKvhsx/rw4MsM1ESZ579a/NhH/qCdGkXVkRLKjtoWlweA9bBF0IOsouZeMk2b6lSKt18v5M7
cys5FFlbIuVyiy23MB+wGaUT09KSixt0Cb9FgLqRqtLZGGGpwHKBrVRCFohbMkatPgSXaTjiwZmn
/e+bD/t6u6vWvltXi0LkhXnz06J+kBvHORF3Y3ZPQ+pe4yYwUOiQYHPv6lHQveotALZZXI/OWFs2
pYIA3ZwQ7tVTs5XXFLkZQd84WttcKMebWKoDrtV+G6truALwSlXAQLLX+j6sx4KZGMqLtZwuyE2c
EDVBcre6JL2KeYXcKTM8TcLKaEqEyyJ0UnRwQj3G1ODx14rgKUrjcUkWcPdZG7IvXm+6P43hB4l5
9G/HwFh3hR4/yaqcaWLYaKCU7mTNDvpdRuqTTsIUJTu/1Nz16AbNtutOMnudWp9FXGCkYGWMujd6
6G2kTyvD77ud5AW09tWntv0sYQM1Fe4FzAPlII8RTPpT88N21QlmIJJqcEcgsG5/iXJDWU8ekvtq
aPmstyYasto+W2n4V6AE7QskyHobZ266V51+gPZP4LWMOVfxMyiit76KnlhmM/HF+t4h/vfJprDm
y8M/Z5uC6YZhCIDwLvV/05ovL/9YxI3EjgLOC1sifTvN/p4L1ok9ls5FWuXtJ4R0q0iNpy9NCC4i
S+t479pIfPpS/RoP3sD9XuOzPl8r7puc0kHYP6PXjJdm4YQHtcz0dRr7YgPI0o/2eeL2K9/y62s4
byYjK1Z50Sjcfd1wFSEbJ+pgTPVDClh+Fdgm6llILzdaewcJcpX7vSHsD7UQ+Q0z56GqTJbOiU0S
ih/6lyjM7KUzpvYb5kOwY4P3szOjA0rt6MFqxmStoWvb4qT07rN8Oa+XPYDR3icJLy/P0N2kZXbx
MpFdGrxNm9zKMwJ0nXjjZyD6lZkLYbvhLlP98KRIdUerJejBp5AW9Cz9IN7krfUGfYthF4F83aXx
KvJIPDbAXm+aDs6XXRpAEIKauIxQt9TtfZxnRryMhftakYvCJZCCmvz2oameq7XqRY7cIkDyQKhG
ZesbYKhrImD90/smFmFwirD/LQo3D07Aq/DGAog6J4DYHhM7ww0FSeuL6EzkTSq+YsTMvJWD9Zap
8284P+p/3xeq48JKm+holG7wTP0SZghVmGVU0/8zh1jZjo6nb/FgEkYWV+VbFncn3aqH51zx7VPI
THBB8q54aEqfCmYSFEslDfK9BHjUbmFuxylMVvJ7RqaXdi5a57HznXEV4TDdA6t3WA+V2g6LQHXz
4vJSz0b9clDxxoSlye+Gy/+zl+jW4xgqw5IWxrRV5yKC3FgqaL600i6w6WBWT5DRyQGFemQZ3Y6m
lbj5hnHGvRd+qwofAXY+kjI9/KFwwq3k45eOualwVOEiKHJMoX340mlTOoxBn/KHU7sOnX7nHXSj
sLKFfCg3TURosurqJqWw+eH7EdX5FMXhQVOC7o5NjhvrKSyQ5w1gEffJDJyZPL7RXD7FJkF24y2Q
IRT7qe3oRU0kio8pVZvoJfDN2gdyZr8ooeK/ZbQcKTKNxIExcd2AiNMeemE0D5pQuxUxSh5NE1Fe
ZetAbv4xs7a9emFnVn7VepjnyAlJNYyieJ1HRnOEp7to5ndqgNSwQu6eHLO+Gy55ZRCCMNXWizv1
p9QhlbOZCn0nOwgNXe1DmkKXMGiQPgM+gW6kcHlSBmPaw5LyFnJCc5+ppPy6TfNcVnxJYqUu1p0T
eS+gzqRq2yrsM51Pg2VvS0k/1/DjmyFOf4Lc2MQGsZg1nJTYjYoLF3jS5dOkWxoVClWS09k5Q29m
afpZBS136ftso3uxe9BAyRwM7uGbqkvDTxmxGF1Sskrova+NPTovllMX29hOMqZKnnXNA31aaFG/
FHTml/B1lWOhFtF5CCesqbMxKkcfmEc6hoViXHeB412G0XYAMDusCapMuchNSz1x1xqrNo+nY1HU
XxRNtM9yExf2p8qkDWZVICgimtQIAh2bq3pTn5xaS25l7cNfsWx4mm2703RuLnIYjt6PGAPVBc6N
fu366qY6wZnqzaOMLXzfDJn6zQaNsX/fJR+hmb0kFHcPPemvTBT5ooO6vdhJm+woUX5zy3bpQKV5
0DOmdEPW7LlLu84y6Jgw/uOhnrn22p4ycxGOdfzQDX3K97Ysn+VGpdWB+KE5+ZPfIjAriPsQkbXV
EXfhRuG0otTK5yEL58KPeW26WJAUNzz7nceNoa/cXT9M1Y3KAEzSIMeyaaYVvg58kNk4Veto7FhI
q5W59JB6XZMIk5Yog/QIvEHldwtc3tFiemQ2pa4UDFQ3yicYdnp1M+o64qMhL8kBH5BjSRa90JEq
gPnERVTjTSi5w3ou3ovRsTZKwRtf6+SIsHLvt2PqTDenIhposEghk0MxhBCwKbRukPeqN2u+o7bo
+VfwR8hJUr63g+8/iLyMjpjFo2OpTX8/IjO1OPj6uJx+HXw/LdKST/TnkK1FFpaARG7vj+VJ8jny
ET407n1KF61GWDus08JLpDnKS5YxO2UB0R3lsMMbwew7qvdyaNhdsbZDtPD3k+uYCmfuTKv70bKv
CUSl0Hs/SvDTydZ0MvSi2T+1nIPRv4XCfMv0SjzDvTT2CejwTWw6Nfesr5i++22s28XOL3u6in5p
nBpuISfR2dkKLbj9bfgr8qP0uzzuEj6zgrlD/Ehms/DubTXbqBmSRLno1kutOEaUe3BLege5SdC5
3B+B/f2XfdCGPfxWv52iApMIUlXso+DRKD7FRLaNyC5OsZXhGled6RKkabtkxq9BxmOf2g7TpQND
uKMYziJnPsVwqt5bmHutTd11odnt2sut9HWufHczaS0yTHfPHOwHgUdcmVV/IPK8acyD1xg6QYDV
1q0V8WwaY3KNTftJI9NllygZtgFQDCmUQe7+DXU7xKS49QezJQExLgpEn521sUXTvUxRGOEo1qwf
TUHPXSm7r4SwsI5Lnfzx/dwgXt9Xf6yxlZVUDt/lw0YEetsJ6jUYotzc4pfDbYMwPkhFsq5yAJJo
Foqt2/ngUByjeJ5EHC7quQ9g0wdA7OPePK8j0ttAeDrlrmBZb71ISpPcOGIgiqdE+y2H2FjqQxfb
7SK3U+UP2gQ6G/9123aZLVOeNV1NVbWP7XYdV//8KrlXtNkFnV3/yjR9wBBSlWs5DK0y51GqbuVQ
mSjOjjGKMLcPihcgIqted/c53YtgEXvnwdLdv+ymeAZZGn/pKnTaiTtGL16hxWvFY66WlhWrw6IY
DtlAGHsCpHTpkNBAddIayLYzshghpVIkL52o6C0B/Rpn6BdlDw1jbvpN7iLC7+/98lEafctNvdIe
79LwyYFBoZjIw5p6Cv+xThuJPIvqxOtvYZBEa7XwqmMbIRmIar976bi7P+sOgoPW47YdW1ek6NO5
7d0M0THm2vj3PGw5dAKAlEk7DffsbBmULTOyRyVpdnUz/DTxJd8msuVTCzT+3X0GXL1qymsV97Dd
mSPgMiR0uh/JxwQnWAH+Oxp1Ub/vStPOPMoT5P6ico9yV8O1Klj+etL7zwks//T+pF8/+v6k+X8j
Uw/IQNIeZZXCzNNmp8SYIVStJ1DWHtJqwfoTpXLSJWIpkz/fN27VOZs+NT//Ixc01bq/IstBwE/A
X76qtEY9yo1eA3Un5izbuEb+/9mPphONONO2LF2oGkIby/lgAxF6phtWT6+45v6yIBhEnI1uAFKV
Zu0GG3N6SzvvR55r2qpzAn/bNoFnXzQ3tpEyoSEIRaWvJi0DUm/XX1NolEM0czl8BJlYjcIF38hl
ks/Zi3jU9/3QRitNZ2Xs6Y1yJaRwrvMA48P7pVyVMFSulSjwUEHqs5vQhbMRn6iQVPvRER4Zr8O+
JxnlO4os/KpCaJ9KAtmWpZK4T6oHMMMv+Q16AeE0FIb/4NRx/IBl0N32TvuVKu4hsbRoWpCfXgMm
tflS4LU7yQ0MAo4QzgYA1vgSicY4pZnWk/sDFlWPiwtRNNMbHtiZEa7au7+HRHc0/XMS9zFxmXH1
UJW6tazCqFpa5AeQcmaXD/KAfCT3ucQVcMsPk11LjXBV5JmK0ylTrg2ImStpaV/wO7YP77vG74gG
9WtTVKskDppHpyIAJ/TNV5uvI6jiHF+ugU1sKZ+iIPQnViQm7HsMPtvx5HzKfC7wFh/NR4Lnm52V
h2g4NRZ5IlYvTq9ZNwW5wrarmnA3dXl5s8uUyVWnfUvUtqR94jlXeHflIe2FTSqQN72FED7lGWZF
g1VAHT03HjexaYTCk4wFPTO9wwGlwKuJ5JDuYLoz2op+noRCjp5fPfx7/eKDhGb+POsqPSUVYwk9
KUf7oIDqVY9o5qE2l/pgTger6byz3KDhSxa9S6ivwqUN3m9HPKDv182KG8VwnUsuS1V0xS6qkvGJ
C7V1DZX74L5n1KptgvVryTJtfLrvM9vvmaUUm5nsAjXNmV49MQGpMCb7KIfM1Jj2auFVjvp8UxeR
ciNbL38Sk7277+ULdUK1gGZs/gk+adbgVuP6IkI3W7QFEK6gdMxrqPfmNYBhnVilckrdDItV1pgX
X7vok9hh4li7aR6+ULY1tqpa6jtNUbqnvoOkSX3f/R6N7lo3GvvNAme5ilgOH51k0gC5UXIpDAPg
1kD6tg5j69SrNEAW8qEebhXddI5dprWn+575DPkIDXt7UjRCeHKv278flPvlsFWSv/79LeYd/Xjb
RRnlctvVLJNJkuN8WC2nTa5FBjKjleMZ5cFTuAKFWq89aoU+bTWLrB6d/u4DDPJ+m7oUN7AAi1XW
hylxingujN6rvqK23ZJWOn8Bn+VGN4mgqDRL2UdVFAL/jOtjPY5v72eoOVAg7qv+Qe7TlC6FGBYs
B8FUfojG8s3xmGvmBtfPVvPFp8L8CdygfPNAosy0m2ndzWcJm/aJGImK0Yl20WAh/ePZ00QBvVTq
g+0X+kUpuZUpvFwqwtbSzhKFuZIjwMkSnCcPCAuNQDo42dUmeec4hkBH5IHW5tWlgBWnKNYhL2QO
ikU4Fr3fBm9OgVPATXsb23Pb3sxCXY/zfo+Vxs42S3dtxn7wlpLWUw5le3UOMU7ga1+JiQZtP61l
GnXgDuU5sMojRR/tORqrYCUfof/9pNSOcatEQ9qLG9F27Rz9YAyFsqadpX9qNOfBB6b0PZvgPma+
2TxbtlXu7EBXtqholOfYMv6S4ThT058rBZ255zn5BvZoechRDC98unxbw52mjeMN3LV+PaKzpW7I
VBLnTLX+62gx71PTaC5qG4eK3u0xzANzHTiBcSu1/kej283PwU5ZhHnjN9b6cxxxm14Vw0cAODnW
zhUheaX58IBMQdnQuDN3g6EyO9bsVyA47beBlc6iJDnuOoalehhaZVgjDte+OOYPeUIYQ21GOYcN
uO4pNMX6J/wan5pwbC8RCeovM9gypklOagtNq5zJ56nOm2xnD/Vb3vnaSW70ofz7kRxqrpqtAheL
rHzC+3k9xVLa9aL/mpVBsAv1cPxDl1qIj11qXeDbc5gJI2I0XbKhfq8bVyHJo5DEDW6ClM9xOnfP
ADvxPaupD33WpuFsi3Qdp0nzOujJ95Yb/lM0AzO533GFwazz3uu5T6pIl9/WGhFtvvOMj0Ac7bDj
8mrVIZKHIKwOo/RIlV6oL6juKbcMdq4yL3aUxJnXoJCH5DA0am1hC8h4BTwFZVJZKWpoGWQdCcSO
cvES5BWzclVuUg/BGfeF5q5Vdeqm3zZDQxakvgigij4Szvz3pu0pHIrGVLbygKpFVxLJR6oeA0zz
tL3ZozWH3mHjQjLfrTOnU8hmLqKV0omRJrzbnnIzSZCFGd8ty2g29/WomnqYeiwuws3cBJaLUtkB
lgeGigVa7VOKdjtlr0ZEAJi63579WmvO6Pks0kqKaoPIDMKuPKKEycl0CKCRI7nR52cUFPxPQFXk
HuwbJG0Fur/jCsxf+k5srY3hqjp5vuPq4TBdk4ccmYD565DUT9ZOZu5GWi/Lop/6dlWEEW0r30dd
3JOMcagGfASZWX2BT5qsfa+a5by7f787aB8U45iaDVfgXjDg97rgEv+rlkoeTRP3Ld3lOgG9MvYW
l3E2MFmtoxpHkGHlw9w5I4EOjlBmkc7LXfI8m9TrbsEEq1q5AQXQ959wPzLSTToYdvFEssPnJAzd
n5Uol6M/Kt8o4XqLuKirp7rTy+3UVFQVKy87x3xlV4Oaa5/UpLjJJ1kR1UWvLVauQbFFfhIzy7zU
Q5ye5cd0TIyJZT7GRXlwyGnajZF4kgflx9Qx7X+cn0TjtE4d/IzyoDy/5/z3j7Vq6ZfEomQpd/2/
zremHsTWfK58LfI/pzPDa6Ggvpb/u9Gk7qnypyd5UO769dr/1/m/Xvv7+dpvr0X+/Gz++fKl9dHo
nOxUfzLka/kf58rfU/60X+fKl6HnubUh2FVbgdK8kI/+9x/z/Zf9H0+S/+f8C7+fL7xkwpYP8vr9
BZm8oPuoKMY9ze5iGSq9/eoO9Tmq4+xaOm3xSuBgPO/1XDejmRu8yFHoi/QhjMJ0qeiR/cq/ZFuX
jYkxnXNF6icruzJqYj0ZBvjEkXTZOFPmk5UmXJOtoT7rRqShJVDu/0HSWcHZhjFMeXt+Umo2eyse
4pV8Uoc4e50G6bSJpv39koLTPT7i7t/KK4q8mAQTaWx+FwyrdFKqhRprxbnQGnHz9GqpVHX2ucym
6dCG6NvkcLBGfenprM7kUAeSm5Bc/JpNwjrpBqJfQ/fSz74djOsyALiPUjn73EdSDho8pbyhV/yw
zzlJtp+1LLG3RRLaa/nD4vklTFZVnJ3BErcJerP8YfXvL6GbXwKlWbhoo+fpgG0sJHyGFHJJuasd
RzeCy9CFzeLXRvcUbQFZzt/BYCHbSY6ZBBjnyjD6Td7mGo7bcRlGEPGWfYgx0IrH8EGyd5p8VsDH
cEQle2cI6uY6nywPyl3yCUNShA/5fP9oHZpWVSD++YSGxs4YF6gpyMeiLjCfLCk+Qag323+//n2w
gGD9IIPL0h2XmFkXLZf+QS2GFtsJE8HqGG2Lu+xnSYdZdhdmjtldw9EDjVvrdE3XysCNZUZdQIho
NxnFqbd0ipYOzfVvrK1h7EK9PaIUqqj5f7ExgWyVIvbXMupJDgnUBFy5kjpBP1K6+3GpIpTDVCn8
tSUivPDG+OmdaysfqQbpM4EbKOt3WK488H4e2c4aNftWWct9TZOoywS/+Va0gXmu4DcQ/+SSVeuU
2ek+8egGsDeK+gCO0HtEN6GzjoqMi63l6UINYColTYiCTSlx/AjeGXDPnDPW5cEPO8zUvuLfC44h
aHh6ZcatjvVqm/Fzd1Vdts/yjMye4j9MoXA0/b6uQUrhzOVEWDI6GuD/sn/03FOTRMXG0lvpcM2s
MVo4oHGPupd3L8LMaE4kVUy+Q9C/DFbt7XhHKJyVb6Uyed80Igly2F50G+Ca102mfSspS82Gc/VW
uLG6KtyO2MJUbIy6S69V7WDlwzn/a5RlFRWIJNnJpK52Du6SEV5y+L7vfw3leWTV8GVUvVVtj+YJ
qxl2N6/oWTkqrE9DouMDm7K98ProMGk0y/wg9veJFcVHHMazqkqvT5OVB1sjGIkET5gNpUIrDxXL
VrHWqTcf/ESrBbgK9hZyr3xozoeidrDW8BNA5GmKulXjpNtMrLXejMo7R14cP1Ohbs7OOIyLyFaS
t0IXwap27QdXQHlDt7+LdMNWV6mOVcDFvTBDDq4iV7dQivcBMtUV+aDdSTOb7lQMetaD6vHRYIce
3GNRga+Vh+gIdkAsQLLnzoseu8PBqdXh0BPNky7kWG7ajNV2nSZv6OegbweK7h3lZiJXqQvSev++
Sz6KjUA5pmpuYX5qrPVUGNRA+0K/hT1maSWanqcMLEKZT9rK7+udCHybEFRKWA4e8YvuT/1GG2yd
pU9Pms5vwXNyaAAN3iLZxyEoHGflq3X1OLiBja6zcQ8kihLz7ATltibi4sHTMIqFqUq000DbpDWY
HEd1M+6lxkYvDWwN3nht5mQkobzqKNFA4s0JqvPQHBOfC2vob+SwimNzqdpUUTVjWmlpm9+otdxk
v4Yq9A+oD+4zTMt2N4Squs0868MJPhqIhWMF5pEFIqwhdfBf3x8hBfmcw85yCLLolFL/oU3xD8AD
8ed2hInvNgJjk534GyNp25PXWfm+caJqD3omWxnMpQ/8+PopthQU07VylqMOeOwW9oQGQiiuSasz
WuUAjIMOx3/MRAStZdshpT8XKuJnQ6vzc0BK+sbNqdHEQ7/MuxQ2cTPQ67LhR+SzC0dHr7pxZyFr
HZjJF9smcBl8v0teaK1eEz/6LvdPGmgQ9D3ApB0j29OzHq80BQjJbCd9FYhousp9TGfLleFgEjED
/0c5dNlCL11n48/oTMDawQmfZBGv3dpsX7kGPWg++T9DSTnY8iP3Khrd3LcqpDH+6s+oJV9yRIdn
L28QTlMMO+U+brg+yR8RcuaPhsqleTFkRxY1HfjGedQNlHkJ1GyWYZwcVL449dILxClUA//Rh7r3
Au4zW4H8mn+ZqcdHW7EcBOB3FUZg7nJDxY6NRPNZDap8ETW++QlqyblTkA/2XOelQISP67Rs7ZIU
tDnUZdJc6gm42FrhUXye5wL3SYJZFmggoftDh1+TYUmpPjU9atlzAwH0NLBb2kYkvUT0BqY8E3+4
0JsfBP2oI3SNW7NwUXTDznc/LJUtgHj8xbsf6dQGUOSdJ5MJ5eekBPnrW/W0kUMtz9+qLHEuZls5
1/mshqL3c2Omr5Swx0U8C+rr4FRhJvmumAMYatLTH4bOOfeu4ewRixE5NvXjl9JQtw2Yrle5v+yj
r5FA0EibkYlRRE1rjWC6RWyANDS2I2An4U1+h5MoOsZDU5/liLXlV4d8SVa7fCDkR0N+SOTHZeRz
UwwIxBAQdBt5RgKDYI3GCheAn/k7z9T+8qaiNA+1mXdbV5n+0me8T9CG9h/0NMhmPtxJBfhIWnO2
C1zHcP/rTmq4HWGsLnHQ+TiZn2tRfO3hiz3j1dcOlYLiS8pHJ+NHQ2H7DXWg2BRKo+9qL4r2rLC/
6dS0L5Xnw9EHJIs+JhwvckMPpdmEgzot5TBxkINHlUgOgYc/2UBD8qpwKV4Whshf/XDmcfBO3h9l
8z4BBRjpA6bTVHO/tSg/bMVXfip19smu0vpTUucmxQCLqK+QlXRt6MsUc/y3WqHPq2VK/mRZQbU1
yi4/wI5KjsJN0HTXHcYuz5iyo18BXZxM/WwltbF0oS1sOrchKVqIYKdnJvWkIqZR5lVXJsD5jowJ
pqfdUOwQQtC6qkSFhQApXhIOyTpqgvjRx9i5kLK/KgGaWNipeiJ8Lr+Wo/0CfA5dLm/jMrMz5VQG
o4LqjEdyg8q/OGoCB8bv++VBkLDDssoI3g28PFiYzGhfWougvqqxtnKEZsJ96eJDSGTAi9wD0PA8
KXX/KEcuxbIF15gRqhJPngKyaZ0QEyMF+p3dePqTNbBEEJ7RfiuCCCcCvZpYC9q9A1ph08eT9rmB
+ShPwLNKxh05t4AqtRIRm6c+eUiBtlAKtaXTjeqT3Meq5y0w/fAod2Fi7o9AcW7yWNFw30yqnSIi
saN1lxzwPacE4zXzraNsLkoAuK6q2uKWxrFY9Cn3aIhi1xaEgs/X8UkZxoFucNmso8nAt4otbqVq
xJgvXDtdVUZinF3avEsVb/AWF15LUq1rPjeUHS71RLLeLNtNE++rQxXwUbGVSxiAyXOjeLjUqfg6
sUxbl4h51z7LxdNkWrh2+vBASjaIeY//R1GoabEaZw3UxfWeKDcmgjBm95Bnkq2Oi4d5PzMFsCug
grL0ZgGtOip2ywJntIu3wSEqGPRlcaomLsR8uw40BfdZNkZn2WLVRf+Hr7zxsf6IRUpgkbJcnaki
Pin7QyMztppB1C511/y1R7SAMUQbv4QJ4e3moDdnI2rry/sBDRTVAtFve0YEWl+qqi4WZmnCr7DL
6tCSN3R2SrJc59mV4hcAA3ztu2gdH9xvSWHMVJCnWcVwKnX9W0AJfgNvjBsJdhdh0XQov/TGjLYQ
ZD6tQmhU6wIdUVgNw8JIquLB1Gv3NZ9nnfMfjCiocjeVqbfGTdXRWOcPSwJTSWRkHG3kWhMYbnOa
gui1Hczvd9h23KjPVpFgGCbDYmloUfaiuDXXKSPayhEw1vrgdh2BdPT09txir0pATvHCUhPn1FaD
zSTdtiGEcYoDJGZ7H8pzUMITPx4Ic21NwQtCySOC1+pkNhFoJvnwfeNU2kNlF+peHYCDwBGOlYNv
WECAwv5IamN/lI+KMdBp/bnl+sOBrBH/OUVTVhVKKxw/mNtKl7hFSzG+y1GdGunSqlt7adZ1uvCx
vr35TkagpRc2B13Y2eexP9E/Kx5HP7Vqpt+QLClZdpuRjsZStiysoVQWTl+2e5EGD0TnZd/hCLXc
TkfrGuiRs/eF326aIffPyZDHy5FQvE69yU8CGvApVG9y1aQt5f4otQlyzvwntzQ/DXVg0ATt9Jvq
afdROddAf43ksV9n5qWwj/C7k0VrGT8ryupHv9XFS6m03lLvE1i2TileercOtrQB3JXXcDSjeYDV
d6B3YLy+C6cB6li7GvQWPikMkklnvLT/x915LbeNrXv+VVx9jz7IYersXdUMYlSWZcs3KNqikXPG
1bzGvN48yfwAWm2Tdtu9tzhnTs0NhEAtggvAwvq+7x8ErduErQiKJNXEx7ppg6Wp4ILmD5vwgQu8
YPV2kVWR9FjkWjKNocmuS55ZD1jVggK8cp9Y8YIqofJOaVR9XevIQbSdkk7In1cb8tXmNXpAsA0H
f8CoT5yZqAakPltQm74W65ORC1FboABoE525kRoBH39m2X6xddInMYJENPl2xazi8hZOIKTlQa01
6/Nia+m+PK8KlerqoPQ6HhgXJldngvZIfinopPuh9yIXG8jwQtBmm+B4PwFkQVNYOU0EKoIgEgYp
ex+p1EmiPXeWDDnaVZ4Yvlzibf9thTqKPxFBVTcJw6+Obp3SXft5Kj6MWBQ2qMCJDyOSjw3P1iC3
OYGKGbfi3KlRsGmGCEdUjXBbUcPkYiTCo6373ULsxGZuZGhtZxR3F0ZcDsoySllsmlpgtZalRRrr
4lIUhGJjAmtY6bpDDQ+CePdop9Wq1Xsb8L2STqU0UG5lyc4XGBQ1axynyktT1LJ5pYrNWwfvg8kg
dDjTTEAllua6qO1WabIhSfntYtwn5zVoHzE0poGbZuY0kWvktiip8U8QVYqZECLl7HZ4Y8LH4nWJ
cBH2OMlGFx0Il7lT9WujvjWCGCHsJmXeHBr6A8ZpaOIGhjpjvubfdbId3sr11Vc9+Rav25VfJNQ/
WxWhYE/qSPRU5V0EQGkap+2AN/HKu4CU1FaG6Rikcr0hFNohkzQ4xpX1JsDVbROOXMBxW9eSZN2U
7cJAsuiAaeu0/A6YGUasYSxthE5+q+DBtqlChTAG3yHsQjUk9rsBqBnF0VXRVuXaG7ghpA6btWJw
gQeiVE4KZXicNbVV7/7cyoxQvcuN1gRUUmHFiLMic5fkSQvqYCuHAFaJS7N+HgMn3JaW6Q+1meKh
rgUD0L8Ur5FW4Nu8uHjq8ced1knSv/X05P1oPuHV/g0IguBdGfvUTr0GMAUymiu+VcGaIYS9evgd
chjOEQnVpqRLsaLrlGyOUns4lVWqv6hFxVejLeS4xlQMrGUHw36ISA03hu2h9vpGjlCIa/XpKJUh
cE+jbNNoU3fIbDRZj3YZ2dF5YpvyOhXD/C7g6kwYEQFmJuoDdOzJaOVglUwVZNd9H+fJTQR8Do/l
IF95Sp9C8bXfGkOCUTfUflJrYk6if7CO8GRpbuLyh6OCuNQ7WzNmEffPMvyVysopfAC0HnMEUddk
YIxw4E4LRFBEHdeVdGdKMnPhkM+JFclmJG2UixqS5KrNuhxwpJEim64DF/3zE6Qx0SnMrh21aFeC
obbzNsQWzmsylOlzX9lUbdsCkyr7XSpB0G3i/D2G3eXCd31z0feYDIpFeTF+ALZJRvSPBFtgULVv
peCm122ZHgEVLxkWAseN+JCETrBCz6+YMr8HY+LL3QPPJ868YAyu68ITrqy4Vw7EjfFAphj14oDj
E2vnc2Cp+awexSakXNYJwtkWcX2Z1rEPw3Xwah2NWJtCWtWhUm5HxpIxQ8IxuqpEYvxRKLTHiWKK
rwY5nRJFa8C1iKdp4pOuh9yVGcSocVPh8XKSq5+ntLUTmOVwwWCCysTFqmEQ2Z1geiRLLZGdapxp
q6N6jiIqeJm8RNqyNdNdIlCfTyX/Gc4NYp0+OQPkia0lBQBxAbZCuAfA4E3Gj+hdiKaJYb6v4OzN
gYJEW0tMzEseuWRGQTkbWxNUHSZaEvgboNux8pk3zEKurI0ktEtVistnpwsffcNFwwx5kolrp8q7
IInDKUwn+cEW+njWoMl/mwicrUSnXePJ4iwMu7K2qe2qKC/BXRIdXVrrzGiXflMiCCL4w6ytja6t
TCQ/T5b/1rBd2FaCG0wjQ06XMPINRG2cft034mGrAbTVz8zUEH41nz7NRaMMTgpa1Q1NQ3cAOthx
Od/ICtWxO4yrD1l1fEfzaVhpzqxQ9XjmjWYrQgI3EAPMZmXF2ipQ5OJJFdNupqa2Sm7H6jaiWFyp
iOMvIr/TU6ixRHpcq03rRNRYw+Ay6YrwIHU26p1B8flkKqa7HLcEMbe/KKTlUosYqasRWDOSX0pB
ACd3hDnrZRXMEprny6x3KMnUwVQumDYPuSlS3pp/d1hoCJA6UuL9IptzSNd8w5iTZVEeKDuEJACs
LVU5iTyIwSsbOFqDaQwYfCuRnk3D44EnTwukTFO3RkY/z9LSy0BZKgLTOIpuqtJ9IFtg4JQOYrF3
Df8mdYwcvKTxuYqUfJUPerAJXLSlT5w2EdGfuu2GxbivyJIWB3RkyAAyKfC247AGLNnaSzHu62vd
IvxkDI4Ry8HDlNOW8f72+8c0KD4n2rtUsR5GawP4r+VlI0mf7bRtNvVgcCFYtr5SC92aoiYSoL3v
lUuCUGCtCgK2W6Eu507OVEHzamHWmnp3xbP27SLVVASA/HLTuhEC4lpICORpPbPT4DGUpPht7mvS
Im8j1On83r6Hr/yc4YZ575jBW3RYrFkuycK8Aj0XwxP+3CP8e6u6qnqnZzghFSQHpwhEqHfysC+I
M6xven1rDQTrpir7i9juPnS1YD5ojVAtCMEshCGL7k6DeT1RzUD+hCTGMkK14L2Xxu0cJlCxaSHm
XBedVMOSH1JqMHgQyrkF+S1NMmRPpjLJk+sGvZWVwEt1kXqVdV/VSC/Ugq0/Y+QzrVs//DjgZS0n
fhtBK1hroaC8c9RyEXmldB/F1F0KRb8bd5NPd1Y68w/onHwKaoqMtaFlzjxd/QA/Xl4ieUEmQKzK
S4QhppbTon2U4wSWNKl6R0Si3oUFEW+De85aKyX1LnKy7lKpo+vx4CjWjDECD61i+IuSwXEFHDMJ
5lRrrUVqDFymHnMXQZCpEob+th9EQ1yDHKSXBfARCEQoKjegOoNEKi6aIViNBfsyFKzyPkGdHkKh
R7bXwh6b0oc3peAn4GPHItdB0QA8ZDVFt3UNkJ2gsOjDdU6hCqeSu6pW/U+2Eb2VQqX+qAX5e7nU
zV1qVTssMxjZA3ePkar8oewQB+h0cKt12TpTEp7+td/3/FLcz2Q396+bPqjVw6rtg84I+wxjAg6M
nx3XamIjaOu5dQE4W86wdS0++ngxXuTYL08C2ci1deMn73K/k1cZ+MPrcSHUZFmMsLMmX/eNa46P
fEYlopj69UCfOSHUqDUybdY1M9SNo0Um+m3BInIK56oa0eZ/bo6cnwqjnoWXOhJST+HFGGjJmGpt
EEYhK+fzalEDVKKEZA2egEL5yCJHTieCY5pelOiPJHNTTBgNQ729qHyIW1YWzA9qWTgsX/QZQ2Uc
JTGUezmUV1BR/Ykl9u5th/rObdl6l3qX+ZucR+jWiCRx0UFImo6brRw8olDcrFyzSD5qbmIDNRbf
AnF3L71IT95lLq7AhlA/JD2lCbPyr/I6Md7q8n02DLyNCKBWd8CCS0g0MC4HKvKrUesvlDLp8Ybm
DrHcHAM8V0YtVJGuYRRL1zAlKaykhToZD0BITleqbYgXsSmpEPuj6iJRVfWdmcir0indTwJMzYmY
6+4tXIt+7VZkEYjFJu4gSypJ1kcvcoRri8rvg5ghqD/u1gR7JRroDAg6nxIsSsuuIWzKsnA3/ZB9
6KClb8FyifDEE21iYz+PLdDCyZToIQqoa5EYyqfjJpKw7Y0QRwuVIgrjQatcUEm0NmplLOgJb0Xd
w944w0IIcyWfSHVrzQoZwp6KofG1X4hTFP7yS0oG1fW4y4PQtSLftqoSd0WaUnkXp2W1xtCFIG3Y
RCyjnbWG9FRh+gxDyO4wLoREvqmGRZg60AbGbclJvM24Ni7wiy+nhpdY0DuwDoO9KF80QpK/b+z0
Eww/VUTDw3dFBLjzgJxTzC0sgE8fNophYaMavNDIr0+y2hSumBQ8yoPd+rjFm++breGYNKirm6mK
s1QuLGC9AUcOdBRAJMdb9FIeX/hd3L2zfdkAAZ1V2/EotL2pYSbe27a1C+QFMPse/ikGcYn1kYc7
2LAZmL7Du6Xw1yqCZ+skUWpS4RnOV0VgHUhoFEPTqa/VCsC2RngALOyiA567i5FmZklyupCz2DiQ
0Ky4cdcyCgZT1YzqOzWFHIJj3HVLgXZa88a6wM3Nuua7rOvxgKpTbwWYunY0e9ZbGDEXTpVtELwg
Bfl1e1zDrOnLYUR3ZvjXloi3WQRbbnwzLuyetVYTZF41mUdlaMDQoy+LL26FF5RPz+m5U39M+uiB
2q/9gPk8DkFlmCxCwQjeuQiojR8w/Mad6jH3h9+IlXAvQbVbYtbyvqDWsB2Ap3d0X0iqKl+XbqMv
nRrB5LGI1gsoXiLPb2/GTVDWypzkH+o3vSNf1LWNQwizDKAk1aofkz69ibmhVHCWRAXdrWM8VPC9
o1nl6DtNMJ1FIsjGUtf8LbKHGTDWjhThuDouRASbU9NSCOs5+nVBnTu/dLGE+HkwIQ/4l+PZGs6s
JlgLSTKG6tDJxDbDDTdnUgUuwrEvU5zZp21ey2up1uW3VkEVQ+T1QJFINYD+6ekACJoof2ptnChs
jNIbX/cpWTtPneIDmqSxKdhzoZGV63GtITN4WOuGNcEHpfDzH6YMJ370wygrWkBI4D1AE8NA43jG
DvlF7UQbDVNf5eXZOtJDogILwfXzwQRmfO3bdojNA14PvkaYMa4llRld+8M+d9iXOGV60bf9U6cn
MAiZKej3gy5KP9UMMb8/hJUCSmiPQZNDAEOxd1ObXXnNDA8DgvjCUVH8aIe3lmCWZNQNirSW0UTv
ZJivArhSsYXKGY+TSUo62593gXlaWJVlYkWqfpIEiEY1TiP7qlG6zLANeyLBYXNnieRbE5I5xTX2
OrxAdaK1CETPPYRIqvSSozxhXPhWybr6c+o9WeBXKRUV/RLrTuNjqSgJaZ/rJGq67SieMGop1J5i
LPGlUf15cYcdYXwvxqq2ETBtmHhFUN9nslnfSxE07cxGCLJt6ntcUeX5ASlgdECuauUdH5pLQZE+
2CrCgwhcPIoJYujYf7+nYsZ0QNDtdhor195zVyTivReKSEu03ntLd6WVrujAa4fNrINSaAlWtRmP
oloxSXxqO5ghxOB3Ue0UjYkamNKdbOYdQ1SbPh2y45Zfipe4VGgPosFHlEZ4rIqkusrExgWRbwuP
pStmq1j2k1kYdR87qw4XWDpxboGyEmuj3H4l/js4fK9Qa/k4Cqho9cpDe+ApCqnbNzirX1AE+EXc
pZ8AzrnWKpqmCJQM6tBgtE6q6CSHStQoBGtSFe6NagAIEQ1JQZTIMC6k1hHfkxiZMSJ7H6OhpKfj
p7Ltxaq/LvUIdYjKcD8mgngzUKLfJkH05T+Niiq8B0hibvqAxjFPRErIcOv70i6DdRD64kRwqvre
dVmgA7AI/dK4Hrc8MHNzqQf5OG7qZufdBBiYRJEOFn5o40dNSmokTkQLDdMskuFoDeVXN2msrZWl
W2iIxe1oejruSqQYEj8fyJKiuBUh6i3burwIk1o6ZN406M9Bz7scOo974atJsW6Qd749+cT1z5+7
U80YWVVMWIJgDrWBS2ieKhSWZUpFQfLKaU7uqS+jTW2AXRtJMmZQd6tDiGoaoFytSp6PnBhQCSJE
37ZlvIAT49rStk+q+jpNjPAiGCaXflxuzSoRbhWEfB6KRpuNu0koY5yhh8xxiCmWai0KF17XFO8l
3CLEIRnpOvUnCQ31zSgOLNlteOnH5powHHGVRjfCS9KDa1KzLVoHQzHzMFwUUt1cEEFVKyOK24Xf
eck931VOjLJJYfSp5VUKCc/p0p46snSrZkpMndeWZr7jSlt3WBCLixBNPWuR4AFj9DjriXq0j+R5
CWhqLyNFi/elW77l8M8vwoFt/O0LgCSCjJGXqcrkB7+nvpF0UZ1MUgA/Kao0GatdciQ2k9lhptLl
C9drOc9hBjMumsb01xCDYQcq/ZXsZGvdyO916nWkfYpI37ipuzwMFoL4Nq/q+iqPA9g445qaucjz
eMwHdK2+QpGsvhrXxqOepz8m5K7JYvAPaqPsKD1L14ZjzDopsfcCDjGxGjrvQxnwsVIXH1oS59dR
XvnAe6x0ixIxlOKwHqhdZgC5wqgfAruxlnptANhS7LmE8toamzvYBUZspmueidV4y42LjMTbIumy
cJ6gQuMKXQG7lquie+VnpxmSM4bywfGSS+KE6ZjnrQOKKg1C2dchsjSbLtO9OcFz98EqXVRI4g/I
5CS4NetOvRlDt96JhaWSakD3QAW6UyWEfwnwB8wikJY0JAkFQRIxLB2m0eyw7bZ9Na0SvViogoix
Xu4Ye6/qyafXOfKrireyc/KWzEukRRmQ0CLKRLmEjHKMVsGMqo6z9eQBhCww0rclufWUueYaGG6w
qNpOvEAZuHuPrOv7MDXsG7BP5BG14l7C1unaVxHT0UzSDF6gvgOdom08LjQCzMQTakvhp+rcalEi
z3JTD4tWkwtGM2dQkh/2JU28BpztQY/AOa7OIo1AoJTfjpuZXH7ZJG+38DB6QpDfS9YoHHfvA8xP
RK9UHgu9VLctOn3TcT8qW8msFZqbHr2rWQ1ZRFyEYNopaljb3OywtspUAt+IKtksy9EMUqvqVjB6
EdTjY5alzrvGb4NrTWsJUE3hsSlqawGzd4rWljGrhq7zQmvSy2LwhHo72FKmAUuzNtTHzlCXVehk
H9wMEQ0m/di0NfjydPjTwba6SkKhWeZhFKwbT6q2oV3gpN0nETkhE/KhZrsXYh5KF77ryUs9Zrrw
dS6fK8aNKSNuY0Zti4WK1G61yrIuHIRJb8DDarMUAZsHbniQHL7ev/edfi/XYvupbZRlkleCO/ls
ZpUI4ajMlv4g3hQNgk5fF6nUiUvUVG/GXZboysiYeNdWrxJlDotUSBnmYF6PW+N+5LWSRWBW5aS2
i49V1jvXKHpoj8jWTu0mrR6sEAdpPS8uxt19lFho7ONngLVicaVEHubmkZmthFobFFiZJHSSXc7L
spJQqcHWEVyMOrHjBhG8OARa6FGQxnplJvhQmsc1L6f3xjXnz7WvR7tW1K+cCsC9r3vYBjetSdYT
OD4kZX8+1pogQsJHL38RGFingQHDJ0YnJuThwcZaPSWwpRSJgSF0ZBwVvaSKQx0FA9j0XiL5wY/O
k6fEdK4cTcrf+w1WveOaO6wlUTZXcsNejK5hOAKV/QReEA6DMZUbz7WDuSjaDxU4FAreMNCq2PyU
6aifj3QSyZ+2pvrkWj2cMpSNr/1hTSCgX2Kk50Fzb75kdZraREZB6rJVMCAcKxzaFrUnRbNxMxjk
FjSpX7faBzzM0ne2JJtr3U7RLRo2UbEyMPQCPCZQC7opjDKadEZE2V+SyngnoKoAK7ERkVMYEEip
BtMD8du9I6dPugOOGggKXPNWNu7LzvTnrmQG13qlQZAYFo0gbj2vMVdNajbrcU1wwhZYPfsIZZvD
2rhvPOoIgjXNUeqZxVIVw4cbHOiwpKQKTsiP+o17wyySKnYrSU+lr7szk0zexkuR6lRglG/FvHri
Vdtc1kZRP/iS4s1KdMiW7bApEgcs4D0G4CT69z9/10rfBVsAjaiJkPrVJFVGcvok2AJc0MDNk0tG
UuciSiHWjKaCiqSby6KyVkwDgu24Hz7m5xa9+3U7uKLVBCdu18q345YCLzRI9K0d4A3m1W8JP6M7
XLpXthTojyZQ30toCiWmOjyilMHMpSSWeFuajnOvlcYlldhnx43858JuN6IO08YxYjQQUkHZiGjA
XEloOc0i8sbrVO4R0nHcsF84GpoqCTIKHxKyYRPsaN1LXSneNWbQbb4uNK/6smmknXTRRsHTeLCu
MhT5ZAtHW5eagEacATtR85aoQ+tzL8bYUfYATtaNVd94nQQsMQ3iS+JWb2vEcTyHn9oZlX1pG8Xi
kBJNQvOTCIn+2irseA5+0qa82nqPFvMozc3wt89992KsXztgqy6j8tYNWgRYb8dwg+HKwoXQirYA
7+27TK4eGWqTiSR2xnoU/NDTADZf7Fhz3Ph4VY/boVZYqKpElK9EOYYUWJdkzMSVWif65wOTInR7
cIC5Id+JMlpDiEjPDtVqJK2zZQd5tVblz0rQ3UVF3XzQfUVBmkQRHtCS7mcd4P6bajAtrKJS2Hgo
aa86pitObrdLAR3pLYxt9VIzrHyrxTY3UutggDLkg8Q6c69SsoJjqskLXf4xIR4Y5m6H6VwmVWs3
0R+cRO9+EUd/xyHi7jYA0pFQUHSAtKdC/oFHCJgipzEVpHJFIlpcCXlCFk2I9QepkNRLkgpPSWFo
D5j7KndCZMLbUnC3K0rnwiWtees/Rxqwr35IoaaA2kmK9hUZz8hwpyOYazyi1LW0BbwSX6h661zE
BkBtTSIh7A3Dm9KlCFlXbXhRKlX0oDHJn3aJVQr3VUugkHj9hxhNsquM7Db0C99exwTTk4yq7b2n
JNaFV0saTM2wu2SoAcgbYPse8CzNm8RjWBU1BFmxBnZuIJSZQWA/gNsOrlDGw4e9kqNrGOmflMCX
1vVQZQkxtLyHUBjPE1cNLkLh8ygvDmG+vRBKIV0q1MKvbSyNJ0n9ebwxi8BpL3Qv5v0dJToMhMO/
FFXZcnLV089HJfVERVAm40EdkthfgwYm6acQSEVUzLj3dNzAR0f6RkJpLq8kL7vpGiVdGJInzdqm
6i8ZuZSNSoyIMKXZPuIG80hkoz8LKiKaTRs+jR+N6oCPWhh0VCWqCZoVvCM5WD6CotLnlZyLG0l2
lUuByfVMdaT0SZKdtSRV+nOQxu/cgI/aesdHI2WoWXa3uHm/JZp3r4tIlt/+uYVWijJuAb6ofiGH
TJ31JC2mohAB1MrSFDpHRmXxOC1WJEZrIFpI2Si3fBHpdx/IjOHHWGyGAnItlvi5lexOWEmuJS8r
t7lSBIWh1ejrmY6587R2Aq2fRX6oLCkzyDrukDJa25Q2qG8PC99kHsm8YjFuIeSbIkkodR0CNuET
BSj4Vl/3HVbHT8p13C9h0az6wTcub/ylqqCAJ5V1jcmjh5+qZ/X7E2t10TfRZmjAvH09kAuyh96L
qoJbVjZk2AkA1NRb8uLT5+Omy/wRUaKgu9YcMb0Po4vCeddaBvlk7LUmwgCCGhdRnPZTi8F1QrwR
vU0SXEVDudHWJXp578NyG9hoO9SNEGxtOQZULiJdk5FeWjQGdSUs5QBvk/W57OI8nCLxZJIpHhQe
tCK/DSrKcjVYpnFr9PfRUGJA7B+b8dTz8C2g/Eg5I5vaQd9jweJ5bxujWgiZ2T2mVTQh7YiOjYQL
gi5F4oq5XLuEMQHeEXvgoLXTjz7vVPQadPM6yB1vVXlVOB8DwlwkW7RQwbjNpMK401fiCBUQEqNZ
CwqvtEOJqgNkOk+iQf4Ur1AbTX81xySVQcoeSBjpJeiQYciyb3mh2rcU16NlqbfudNwnwDWcqmUl
r4IqrvAQzz8INT5dC2xUu9noJHuYHuaDqazCK3IdAXE1VSGfUraASVR1lbJBuDnLAd4M/yl16cev
Cs+eXN/2eYh+gWhQRPAbxV/YKJ4k113oexNI5f2g22xsVckP7zBn2I2qbnnbTxCT9PpHCxrOREhl
FdWLSRPgNDRqblXh4GIxlg5bFfvOEWUxLnTdQPKDDMkBefH1wGhah45Qv9Z8d9Wb2kbzq3WTdBYi
o3akUmdFaX5W5Gq7QOYavBuYiCIutqKTKzvVNy4qLueuqux8OsBAblOZ/JDvM59FIdy7cwLBXmYy
Xj1fTV+yQa7LIEe3zFXxqk/8cj0mCrw4ua38Ur4at3yb2qlACnt5OKhX2UQ3y8+B7hfXUBPVrVT2
gCqbrHARDcZy2Giq8CIO3gEw1bZ22QHYD6ODDnUW+Z+9opFX49R8nKTH4AwCZG+3ZPXLeaEUxrwO
TONGawN9pokicUofGje20Rg3AdCUJRSHBnXZl31tJXeXVUchkjLUIS0sJFtBcGeNQF4L/L07i+WM
Nc/0vqwN+5x4gD0XvbjCjpUYYwQEiVIZTBOhaebjpmlKSx2x1WWRK9TGRkugcSEONQy/rDYYWIQr
kDhXXiOjcPSDwHLc1wU9jomq8zZheCLAQ9OractI2+pF5K382rjQ3dJtJ/bgEpcr6ocM0dzFuGWA
IrlUKN1vDpMlQRCcZewlgwi6qDwKTvNlbdwXV9iuZI26MQb7rdGDa1yQRUMZNQ9cZHooPBr5tT0W
v3MgDoe03c9fn+aQMD7Knw11IUonQ5qYd6V0guPRKSp4viWlU4Mi0UzMY8qWck8BOwLMN4Jlxk0w
8Ux0FD2irubbAwy8Ty+rNmKkhTcXma0wgWYc3/hRCoLMBiUoiXmy6STdmpC2qCd6XTYPbg/xD2yi
dxnqlKzJnlZwKaJyLZfpnhxfOy2dTn1C6OOKqFL9jEItFYsRuUITkeChI2k2S7fo7VtudSpnlrmF
sy3cwk+2b9O4i5YNfMjpuGnKZcS8USzWX4wl7G6AHGebL5sZEiOinh72KULXbCoHE04lypSZmhnQ
FxsYJ8bgPi4n5t6N2uauL7eukYifQ0t+rNF6eqI2kCNbjREGpHL/IiBbcGn15WPuC8o0cT3pScZw
k1zpk1BqxcpsmoSpFLsFrF/It3R3mJm064yEHzUsjcyP6/OWhpEW9o/jtf6PT+3/cPbJzeGqFv/8
T7Y/JSkDm+OWJ5v/XOyTq120L/5z+K8/P3X8P/+8vL94OP3A0edp9cu3znbl7mhjHoOM6m6rfd7d
7YsqLH9+9HB+nP7Q0E3ixeVD8l0Tf+tD42/4y4be7MfzeujS/T9++5RQJhnOj1Rn/NuXQ6vnf/w2
pD/+47uGxh/zswbCHb+5eqZl1fidaoCIBglWk4bO/Ou3NyEoky+HJfV3SIayqZmU3URJppTH133T
lX/VA9+d0w966eef+dn5H/pm6ADrtR2gSb9LMlAVFGlMBZEygxzBtx0g/k6FQydoVw2Jv0P96r9X
D8gyl+x194D+u4k0lWiJ+BZJJEuoWX/TBebvpE5gwaqaBmFiIG/9/S74G3fKn88Kvnzh8/goefvi
m+fxlx94uY++b+CbJ4Waiyn9dvTR4dk6NP71Wfvn0aM23unfHBxGqm82jz57GKG+OfrymIyn9eW7
vvTH92d6dGLz4dGnE152Lr19vss/UZIcx4Qvv2oYFv/x23QX7553344JCtfn62l8N3j8eav8rNVF
vt/H4S5+fmlqfNa40V7b8OW+9T4lL+2MQ9gAWn5ts/c7BuI3N/RTvn/Dab+59LJqz0380vTwTaMJ
z2u/6S2uVfvnN/flrtwXR62rDA2vbX1KA/kufPNHtEce9eiyygOm/iffwMn8rUs73eXex4/73VHX
SKKIquogK/uXv+DQ/o9u4D9fCN/f1i9v1MMb/18//uV0hqsHNkB6/QP87fn/X3smJzsXqcfjDubN
+Zdd+3evXJfm1dE9N3AwXtvqYtfvuJ1zL31pa3wqB2DSa5te5Sd32eBg/+pGi3y3D1/aGc9VOkPn
cq7ZUaMynsCvPdd1kj+fdMGAdnpts5uq2XnlSztjFwylj9c2u91/pD59fNue42VyHZ30wYBMee3J
3jL9zl+aGbvAOsNdcL+rnr03f+S7j97x4DskLF97yvdEOMetDhyp17b65YU0nPObeeTl372X5DP0
9rt9Ub6Z7OLg5XyHHpe1M3TK0z7aH91ysn6GB2+RMHl5s9yPEeW35wxL6hyD5kMVf3yzKoYZ0tGA
TIgAYNU6wy/442P15rIqju6XL62f4ab5q/M3YMnqGhgxg4gP2B7FlZfe+2Ek+jUUOnq3/9fMCIYc
kPi3pvRMm2Oes19M55NPzIp+8Zn/DlP+eZXvipORZMBd/uVIcpi6HeZgP5v1//H5dNJpqN/dbF/6
8m/OWf6IGaY/lSdzWZJo381c/sV2TztAGmw/jnvgX2uRXk3S/Usb4xuFYPe7J/lfaxSWfOn+cDY/
hqOvOuE/qmKIFU5uBKKEV3bEfYI7xI/OWYGG/d0049v++HZyPefAIYb90d5vwvuXIPdoAPlbx7/0
3vgqGi7/UUv/XwT3f3x23F3sFeXxBEp5uUv/akz+G496v88/Ikd/3PDPBpG/+8DnvM+P78lfvkJ+
fbpMPZxw97wv3JefPl71M3TEZbeLo+OZ5JDlPB5Jqm+zr38ryp641elFO8M0bJJX8d57ObuhC5Qz
nOt0F31Mno+v2YBaeG0f3Ofemy1zxqM5zPcvlH+9cxkq4uNGz3DjLsl6v9kMi/s/7l5+/OE1cIYr
t4qfk3h/8tICVPDyRf/+k0zLx5dOks7wWKx36fHQACrj9ee6QZyl60+HM2ng4r/2Zju8aTdJvj+6
M9Abe33bhzfiD9o+w42xIf0SoEd90tvneK63u4SZ36Fjxxt5UJl+bT9f7j7tku8eEe0MvXzJs5ec
TGfQXTjHKYfPXn2craVKfJaGd93pM62fYUS+2qe74xSXcYZLd7PLd5/24Q/jVvMs7QffTVWkwUT3
tffcDZUh3PKI4Y7uZ9Bzr2/73oudXcqw8dLUOLEYdAtfe9YPLpSFkxKKfI65xcPO977vaXng0L76
nHce7jIv7YxdcY6R6AHa+TAtPB3mqDm/fNe//wJ823/c/6A71DM8h4/eHkh99HKOY3+cY6hblVVe
pV8exG9bxwhFPMN5b6p4V6CE9KNvMGDOvHzlv9/p9ymJxrD70VgCev4c85pL7/k53L+Z74ry5XSH
/j+Ugf76RmeE+FsT9HsoZwlv3R90EckJwzhH4vtyF+663ZtNheDa//6f/6sIhq0779k5GmyI2HV4
mS8/8t+/Jg9elOTCllTtcfuyBc/8HNd8z1w+qH50zckXGrB7X/8bZgmK7m/+483DLiDY86KjyZxl
4BdyjvTtZoeKhXeUzAb3MChRn2G6cbMDgyt8cr2dUBTVS5cM9+6X7zjDpb4nHv5By2cYOra7tHRP
Jh+HrvnlUP2jRM9/TSZ4gKW8vjZMGuLr+/MYCPL/CNzxR0hF7ji6O8PN8wexaJ4fPVm/vLa/TtGM
6cjjcx3QaV979N9Dokz2oeNVx6/gM0z7JklBx45QkeU+7/dOUp/kFOQzTAE5+d1Jyf77NHX1ryeX
oLuC4ji6gsoZTne2H1JhR8PiOYpxq5xuOIYS6We44eZFmZw8HAOX5rU33LTff3Lf3O3T6mPofXpp
bxi+jTN08YX3HazKOMOofbHLk/2PXsxg3l7dIxf5Lv60f2ln6IkBlP3afl54H6lenBTxzxEtLoDy
xsW+eznF4YQH64lXn/A+B8hw3Ow5+gGo3XHvDpzn157sNE/A+B6NEKg3v77dZUW4nB91giRar293
RWLiZIyQBmj/a/thVe7C47MdqGWvbXW9z09uMCi6Z2iWcORy1x3jITBsfX3L211Zn9wN58jwb73S
rU5nKADGX3/C92jd7ILTUz5DH289hvdyHxMknSD0BovS194Y26rdU0yp8uPZ+TlyEZdJ+EyfvJzj
GE9oZxjWSLvuThC52hkeEWLf8vhkz5F2uNqX7j4fRoriqCOMM0yLqSA0u+Ox4v9wdy1LjRtR9Fe0
S7KYKixgmNmkaiwMSXgUhQwLdm1bMQqGJrJkCn4nqyyyyx/wYzlXck982xo00CdhZpbDFK2m+77v
uacZrhljLr5hY+CDToAsqKZeoiZvFYaK8KmFl9OKF28QLLFotN8Zxqxv+IaRC8NqFhgedGuJbsSM
5CO99WC84GxyH3l5nSZdGOR1xcStVG83ZhzxXTbRzgOj1O4rAfu9y0vABXwxrgdPQqXt7EqQ0iq4
jBn+Y4mKPEB1f2J19sjoQJ8juBpD7sCbrixGLPNToWcCiwwHlU0LLdCM5CYF6sPT7R2ChCQ1Mj06
O46Os6oeYLhAt9udRC3fDFMKwGUW2V+h7apFAXYXBqq66SCjv5mhVa8PqYdnAAk+8dSOr8xMNfZQ
ZwaDB8F7Hdi5XSiBef++J2x/7hY+pf+vV7XDozrBmK3V3ctfiJmp1R8Nlii0Gk+m8GHuf9wPn8JF
YgYVLAQqmmH0S0+rudc8jhllemm26ewXs29frhTUWFB3C4nMAC7v8Yly7FcA0m0Hvm5vdKp6m/g+
IdTECSsB+36DFzGbYpZOKS+havNBsCpq0U5D211C79tyjva7WrbHWBdxt/KYDKgAeOUrQM+cYREn
z+jmJ5dGBcaMYNAVcyV2QP4YJYI0Wt34FiFqqxeNvt89TX5QSxOEDQDNrLB6MmuLIBeJRcNYY8SE
RCw0fv04xFqPE9y01tIZo0OJuc2i86yYqEize2KlWxF3f8tRxCmVcL8lpKoDsA6X7oBFYxhgscHv
lSktTNws2q+QSynzIcP6ofc5AKWmB6tkJA2D8jK3t9oyMyAEQ2j4PiDNeuV3nY63Wyz2zUgroVDb
h57uPhD+6sq6Q/bP2OmaIGDCO3yvyePfZRZNvvt5YXONmMPzLOHLH2Q39+ooWoZ6qmd3Sw/zkR8A
gA00fLcA2tjyUvkRJFyEdfORdwpbhNzzCCwRUzMf61GHHsONoGVhS405wluA4Qch8Kk7ZYNrapJQ
hcOy3qIELT6CIx37ZXSCShwZgMcAU9PGrMdwRkf2QawkeDLcVYlHAvWt++enKgbd5uc4R8ztlqlX
ZRj2elXvIBg9+cZrvsG7H3NTqV2vj7s93/ycIqLXBC3xBiEmXE7prU1sgsbH/Qkvv79Uyo+6txAz
urGpELSY6DDzq4OMkRW8ZLc2DcmorKXVRNcbY4avG1qdgsSbBJeUPv5ho6G9fvyzRjadFI9/3Yxz
PdUabxJMM+bHc792JdRYobZ5aG7wRoLW8ZgBxT2brmkhowEuj6sBNxbtmbkKBGJGMxkET7kXxcaM
eZj0zjysTya8JcSHF2thN5gaw6XiIr8emdGd8lN4yTV84caIrit4dzv59ap0DQ9UaJ1udf//Wd0c
8Mf8Qd8a4dISizESwOg1PRZDMQazKDWzhQE81smWBC9CCRhq2PaRo2fwTyq9WSdBeH54gbHVifBB
uC3W0VZ3lflzYjjkCmZaqR2DetV96OXRxQkSXg3s73Xj81YFdvC/cgt85Eb7KnTuQ1GN9JWFXxh6
GTkEoY4p+qYYISByi4q4EUQC5fQqn2ntYMzgyW6hzlo7CAmO1JjA8gYxVkszZqSPzcIgEWmZS2KM
MifmHvCeNqQwA6OWeLInTKKhlnMXj3veeMaeEVS4ddvr04zxYJBo+tycDOTXHpYdX76BR5mA4bLS
0T0jY/0J5HK6QsJoS/8CZfGuscegJlseBxBgIHlaq2Yw+hmCx5lL4lo6aa6dLKOFcQKsemklmNHp
A4N9MS2jgxzvYNdm+zhb5NpUMeZM8YnDauylawykzBBwvnxiJvXeh3ZkvGSZgYkWnERzOAkE087b
jCKYj92dvzzewSmd55igAEMtktC6A9mYhrWBdkaht496YT6/xCeBWWm19DFDKc7SJ79AiAn6ACZ7
XYaYEYonCJfBYeHutY5gGOXJ1OjAK5YHm0K9X0NsPADVFxCHldZgRu2zWR9hEvris+z63u1YTmWb
UvIrAdcrgGdcXXlz4z2j8wnFasy+Wru3053+vF42Ien7N0lV1sZG1w3vfr2LaNjsQnM65NH/qviX
MTNcTGVHuqfMIGTog5zHGyJiwG77hVQjlQYTnIcACVXlidGZTezM+rgCBh3IYIxYXtecGKT4TWQs
oBAPYdBd3uwuD+2Z2ZVMBLRFTTuEoAlPaHm7BnuCk5KAWAztVFSflGj0GEOyQq6EGolyoL132+E7
PsmKyq1S5x0M0AmeAfc3GzM05ByNwwc8vKDrQ90ggxe6gbZfW6EOXYLBx7PMFD/+AwAA//8=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800-000000000000}">
  <sheetPr codeName="Diagramm9"/>
  <sheetViews>
    <sheetView zoomScale="176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microsoft.com/office/2014/relationships/chartEx" Target="../charts/chartEx2.xml"/><Relationship Id="rId3" Type="http://schemas.openxmlformats.org/officeDocument/2006/relationships/chart" Target="../charts/chart4.xml"/><Relationship Id="rId7" Type="http://schemas.openxmlformats.org/officeDocument/2006/relationships/chart" Target="../charts/chart7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microsoft.com/office/2014/relationships/chartEx" Target="../charts/chartEx1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Relationship Id="rId9" Type="http://schemas.microsoft.com/office/2014/relationships/chartEx" Target="../charts/chartEx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87922</xdr:colOff>
      <xdr:row>24</xdr:row>
      <xdr:rowOff>68139</xdr:rowOff>
    </xdr:from>
    <xdr:to>
      <xdr:col>12</xdr:col>
      <xdr:colOff>769326</xdr:colOff>
      <xdr:row>39</xdr:row>
      <xdr:rowOff>124556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12</xdr:col>
      <xdr:colOff>0</xdr:colOff>
      <xdr:row>15</xdr:row>
      <xdr:rowOff>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16</xdr:row>
      <xdr:rowOff>0</xdr:rowOff>
    </xdr:from>
    <xdr:to>
      <xdr:col>12</xdr:col>
      <xdr:colOff>0</xdr:colOff>
      <xdr:row>30</xdr:row>
      <xdr:rowOff>0</xdr:rowOff>
    </xdr:to>
    <xdr:graphicFrame macro="">
      <xdr:nvGraphicFramePr>
        <xdr:cNvPr id="12" name="Diagramm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16</xdr:row>
      <xdr:rowOff>0</xdr:rowOff>
    </xdr:from>
    <xdr:to>
      <xdr:col>19</xdr:col>
      <xdr:colOff>0</xdr:colOff>
      <xdr:row>30</xdr:row>
      <xdr:rowOff>0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31</xdr:row>
      <xdr:rowOff>0</xdr:rowOff>
    </xdr:from>
    <xdr:to>
      <xdr:col>19</xdr:col>
      <xdr:colOff>0</xdr:colOff>
      <xdr:row>45</xdr:row>
      <xdr:rowOff>0</xdr:rowOff>
    </xdr:to>
    <xdr:graphicFrame macro="">
      <xdr:nvGraphicFramePr>
        <xdr:cNvPr id="16" name="Diagramm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0</xdr:colOff>
      <xdr:row>46</xdr:row>
      <xdr:rowOff>0</xdr:rowOff>
    </xdr:from>
    <xdr:to>
      <xdr:col>12</xdr:col>
      <xdr:colOff>0</xdr:colOff>
      <xdr:row>60</xdr:row>
      <xdr:rowOff>0</xdr:rowOff>
    </xdr:to>
    <xdr:graphicFrame macro="">
      <xdr:nvGraphicFramePr>
        <xdr:cNvPr id="17" name="Diagramm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0</xdr:colOff>
      <xdr:row>62</xdr:row>
      <xdr:rowOff>0</xdr:rowOff>
    </xdr:from>
    <xdr:to>
      <xdr:col>14</xdr:col>
      <xdr:colOff>0</xdr:colOff>
      <xdr:row>75</xdr:row>
      <xdr:rowOff>190500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9" name="Diagramm 18">
              <a:extLst>
                <a:ext uri="{FF2B5EF4-FFF2-40B4-BE49-F238E27FC236}">
                  <a16:creationId xmlns:a16="http://schemas.microsoft.com/office/drawing/2014/main" id="{00000000-0008-0000-0700-00001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24250" y="11493500"/>
              <a:ext cx="5556250" cy="25971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  <xdr:twoCellAnchor>
    <xdr:from>
      <xdr:col>6</xdr:col>
      <xdr:colOff>0</xdr:colOff>
      <xdr:row>31</xdr:row>
      <xdr:rowOff>0</xdr:rowOff>
    </xdr:from>
    <xdr:to>
      <xdr:col>12</xdr:col>
      <xdr:colOff>0</xdr:colOff>
      <xdr:row>45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1</xdr:colOff>
      <xdr:row>77</xdr:row>
      <xdr:rowOff>190500</xdr:rowOff>
    </xdr:from>
    <xdr:to>
      <xdr:col>10</xdr:col>
      <xdr:colOff>1</xdr:colOff>
      <xdr:row>89</xdr:row>
      <xdr:rowOff>1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Diagramm 2">
              <a:extLst>
                <a:ext uri="{FF2B5EF4-FFF2-40B4-BE49-F238E27FC236}">
                  <a16:creationId xmlns:a16="http://schemas.microsoft.com/office/drawing/2014/main" id="{BFD2C4A2-D2C0-4764-B76E-217A9E2207D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24251" y="14458950"/>
              <a:ext cx="3048000" cy="204470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  <xdr:twoCellAnchor>
    <xdr:from>
      <xdr:col>10</xdr:col>
      <xdr:colOff>761999</xdr:colOff>
      <xdr:row>78</xdr:row>
      <xdr:rowOff>1</xdr:rowOff>
    </xdr:from>
    <xdr:to>
      <xdr:col>17</xdr:col>
      <xdr:colOff>0</xdr:colOff>
      <xdr:row>94</xdr:row>
      <xdr:rowOff>190500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10" name="Diagramm 9">
              <a:extLst>
                <a:ext uri="{FF2B5EF4-FFF2-40B4-BE49-F238E27FC236}">
                  <a16:creationId xmlns:a16="http://schemas.microsoft.com/office/drawing/2014/main" id="{0D08D7F4-0398-4623-AC97-82546B99FA2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9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334249" y="14458951"/>
              <a:ext cx="4032251" cy="31495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7699" cy="6007244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M24"/>
  <sheetViews>
    <sheetView tabSelected="1" zoomScale="130" zoomScaleNormal="130" zoomScalePageLayoutView="7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99" t="s">
        <v>27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5">
        <v>1</v>
      </c>
      <c r="B4" s="5" t="s">
        <v>4</v>
      </c>
      <c r="C4" s="25">
        <v>1.21</v>
      </c>
      <c r="D4" s="28">
        <v>193160</v>
      </c>
      <c r="E4" s="29"/>
      <c r="F4" s="37"/>
      <c r="G4" s="28">
        <v>103020</v>
      </c>
      <c r="H4" s="29"/>
      <c r="I4" s="37"/>
      <c r="J4" s="37"/>
      <c r="K4" s="6"/>
      <c r="L4" s="37"/>
      <c r="M4" s="43"/>
    </row>
    <row r="5" spans="1:13" x14ac:dyDescent="0.35">
      <c r="A5" s="1">
        <v>2</v>
      </c>
      <c r="B5" s="1"/>
      <c r="C5" s="24">
        <v>1.1399999999999999</v>
      </c>
      <c r="D5" s="30">
        <v>169220</v>
      </c>
      <c r="E5" s="34"/>
      <c r="F5" s="40"/>
      <c r="G5" s="30">
        <v>94330</v>
      </c>
      <c r="H5" s="34"/>
      <c r="I5" s="40"/>
      <c r="J5" s="40"/>
      <c r="K5" s="2"/>
      <c r="L5" s="40"/>
      <c r="M5" s="45"/>
    </row>
    <row r="6" spans="1:13" x14ac:dyDescent="0.35">
      <c r="A6" s="1"/>
      <c r="B6" s="1"/>
      <c r="C6" s="24">
        <v>1.1299999999999999</v>
      </c>
      <c r="D6" s="30">
        <v>199060</v>
      </c>
      <c r="E6" s="34"/>
      <c r="F6" s="40"/>
      <c r="G6" s="30">
        <v>101940</v>
      </c>
      <c r="H6" s="34"/>
      <c r="I6" s="40"/>
      <c r="J6" s="40"/>
      <c r="K6" s="2"/>
      <c r="L6" s="40"/>
      <c r="M6" s="45"/>
    </row>
    <row r="7" spans="1:13" x14ac:dyDescent="0.35">
      <c r="A7" s="1"/>
      <c r="B7" s="1"/>
      <c r="C7" s="24">
        <v>1.08</v>
      </c>
      <c r="D7" s="30">
        <v>141740</v>
      </c>
      <c r="E7" s="34"/>
      <c r="F7" s="40"/>
      <c r="G7" s="30">
        <v>112000</v>
      </c>
      <c r="H7" s="34"/>
      <c r="I7" s="40"/>
      <c r="J7" s="40"/>
      <c r="K7" s="2"/>
      <c r="L7" s="40"/>
      <c r="M7" s="45"/>
    </row>
    <row r="8" spans="1:13" x14ac:dyDescent="0.35">
      <c r="A8" s="1"/>
      <c r="B8" s="1"/>
      <c r="C8" s="24">
        <v>1.1200000000000001</v>
      </c>
      <c r="D8" s="30">
        <v>198330</v>
      </c>
      <c r="E8" s="34"/>
      <c r="F8" s="40"/>
      <c r="G8" s="30">
        <v>90700</v>
      </c>
      <c r="H8" s="34"/>
      <c r="I8" s="40"/>
      <c r="J8" s="40"/>
      <c r="K8" s="2"/>
      <c r="L8" s="40"/>
      <c r="M8" s="45"/>
    </row>
    <row r="9" spans="1:13" x14ac:dyDescent="0.35">
      <c r="A9" s="1"/>
      <c r="B9" s="1"/>
      <c r="C9" s="24">
        <v>1.0900000000000001</v>
      </c>
      <c r="D9" s="30">
        <v>190950</v>
      </c>
      <c r="E9" s="34"/>
      <c r="F9" s="40"/>
      <c r="G9" s="30">
        <v>125490</v>
      </c>
      <c r="H9" s="34"/>
      <c r="I9" s="40"/>
      <c r="J9" s="40"/>
      <c r="K9" s="2"/>
      <c r="L9" s="40"/>
      <c r="M9" s="45"/>
    </row>
    <row r="10" spans="1:13" x14ac:dyDescent="0.35">
      <c r="A10" s="1"/>
      <c r="B10" s="1"/>
      <c r="C10" s="24">
        <v>1.1100000000000001</v>
      </c>
      <c r="D10" s="30">
        <v>157190</v>
      </c>
      <c r="E10" s="34"/>
      <c r="F10" s="40"/>
      <c r="G10" s="30">
        <v>115930</v>
      </c>
      <c r="H10" s="34"/>
      <c r="I10" s="40"/>
      <c r="J10" s="40"/>
      <c r="K10" s="2"/>
      <c r="L10" s="40"/>
      <c r="M10" s="45"/>
    </row>
    <row r="11" spans="1:13" x14ac:dyDescent="0.35">
      <c r="A11" s="1"/>
      <c r="B11" s="1"/>
      <c r="C11" s="24">
        <v>1.08</v>
      </c>
      <c r="D11" s="30">
        <v>152320</v>
      </c>
      <c r="E11" s="34"/>
      <c r="F11" s="40"/>
      <c r="G11" s="30">
        <v>117760</v>
      </c>
      <c r="H11" s="34"/>
      <c r="I11" s="40"/>
      <c r="J11" s="40"/>
      <c r="K11" s="2"/>
      <c r="L11" s="40"/>
      <c r="M11" s="45"/>
    </row>
    <row r="12" spans="1:13" x14ac:dyDescent="0.35">
      <c r="A12" s="1"/>
      <c r="B12" s="1"/>
      <c r="C12" s="24">
        <v>1.1299999999999999</v>
      </c>
      <c r="D12" s="30">
        <v>166590</v>
      </c>
      <c r="E12" s="34"/>
      <c r="F12" s="40"/>
      <c r="G12" s="30">
        <v>100300</v>
      </c>
      <c r="H12" s="34"/>
      <c r="I12" s="40"/>
      <c r="J12" s="40"/>
      <c r="K12" s="2"/>
      <c r="L12" s="40"/>
      <c r="M12" s="45"/>
    </row>
    <row r="13" spans="1:13" x14ac:dyDescent="0.35">
      <c r="A13" s="1"/>
      <c r="B13" s="1"/>
      <c r="C13" s="24">
        <v>1.1200000000000001</v>
      </c>
      <c r="D13" s="30">
        <v>181100</v>
      </c>
      <c r="E13" s="34"/>
      <c r="F13" s="40"/>
      <c r="G13" s="30">
        <v>106040</v>
      </c>
      <c r="H13" s="34"/>
      <c r="I13" s="40"/>
      <c r="J13" s="40"/>
      <c r="K13" s="2"/>
      <c r="L13" s="40"/>
      <c r="M13" s="45"/>
    </row>
    <row r="14" spans="1:13" x14ac:dyDescent="0.35">
      <c r="A14" s="1"/>
      <c r="B14" s="1"/>
      <c r="C14" s="24">
        <v>1.1000000000000001</v>
      </c>
      <c r="D14" s="30">
        <v>156870</v>
      </c>
      <c r="E14" s="34"/>
      <c r="F14" s="40"/>
      <c r="G14" s="30">
        <v>116220</v>
      </c>
      <c r="H14" s="34"/>
      <c r="I14" s="40"/>
      <c r="J14" s="40"/>
      <c r="K14" s="2"/>
      <c r="L14" s="40"/>
      <c r="M14" s="45"/>
    </row>
    <row r="15" spans="1:13" ht="15" thickBot="1" x14ac:dyDescent="0.4">
      <c r="A15" s="3"/>
      <c r="B15" s="3"/>
      <c r="C15" s="26">
        <v>1.07</v>
      </c>
      <c r="D15" s="31">
        <v>197920</v>
      </c>
      <c r="E15" s="36"/>
      <c r="F15" s="42"/>
      <c r="G15" s="31">
        <v>100990</v>
      </c>
      <c r="H15" s="36"/>
      <c r="I15" s="42"/>
      <c r="J15" s="42"/>
      <c r="K15" s="4"/>
      <c r="L15" s="42"/>
      <c r="M15" s="46"/>
    </row>
    <row r="16" spans="1:13" ht="15" thickBot="1" x14ac:dyDescent="0.4">
      <c r="A16" s="15"/>
      <c r="B16" s="15"/>
      <c r="C16" s="16" t="s">
        <v>24</v>
      </c>
      <c r="D16" s="32"/>
      <c r="E16" s="32"/>
      <c r="F16" s="38"/>
      <c r="G16" s="32"/>
      <c r="H16" s="32"/>
      <c r="I16" s="38"/>
      <c r="J16" s="38"/>
      <c r="K16" s="15"/>
      <c r="L16" s="38"/>
      <c r="M16" s="27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44">
        <v>60000</v>
      </c>
    </row>
    <row r="22" spans="3:13" hidden="1" x14ac:dyDescent="0.35">
      <c r="C22" s="18" t="s">
        <v>18</v>
      </c>
      <c r="D22" s="33"/>
      <c r="E22" s="33"/>
      <c r="F22" s="39"/>
      <c r="G22" s="33"/>
      <c r="H22" s="33"/>
      <c r="I22" s="39"/>
      <c r="J22" s="39"/>
    </row>
    <row r="23" spans="3:13" hidden="1" x14ac:dyDescent="0.35">
      <c r="C23" s="19" t="s">
        <v>19</v>
      </c>
      <c r="D23" s="34"/>
      <c r="E23" s="34"/>
      <c r="F23" s="40"/>
      <c r="G23" s="34"/>
      <c r="H23" s="34"/>
      <c r="I23" s="40"/>
      <c r="J23" s="40"/>
    </row>
    <row r="24" spans="3:13" ht="15" hidden="1" thickBot="1" x14ac:dyDescent="0.4">
      <c r="C24" s="20" t="s">
        <v>20</v>
      </c>
      <c r="D24" s="35"/>
      <c r="E24" s="35"/>
      <c r="F24" s="41"/>
      <c r="G24" s="35"/>
      <c r="H24" s="35"/>
      <c r="I24" s="41"/>
      <c r="J24" s="41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M24"/>
  <sheetViews>
    <sheetView zoomScale="130" zoomScaleNormal="13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99" t="s">
        <v>27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5">
        <v>1</v>
      </c>
      <c r="B4" s="5" t="s">
        <v>4</v>
      </c>
      <c r="C4" s="25">
        <v>1.21</v>
      </c>
      <c r="D4" s="28">
        <v>193160</v>
      </c>
      <c r="E4" s="29">
        <f>D4/$F$19</f>
        <v>175600</v>
      </c>
      <c r="F4" s="37">
        <f>E4/C4</f>
        <v>145123.96694214878</v>
      </c>
      <c r="G4" s="28">
        <v>103020</v>
      </c>
      <c r="H4" s="29">
        <f>G4/$F$19</f>
        <v>93654.545454545441</v>
      </c>
      <c r="I4" s="37">
        <f>H4/C4</f>
        <v>77400.450788880538</v>
      </c>
      <c r="J4" s="37">
        <f>F4-I4</f>
        <v>67723.51615326824</v>
      </c>
      <c r="K4" s="12">
        <f>J4/$J$16</f>
        <v>0.10173943828456974</v>
      </c>
      <c r="L4" s="37"/>
      <c r="M4" s="43"/>
    </row>
    <row r="5" spans="1:13" x14ac:dyDescent="0.35">
      <c r="A5" s="1">
        <v>2</v>
      </c>
      <c r="B5" s="5" t="s">
        <v>5</v>
      </c>
      <c r="C5" s="24">
        <v>1.1399999999999999</v>
      </c>
      <c r="D5" s="30">
        <v>169220</v>
      </c>
      <c r="E5" s="29">
        <f t="shared" ref="E5:E15" si="0">D5/$F$19</f>
        <v>153836.36363636362</v>
      </c>
      <c r="F5" s="37">
        <f t="shared" ref="F5:F15" si="1">E5/C5</f>
        <v>134944.17862838914</v>
      </c>
      <c r="G5" s="30">
        <v>94330</v>
      </c>
      <c r="H5" s="29">
        <f t="shared" ref="H5:H15" si="2">G5/$F$19</f>
        <v>85754.545454545441</v>
      </c>
      <c r="I5" s="37">
        <f t="shared" ref="I5:I15" si="3">H5/C5</f>
        <v>75223.285486443376</v>
      </c>
      <c r="J5" s="37">
        <f t="shared" ref="J5:J15" si="4">F5-I5</f>
        <v>59720.893141945766</v>
      </c>
      <c r="K5" s="12">
        <f t="shared" ref="K5:K15" si="5">J5/$J$16</f>
        <v>8.9717286804240418E-2</v>
      </c>
      <c r="L5" s="40"/>
      <c r="M5" s="45"/>
    </row>
    <row r="6" spans="1:13" x14ac:dyDescent="0.35">
      <c r="A6" s="5">
        <v>3</v>
      </c>
      <c r="B6" s="5" t="s">
        <v>6</v>
      </c>
      <c r="C6" s="24">
        <v>1.1299999999999999</v>
      </c>
      <c r="D6" s="30">
        <v>199060</v>
      </c>
      <c r="E6" s="29">
        <f t="shared" si="0"/>
        <v>180963.63636363635</v>
      </c>
      <c r="F6" s="37">
        <f t="shared" si="1"/>
        <v>160144.81094127113</v>
      </c>
      <c r="G6" s="30">
        <v>101940</v>
      </c>
      <c r="H6" s="29">
        <f t="shared" si="2"/>
        <v>92672.727272727265</v>
      </c>
      <c r="I6" s="37">
        <f t="shared" si="3"/>
        <v>82011.263073209979</v>
      </c>
      <c r="J6" s="37">
        <f t="shared" si="4"/>
        <v>78133.547868061156</v>
      </c>
      <c r="K6" s="12">
        <f t="shared" si="5"/>
        <v>0.11737818298280225</v>
      </c>
      <c r="L6" s="40"/>
      <c r="M6" s="45"/>
    </row>
    <row r="7" spans="1:13" x14ac:dyDescent="0.35">
      <c r="A7" s="1">
        <v>4</v>
      </c>
      <c r="B7" s="5" t="s">
        <v>7</v>
      </c>
      <c r="C7" s="24">
        <v>1.08</v>
      </c>
      <c r="D7" s="30">
        <v>141740</v>
      </c>
      <c r="E7" s="29">
        <f t="shared" si="0"/>
        <v>128854.54545454544</v>
      </c>
      <c r="F7" s="37">
        <f t="shared" si="1"/>
        <v>119309.76430976429</v>
      </c>
      <c r="G7" s="30">
        <v>112000</v>
      </c>
      <c r="H7" s="29">
        <f t="shared" si="2"/>
        <v>101818.18181818181</v>
      </c>
      <c r="I7" s="37">
        <f t="shared" si="3"/>
        <v>94276.094276094256</v>
      </c>
      <c r="J7" s="37">
        <f t="shared" si="4"/>
        <v>25033.670033670031</v>
      </c>
      <c r="K7" s="12">
        <f t="shared" si="5"/>
        <v>3.7607491047316872E-2</v>
      </c>
      <c r="L7" s="40"/>
      <c r="M7" s="45"/>
    </row>
    <row r="8" spans="1:13" x14ac:dyDescent="0.35">
      <c r="A8" s="5">
        <v>5</v>
      </c>
      <c r="B8" s="5" t="s">
        <v>8</v>
      </c>
      <c r="C8" s="24">
        <v>1.1200000000000001</v>
      </c>
      <c r="D8" s="30">
        <v>198330</v>
      </c>
      <c r="E8" s="29">
        <f t="shared" si="0"/>
        <v>180300</v>
      </c>
      <c r="F8" s="37">
        <f t="shared" si="1"/>
        <v>160982.14285714284</v>
      </c>
      <c r="G8" s="30">
        <v>90700</v>
      </c>
      <c r="H8" s="29">
        <f t="shared" si="2"/>
        <v>82454.545454545441</v>
      </c>
      <c r="I8" s="37">
        <f t="shared" si="3"/>
        <v>73620.129870129851</v>
      </c>
      <c r="J8" s="37">
        <f t="shared" si="4"/>
        <v>87362.012987012989</v>
      </c>
      <c r="K8" s="12">
        <f t="shared" si="5"/>
        <v>0.13124188809973739</v>
      </c>
      <c r="L8" s="40"/>
      <c r="M8" s="45"/>
    </row>
    <row r="9" spans="1:13" x14ac:dyDescent="0.35">
      <c r="A9" s="1">
        <v>6</v>
      </c>
      <c r="B9" s="5" t="s">
        <v>9</v>
      </c>
      <c r="C9" s="24">
        <v>1.0900000000000001</v>
      </c>
      <c r="D9" s="30">
        <v>190950</v>
      </c>
      <c r="E9" s="29">
        <f t="shared" si="0"/>
        <v>173590.90909090909</v>
      </c>
      <c r="F9" s="37">
        <f t="shared" si="1"/>
        <v>159257.71476230191</v>
      </c>
      <c r="G9" s="30">
        <v>125490</v>
      </c>
      <c r="H9" s="29">
        <f t="shared" si="2"/>
        <v>114081.81818181818</v>
      </c>
      <c r="I9" s="37">
        <f t="shared" si="3"/>
        <v>104662.21851542951</v>
      </c>
      <c r="J9" s="37">
        <f t="shared" si="4"/>
        <v>54595.496246872397</v>
      </c>
      <c r="K9" s="12">
        <f t="shared" si="5"/>
        <v>8.2017524141148421E-2</v>
      </c>
      <c r="L9" s="40"/>
      <c r="M9" s="45"/>
    </row>
    <row r="10" spans="1:13" x14ac:dyDescent="0.35">
      <c r="A10" s="5">
        <v>7</v>
      </c>
      <c r="B10" s="5" t="s">
        <v>10</v>
      </c>
      <c r="C10" s="24">
        <v>1.1100000000000001</v>
      </c>
      <c r="D10" s="30">
        <v>157190</v>
      </c>
      <c r="E10" s="29">
        <f t="shared" si="0"/>
        <v>142900</v>
      </c>
      <c r="F10" s="37">
        <f t="shared" si="1"/>
        <v>128738.73873873873</v>
      </c>
      <c r="G10" s="30">
        <v>115930</v>
      </c>
      <c r="H10" s="29">
        <f t="shared" si="2"/>
        <v>105390.90909090909</v>
      </c>
      <c r="I10" s="37">
        <f t="shared" si="3"/>
        <v>94946.764946764932</v>
      </c>
      <c r="J10" s="37">
        <f t="shared" si="4"/>
        <v>33791.973791973796</v>
      </c>
      <c r="K10" s="12">
        <f t="shared" si="5"/>
        <v>5.0764883860159767E-2</v>
      </c>
      <c r="L10" s="40"/>
      <c r="M10" s="45"/>
    </row>
    <row r="11" spans="1:13" x14ac:dyDescent="0.35">
      <c r="A11" s="1">
        <v>8</v>
      </c>
      <c r="B11" s="5" t="s">
        <v>11</v>
      </c>
      <c r="C11" s="24">
        <v>1.08</v>
      </c>
      <c r="D11" s="30">
        <v>152320</v>
      </c>
      <c r="E11" s="29">
        <f t="shared" si="0"/>
        <v>138472.72727272726</v>
      </c>
      <c r="F11" s="37">
        <f t="shared" si="1"/>
        <v>128215.48821548819</v>
      </c>
      <c r="G11" s="30">
        <v>117760</v>
      </c>
      <c r="H11" s="29">
        <f t="shared" si="2"/>
        <v>107054.54545454544</v>
      </c>
      <c r="I11" s="37">
        <f t="shared" si="3"/>
        <v>99124.579124579104</v>
      </c>
      <c r="J11" s="37">
        <f t="shared" si="4"/>
        <v>29090.909090909088</v>
      </c>
      <c r="K11" s="12">
        <f t="shared" si="5"/>
        <v>4.3702585426875294E-2</v>
      </c>
      <c r="L11" s="40"/>
      <c r="M11" s="45"/>
    </row>
    <row r="12" spans="1:13" x14ac:dyDescent="0.35">
      <c r="A12" s="5">
        <v>9</v>
      </c>
      <c r="B12" s="5" t="s">
        <v>12</v>
      </c>
      <c r="C12" s="24">
        <v>1.1299999999999999</v>
      </c>
      <c r="D12" s="30">
        <v>166590</v>
      </c>
      <c r="E12" s="29">
        <f t="shared" si="0"/>
        <v>151445.45454545453</v>
      </c>
      <c r="F12" s="37">
        <f t="shared" si="1"/>
        <v>134022.52614641996</v>
      </c>
      <c r="G12" s="30">
        <v>100300</v>
      </c>
      <c r="H12" s="29">
        <f t="shared" si="2"/>
        <v>91181.818181818177</v>
      </c>
      <c r="I12" s="37">
        <f t="shared" si="3"/>
        <v>80691.874497184239</v>
      </c>
      <c r="J12" s="37">
        <f t="shared" si="4"/>
        <v>53330.651649235719</v>
      </c>
      <c r="K12" s="12">
        <f t="shared" si="5"/>
        <v>8.0117377985275531E-2</v>
      </c>
      <c r="L12" s="40"/>
      <c r="M12" s="45"/>
    </row>
    <row r="13" spans="1:13" x14ac:dyDescent="0.35">
      <c r="A13" s="1">
        <v>10</v>
      </c>
      <c r="B13" s="5" t="s">
        <v>13</v>
      </c>
      <c r="C13" s="24">
        <v>1.1200000000000001</v>
      </c>
      <c r="D13" s="30">
        <v>181100</v>
      </c>
      <c r="E13" s="29">
        <f t="shared" si="0"/>
        <v>164636.36363636362</v>
      </c>
      <c r="F13" s="37">
        <f t="shared" si="1"/>
        <v>146996.75324675321</v>
      </c>
      <c r="G13" s="30">
        <v>106040</v>
      </c>
      <c r="H13" s="29">
        <f t="shared" si="2"/>
        <v>96399.999999999985</v>
      </c>
      <c r="I13" s="37">
        <f t="shared" si="3"/>
        <v>86071.428571428551</v>
      </c>
      <c r="J13" s="37">
        <f t="shared" si="4"/>
        <v>60925.324675324664</v>
      </c>
      <c r="K13" s="12">
        <f t="shared" si="5"/>
        <v>9.1526675840994956E-2</v>
      </c>
      <c r="L13" s="40"/>
      <c r="M13" s="45"/>
    </row>
    <row r="14" spans="1:13" x14ac:dyDescent="0.35">
      <c r="A14" s="5">
        <v>11</v>
      </c>
      <c r="B14" s="5" t="s">
        <v>14</v>
      </c>
      <c r="C14" s="24">
        <v>1.1000000000000001</v>
      </c>
      <c r="D14" s="30">
        <v>156870</v>
      </c>
      <c r="E14" s="29">
        <f t="shared" si="0"/>
        <v>142609.09090909091</v>
      </c>
      <c r="F14" s="37">
        <f t="shared" si="1"/>
        <v>129644.62809917354</v>
      </c>
      <c r="G14" s="30">
        <v>116220</v>
      </c>
      <c r="H14" s="29">
        <f t="shared" si="2"/>
        <v>105654.54545454544</v>
      </c>
      <c r="I14" s="37">
        <f t="shared" si="3"/>
        <v>96049.586776859491</v>
      </c>
      <c r="J14" s="37">
        <f t="shared" si="4"/>
        <v>33595.041322314049</v>
      </c>
      <c r="K14" s="12">
        <f t="shared" si="5"/>
        <v>5.0469036863706844E-2</v>
      </c>
      <c r="L14" s="40"/>
      <c r="M14" s="45"/>
    </row>
    <row r="15" spans="1:13" ht="15" thickBot="1" x14ac:dyDescent="0.4">
      <c r="A15" s="1">
        <v>12</v>
      </c>
      <c r="B15" s="5" t="s">
        <v>15</v>
      </c>
      <c r="C15" s="26">
        <v>1.07</v>
      </c>
      <c r="D15" s="31">
        <v>197920</v>
      </c>
      <c r="E15" s="29">
        <f t="shared" si="0"/>
        <v>179927.27272727271</v>
      </c>
      <c r="F15" s="37">
        <f t="shared" si="1"/>
        <v>168156.32965165674</v>
      </c>
      <c r="G15" s="31">
        <v>100990</v>
      </c>
      <c r="H15" s="29">
        <f t="shared" si="2"/>
        <v>91809.090909090897</v>
      </c>
      <c r="I15" s="37">
        <f t="shared" si="3"/>
        <v>85802.88870008495</v>
      </c>
      <c r="J15" s="37">
        <f t="shared" si="4"/>
        <v>82353.440951571785</v>
      </c>
      <c r="K15" s="12">
        <f t="shared" si="5"/>
        <v>0.12371762866317237</v>
      </c>
      <c r="L15" s="42"/>
      <c r="M15" s="46"/>
    </row>
    <row r="16" spans="1:13" ht="15" thickBot="1" x14ac:dyDescent="0.4">
      <c r="A16" s="15"/>
      <c r="B16" s="15"/>
      <c r="C16" s="16" t="s">
        <v>24</v>
      </c>
      <c r="D16" s="32">
        <f t="shared" ref="D16:K16" si="6">SUM(D4:D15)</f>
        <v>2104450</v>
      </c>
      <c r="E16" s="32">
        <f t="shared" si="6"/>
        <v>1913136.3636363635</v>
      </c>
      <c r="F16" s="38">
        <f t="shared" si="6"/>
        <v>1715537.0425392485</v>
      </c>
      <c r="G16" s="32">
        <f t="shared" si="6"/>
        <v>1284720</v>
      </c>
      <c r="H16" s="32">
        <f t="shared" si="6"/>
        <v>1167927.2727272725</v>
      </c>
      <c r="I16" s="38">
        <f t="shared" si="6"/>
        <v>1049880.5646270888</v>
      </c>
      <c r="J16" s="38">
        <f t="shared" si="6"/>
        <v>665656.47791215975</v>
      </c>
      <c r="K16" s="17">
        <f t="shared" si="6"/>
        <v>0.99999999999999978</v>
      </c>
      <c r="L16" s="38"/>
      <c r="M16" s="27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44">
        <v>60000</v>
      </c>
    </row>
    <row r="22" spans="3:13" hidden="1" x14ac:dyDescent="0.35">
      <c r="C22" s="18" t="s">
        <v>18</v>
      </c>
      <c r="D22" s="33"/>
      <c r="E22" s="33"/>
      <c r="F22" s="39"/>
      <c r="G22" s="33"/>
      <c r="H22" s="33"/>
      <c r="I22" s="39"/>
      <c r="J22" s="39"/>
    </row>
    <row r="23" spans="3:13" hidden="1" x14ac:dyDescent="0.35">
      <c r="C23" s="19" t="s">
        <v>19</v>
      </c>
      <c r="D23" s="34"/>
      <c r="E23" s="34"/>
      <c r="F23" s="40"/>
      <c r="G23" s="34"/>
      <c r="H23" s="34"/>
      <c r="I23" s="40"/>
      <c r="J23" s="40"/>
    </row>
    <row r="24" spans="3:13" ht="15" hidden="1" thickBot="1" x14ac:dyDescent="0.4">
      <c r="C24" s="20" t="s">
        <v>20</v>
      </c>
      <c r="D24" s="35"/>
      <c r="E24" s="35"/>
      <c r="F24" s="41"/>
      <c r="G24" s="35"/>
      <c r="H24" s="35"/>
      <c r="I24" s="41"/>
      <c r="J24" s="41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>
    <pageSetUpPr fitToPage="1"/>
  </sheetPr>
  <dimension ref="A1:M24"/>
  <sheetViews>
    <sheetView view="pageLayout" zoomScaleNormal="14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99" t="s">
        <v>27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5">
        <v>1</v>
      </c>
      <c r="B4" s="5" t="s">
        <v>4</v>
      </c>
      <c r="C4" s="25">
        <v>1.21</v>
      </c>
      <c r="D4" s="28">
        <v>193160</v>
      </c>
      <c r="E4" s="29">
        <f>D4/$F$19</f>
        <v>175600</v>
      </c>
      <c r="F4" s="37">
        <f>E4/C4</f>
        <v>145123.96694214878</v>
      </c>
      <c r="G4" s="28">
        <v>103020</v>
      </c>
      <c r="H4" s="29">
        <f>G4/$F$19</f>
        <v>93654.545454545441</v>
      </c>
      <c r="I4" s="37">
        <f>H4/C4</f>
        <v>77400.450788880538</v>
      </c>
      <c r="J4" s="37">
        <f>F4-I4</f>
        <v>67723.51615326824</v>
      </c>
      <c r="K4" s="12">
        <f>J4/$J$16</f>
        <v>0.10173943828456974</v>
      </c>
      <c r="L4" s="37"/>
      <c r="M4" s="43"/>
    </row>
    <row r="5" spans="1:13" x14ac:dyDescent="0.35">
      <c r="A5" s="1">
        <v>2</v>
      </c>
      <c r="B5" s="5" t="s">
        <v>5</v>
      </c>
      <c r="C5" s="24">
        <v>1.1399999999999999</v>
      </c>
      <c r="D5" s="30">
        <v>169220</v>
      </c>
      <c r="E5" s="29">
        <f t="shared" ref="E5:E15" si="0">D5/$F$19</f>
        <v>153836.36363636362</v>
      </c>
      <c r="F5" s="37">
        <f t="shared" ref="F5:F15" si="1">E5/C5</f>
        <v>134944.17862838914</v>
      </c>
      <c r="G5" s="30">
        <v>94330</v>
      </c>
      <c r="H5" s="29">
        <f t="shared" ref="H5:H15" si="2">G5/$F$19</f>
        <v>85754.545454545441</v>
      </c>
      <c r="I5" s="37">
        <f t="shared" ref="I5:I15" si="3">H5/C5</f>
        <v>75223.285486443376</v>
      </c>
      <c r="J5" s="37">
        <f t="shared" ref="J5:J15" si="4">F5-I5</f>
        <v>59720.893141945766</v>
      </c>
      <c r="K5" s="12">
        <f t="shared" ref="K5:K15" si="5">J5/$J$16</f>
        <v>8.9717286804240418E-2</v>
      </c>
      <c r="L5" s="40"/>
      <c r="M5" s="45"/>
    </row>
    <row r="6" spans="1:13" x14ac:dyDescent="0.35">
      <c r="A6" s="5">
        <v>3</v>
      </c>
      <c r="B6" s="5" t="s">
        <v>6</v>
      </c>
      <c r="C6" s="24">
        <v>1.1299999999999999</v>
      </c>
      <c r="D6" s="30">
        <v>199060</v>
      </c>
      <c r="E6" s="29">
        <f t="shared" si="0"/>
        <v>180963.63636363635</v>
      </c>
      <c r="F6" s="37">
        <f t="shared" si="1"/>
        <v>160144.81094127113</v>
      </c>
      <c r="G6" s="30">
        <v>101940</v>
      </c>
      <c r="H6" s="29">
        <f t="shared" si="2"/>
        <v>92672.727272727265</v>
      </c>
      <c r="I6" s="37">
        <f t="shared" si="3"/>
        <v>82011.263073209979</v>
      </c>
      <c r="J6" s="37">
        <f t="shared" si="4"/>
        <v>78133.547868061156</v>
      </c>
      <c r="K6" s="12">
        <f t="shared" si="5"/>
        <v>0.11737818298280225</v>
      </c>
      <c r="L6" s="40"/>
      <c r="M6" s="45"/>
    </row>
    <row r="7" spans="1:13" x14ac:dyDescent="0.35">
      <c r="A7" s="1">
        <v>4</v>
      </c>
      <c r="B7" s="5" t="s">
        <v>7</v>
      </c>
      <c r="C7" s="24">
        <v>1.08</v>
      </c>
      <c r="D7" s="30">
        <v>141740</v>
      </c>
      <c r="E7" s="29">
        <f t="shared" si="0"/>
        <v>128854.54545454544</v>
      </c>
      <c r="F7" s="37">
        <f t="shared" si="1"/>
        <v>119309.76430976429</v>
      </c>
      <c r="G7" s="30">
        <v>112000</v>
      </c>
      <c r="H7" s="29">
        <f t="shared" si="2"/>
        <v>101818.18181818181</v>
      </c>
      <c r="I7" s="37">
        <f t="shared" si="3"/>
        <v>94276.094276094256</v>
      </c>
      <c r="J7" s="37">
        <f t="shared" si="4"/>
        <v>25033.670033670031</v>
      </c>
      <c r="K7" s="12">
        <f t="shared" si="5"/>
        <v>3.7607491047316872E-2</v>
      </c>
      <c r="L7" s="40"/>
      <c r="M7" s="45"/>
    </row>
    <row r="8" spans="1:13" x14ac:dyDescent="0.35">
      <c r="A8" s="5">
        <v>5</v>
      </c>
      <c r="B8" s="5" t="s">
        <v>8</v>
      </c>
      <c r="C8" s="24">
        <v>1.1200000000000001</v>
      </c>
      <c r="D8" s="30">
        <v>198330</v>
      </c>
      <c r="E8" s="29">
        <f t="shared" si="0"/>
        <v>180300</v>
      </c>
      <c r="F8" s="37">
        <f t="shared" si="1"/>
        <v>160982.14285714284</v>
      </c>
      <c r="G8" s="30">
        <v>90700</v>
      </c>
      <c r="H8" s="29">
        <f t="shared" si="2"/>
        <v>82454.545454545441</v>
      </c>
      <c r="I8" s="37">
        <f t="shared" si="3"/>
        <v>73620.129870129851</v>
      </c>
      <c r="J8" s="37">
        <f t="shared" si="4"/>
        <v>87362.012987012989</v>
      </c>
      <c r="K8" s="12">
        <f t="shared" si="5"/>
        <v>0.13124188809973739</v>
      </c>
      <c r="L8" s="40"/>
      <c r="M8" s="45"/>
    </row>
    <row r="9" spans="1:13" x14ac:dyDescent="0.35">
      <c r="A9" s="1">
        <v>6</v>
      </c>
      <c r="B9" s="5" t="s">
        <v>9</v>
      </c>
      <c r="C9" s="24">
        <v>1.0900000000000001</v>
      </c>
      <c r="D9" s="30">
        <v>190950</v>
      </c>
      <c r="E9" s="29">
        <f t="shared" si="0"/>
        <v>173590.90909090909</v>
      </c>
      <c r="F9" s="37">
        <f t="shared" si="1"/>
        <v>159257.71476230191</v>
      </c>
      <c r="G9" s="30">
        <v>125490</v>
      </c>
      <c r="H9" s="29">
        <f t="shared" si="2"/>
        <v>114081.81818181818</v>
      </c>
      <c r="I9" s="37">
        <f t="shared" si="3"/>
        <v>104662.21851542951</v>
      </c>
      <c r="J9" s="37">
        <f t="shared" si="4"/>
        <v>54595.496246872397</v>
      </c>
      <c r="K9" s="12">
        <f t="shared" si="5"/>
        <v>8.2017524141148421E-2</v>
      </c>
      <c r="L9" s="40"/>
      <c r="M9" s="45"/>
    </row>
    <row r="10" spans="1:13" x14ac:dyDescent="0.35">
      <c r="A10" s="5">
        <v>7</v>
      </c>
      <c r="B10" s="5" t="s">
        <v>10</v>
      </c>
      <c r="C10" s="24">
        <v>1.1100000000000001</v>
      </c>
      <c r="D10" s="30">
        <v>157190</v>
      </c>
      <c r="E10" s="29">
        <f t="shared" si="0"/>
        <v>142900</v>
      </c>
      <c r="F10" s="37">
        <f t="shared" si="1"/>
        <v>128738.73873873873</v>
      </c>
      <c r="G10" s="30">
        <v>115930</v>
      </c>
      <c r="H10" s="29">
        <f t="shared" si="2"/>
        <v>105390.90909090909</v>
      </c>
      <c r="I10" s="37">
        <f t="shared" si="3"/>
        <v>94946.764946764932</v>
      </c>
      <c r="J10" s="37">
        <f t="shared" si="4"/>
        <v>33791.973791973796</v>
      </c>
      <c r="K10" s="12">
        <f t="shared" si="5"/>
        <v>5.0764883860159767E-2</v>
      </c>
      <c r="L10" s="40"/>
      <c r="M10" s="45"/>
    </row>
    <row r="11" spans="1:13" x14ac:dyDescent="0.35">
      <c r="A11" s="1">
        <v>8</v>
      </c>
      <c r="B11" s="5" t="s">
        <v>11</v>
      </c>
      <c r="C11" s="24">
        <v>1.08</v>
      </c>
      <c r="D11" s="30">
        <v>152320</v>
      </c>
      <c r="E11" s="29">
        <f t="shared" si="0"/>
        <v>138472.72727272726</v>
      </c>
      <c r="F11" s="37">
        <f t="shared" si="1"/>
        <v>128215.48821548819</v>
      </c>
      <c r="G11" s="30">
        <v>117760</v>
      </c>
      <c r="H11" s="29">
        <f t="shared" si="2"/>
        <v>107054.54545454544</v>
      </c>
      <c r="I11" s="37">
        <f t="shared" si="3"/>
        <v>99124.579124579104</v>
      </c>
      <c r="J11" s="37">
        <f t="shared" si="4"/>
        <v>29090.909090909088</v>
      </c>
      <c r="K11" s="12">
        <f t="shared" si="5"/>
        <v>4.3702585426875294E-2</v>
      </c>
      <c r="L11" s="40"/>
      <c r="M11" s="45"/>
    </row>
    <row r="12" spans="1:13" x14ac:dyDescent="0.35">
      <c r="A12" s="5">
        <v>9</v>
      </c>
      <c r="B12" s="5" t="s">
        <v>12</v>
      </c>
      <c r="C12" s="24">
        <v>1.1299999999999999</v>
      </c>
      <c r="D12" s="30">
        <v>166590</v>
      </c>
      <c r="E12" s="29">
        <f t="shared" si="0"/>
        <v>151445.45454545453</v>
      </c>
      <c r="F12" s="37">
        <f t="shared" si="1"/>
        <v>134022.52614641996</v>
      </c>
      <c r="G12" s="30">
        <v>100300</v>
      </c>
      <c r="H12" s="29">
        <f t="shared" si="2"/>
        <v>91181.818181818177</v>
      </c>
      <c r="I12" s="37">
        <f t="shared" si="3"/>
        <v>80691.874497184239</v>
      </c>
      <c r="J12" s="37">
        <f t="shared" si="4"/>
        <v>53330.651649235719</v>
      </c>
      <c r="K12" s="12">
        <f t="shared" si="5"/>
        <v>8.0117377985275531E-2</v>
      </c>
      <c r="L12" s="40"/>
      <c r="M12" s="45"/>
    </row>
    <row r="13" spans="1:13" x14ac:dyDescent="0.35">
      <c r="A13" s="1">
        <v>10</v>
      </c>
      <c r="B13" s="5" t="s">
        <v>13</v>
      </c>
      <c r="C13" s="24">
        <v>1.1200000000000001</v>
      </c>
      <c r="D13" s="30">
        <v>181100</v>
      </c>
      <c r="E13" s="29">
        <f t="shared" si="0"/>
        <v>164636.36363636362</v>
      </c>
      <c r="F13" s="37">
        <f t="shared" si="1"/>
        <v>146996.75324675321</v>
      </c>
      <c r="G13" s="30">
        <v>106040</v>
      </c>
      <c r="H13" s="29">
        <f t="shared" si="2"/>
        <v>96399.999999999985</v>
      </c>
      <c r="I13" s="37">
        <f t="shared" si="3"/>
        <v>86071.428571428551</v>
      </c>
      <c r="J13" s="37">
        <f t="shared" si="4"/>
        <v>60925.324675324664</v>
      </c>
      <c r="K13" s="12">
        <f t="shared" si="5"/>
        <v>9.1526675840994956E-2</v>
      </c>
      <c r="L13" s="40"/>
      <c r="M13" s="45"/>
    </row>
    <row r="14" spans="1:13" x14ac:dyDescent="0.35">
      <c r="A14" s="5">
        <v>11</v>
      </c>
      <c r="B14" s="5" t="s">
        <v>14</v>
      </c>
      <c r="C14" s="24">
        <v>1.1000000000000001</v>
      </c>
      <c r="D14" s="30">
        <v>156870</v>
      </c>
      <c r="E14" s="29">
        <f t="shared" si="0"/>
        <v>142609.09090909091</v>
      </c>
      <c r="F14" s="37">
        <f t="shared" si="1"/>
        <v>129644.62809917354</v>
      </c>
      <c r="G14" s="30">
        <v>116220</v>
      </c>
      <c r="H14" s="29">
        <f t="shared" si="2"/>
        <v>105654.54545454544</v>
      </c>
      <c r="I14" s="37">
        <f t="shared" si="3"/>
        <v>96049.586776859491</v>
      </c>
      <c r="J14" s="37">
        <f t="shared" si="4"/>
        <v>33595.041322314049</v>
      </c>
      <c r="K14" s="12">
        <f t="shared" si="5"/>
        <v>5.0469036863706844E-2</v>
      </c>
      <c r="L14" s="40"/>
      <c r="M14" s="45"/>
    </row>
    <row r="15" spans="1:13" ht="15" thickBot="1" x14ac:dyDescent="0.4">
      <c r="A15" s="1">
        <v>12</v>
      </c>
      <c r="B15" s="5" t="s">
        <v>15</v>
      </c>
      <c r="C15" s="26">
        <v>1.07</v>
      </c>
      <c r="D15" s="31">
        <v>197920</v>
      </c>
      <c r="E15" s="29">
        <f t="shared" si="0"/>
        <v>179927.27272727271</v>
      </c>
      <c r="F15" s="37">
        <f t="shared" si="1"/>
        <v>168156.32965165674</v>
      </c>
      <c r="G15" s="31">
        <v>100990</v>
      </c>
      <c r="H15" s="29">
        <f t="shared" si="2"/>
        <v>91809.090909090897</v>
      </c>
      <c r="I15" s="37">
        <f t="shared" si="3"/>
        <v>85802.88870008495</v>
      </c>
      <c r="J15" s="37">
        <f t="shared" si="4"/>
        <v>82353.440951571785</v>
      </c>
      <c r="K15" s="12">
        <f t="shared" si="5"/>
        <v>0.12371762866317237</v>
      </c>
      <c r="L15" s="42"/>
      <c r="M15" s="46"/>
    </row>
    <row r="16" spans="1:13" ht="15" thickBot="1" x14ac:dyDescent="0.4">
      <c r="A16" s="15"/>
      <c r="B16" s="15"/>
      <c r="C16" s="16" t="s">
        <v>24</v>
      </c>
      <c r="D16" s="32">
        <f t="shared" ref="D16:K16" si="6">SUM(D4:D15)</f>
        <v>2104450</v>
      </c>
      <c r="E16" s="32">
        <f t="shared" si="6"/>
        <v>1913136.3636363635</v>
      </c>
      <c r="F16" s="38">
        <f t="shared" si="6"/>
        <v>1715537.0425392485</v>
      </c>
      <c r="G16" s="32">
        <f t="shared" si="6"/>
        <v>1284720</v>
      </c>
      <c r="H16" s="32">
        <f t="shared" si="6"/>
        <v>1167927.2727272725</v>
      </c>
      <c r="I16" s="38">
        <f t="shared" si="6"/>
        <v>1049880.5646270888</v>
      </c>
      <c r="J16" s="38">
        <f t="shared" si="6"/>
        <v>665656.47791215975</v>
      </c>
      <c r="K16" s="17">
        <f t="shared" si="6"/>
        <v>0.99999999999999978</v>
      </c>
      <c r="L16" s="38"/>
      <c r="M16" s="27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44">
        <v>60000</v>
      </c>
    </row>
    <row r="22" spans="3:13" hidden="1" x14ac:dyDescent="0.35">
      <c r="C22" s="18" t="s">
        <v>18</v>
      </c>
      <c r="D22" s="33"/>
      <c r="E22" s="33"/>
      <c r="F22" s="39"/>
      <c r="G22" s="33"/>
      <c r="H22" s="33"/>
      <c r="I22" s="39"/>
      <c r="J22" s="39"/>
    </row>
    <row r="23" spans="3:13" hidden="1" x14ac:dyDescent="0.35">
      <c r="C23" s="19" t="s">
        <v>19</v>
      </c>
      <c r="D23" s="34"/>
      <c r="E23" s="34"/>
      <c r="F23" s="40"/>
      <c r="G23" s="34"/>
      <c r="H23" s="34"/>
      <c r="I23" s="40"/>
      <c r="J23" s="40"/>
    </row>
    <row r="24" spans="3:13" ht="15" hidden="1" thickBot="1" x14ac:dyDescent="0.4">
      <c r="C24" s="20" t="s">
        <v>20</v>
      </c>
      <c r="D24" s="35"/>
      <c r="E24" s="35"/>
      <c r="F24" s="41"/>
      <c r="G24" s="35"/>
      <c r="H24" s="35"/>
      <c r="I24" s="41"/>
      <c r="J24" s="41"/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"/>
  <dimension ref="A1:M24"/>
  <sheetViews>
    <sheetView zoomScale="130" zoomScaleNormal="130" zoomScalePageLayoutView="8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customWidth="1"/>
  </cols>
  <sheetData>
    <row r="1" spans="1:13" ht="34.5" x14ac:dyDescent="0.65">
      <c r="A1" s="99" t="s">
        <v>27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5">
        <v>1</v>
      </c>
      <c r="B4" s="5" t="s">
        <v>4</v>
      </c>
      <c r="C4" s="25">
        <v>1.21</v>
      </c>
      <c r="D4" s="28">
        <v>193160</v>
      </c>
      <c r="E4" s="29">
        <f>D4/$F$19</f>
        <v>175600</v>
      </c>
      <c r="F4" s="37">
        <f>E4/C4</f>
        <v>145123.96694214878</v>
      </c>
      <c r="G4" s="28">
        <v>103020</v>
      </c>
      <c r="H4" s="29">
        <f>G4/$F$19</f>
        <v>93654.545454545441</v>
      </c>
      <c r="I4" s="37">
        <f>H4/C4</f>
        <v>77400.450788880538</v>
      </c>
      <c r="J4" s="37">
        <f>F4-I4</f>
        <v>67723.51615326824</v>
      </c>
      <c r="K4" s="12">
        <f>J4/$J$16</f>
        <v>0.10173943828456974</v>
      </c>
      <c r="L4" s="37">
        <f>ROUND(J4,-3)</f>
        <v>68000</v>
      </c>
      <c r="M4" s="43" t="str">
        <f>IF(L4&gt;$M$19,L4,"Nein")</f>
        <v>Nein</v>
      </c>
    </row>
    <row r="5" spans="1:13" x14ac:dyDescent="0.35">
      <c r="A5" s="1">
        <v>2</v>
      </c>
      <c r="B5" s="5" t="s">
        <v>5</v>
      </c>
      <c r="C5" s="24">
        <v>1.1399999999999999</v>
      </c>
      <c r="D5" s="30">
        <v>169220</v>
      </c>
      <c r="E5" s="29">
        <f t="shared" ref="E5:E15" si="0">D5/$F$19</f>
        <v>153836.36363636362</v>
      </c>
      <c r="F5" s="37">
        <f t="shared" ref="F5:F15" si="1">E5/C5</f>
        <v>134944.17862838914</v>
      </c>
      <c r="G5" s="30">
        <v>94330</v>
      </c>
      <c r="H5" s="29">
        <f t="shared" ref="H5:H15" si="2">G5/$F$19</f>
        <v>85754.545454545441</v>
      </c>
      <c r="I5" s="37">
        <f t="shared" ref="I5:I15" si="3">H5/C5</f>
        <v>75223.285486443376</v>
      </c>
      <c r="J5" s="37">
        <f t="shared" ref="J5:J15" si="4">F5-I5</f>
        <v>59720.893141945766</v>
      </c>
      <c r="K5" s="12">
        <f t="shared" ref="K5:K15" si="5">J5/$J$16</f>
        <v>8.9717286804240418E-2</v>
      </c>
      <c r="L5" s="37">
        <f t="shared" ref="L5:L15" si="6">ROUND(J5,-3)</f>
        <v>60000</v>
      </c>
      <c r="M5" s="43" t="str">
        <f t="shared" ref="M5:M15" si="7">IF(L5&gt;$M$19,L5,"Nein")</f>
        <v>Nein</v>
      </c>
    </row>
    <row r="6" spans="1:13" x14ac:dyDescent="0.35">
      <c r="A6" s="5">
        <v>3</v>
      </c>
      <c r="B6" s="5" t="s">
        <v>6</v>
      </c>
      <c r="C6" s="24">
        <v>1.1299999999999999</v>
      </c>
      <c r="D6" s="30">
        <v>199060</v>
      </c>
      <c r="E6" s="29">
        <f t="shared" si="0"/>
        <v>180963.63636363635</v>
      </c>
      <c r="F6" s="37">
        <f t="shared" si="1"/>
        <v>160144.81094127113</v>
      </c>
      <c r="G6" s="30">
        <v>101940</v>
      </c>
      <c r="H6" s="29">
        <f t="shared" si="2"/>
        <v>92672.727272727265</v>
      </c>
      <c r="I6" s="37">
        <f t="shared" si="3"/>
        <v>82011.263073209979</v>
      </c>
      <c r="J6" s="37">
        <f t="shared" si="4"/>
        <v>78133.547868061156</v>
      </c>
      <c r="K6" s="12">
        <f t="shared" si="5"/>
        <v>0.11737818298280225</v>
      </c>
      <c r="L6" s="37">
        <f t="shared" si="6"/>
        <v>78000</v>
      </c>
      <c r="M6" s="43">
        <f t="shared" si="7"/>
        <v>78000</v>
      </c>
    </row>
    <row r="7" spans="1:13" x14ac:dyDescent="0.35">
      <c r="A7" s="1">
        <v>4</v>
      </c>
      <c r="B7" s="5" t="s">
        <v>7</v>
      </c>
      <c r="C7" s="24">
        <v>1.08</v>
      </c>
      <c r="D7" s="30">
        <v>141740</v>
      </c>
      <c r="E7" s="29">
        <f t="shared" si="0"/>
        <v>128854.54545454544</v>
      </c>
      <c r="F7" s="37">
        <f t="shared" si="1"/>
        <v>119309.76430976429</v>
      </c>
      <c r="G7" s="30">
        <v>112000</v>
      </c>
      <c r="H7" s="29">
        <f t="shared" si="2"/>
        <v>101818.18181818181</v>
      </c>
      <c r="I7" s="37">
        <f t="shared" si="3"/>
        <v>94276.094276094256</v>
      </c>
      <c r="J7" s="37">
        <f t="shared" si="4"/>
        <v>25033.670033670031</v>
      </c>
      <c r="K7" s="12">
        <f t="shared" si="5"/>
        <v>3.7607491047316872E-2</v>
      </c>
      <c r="L7" s="37">
        <f t="shared" si="6"/>
        <v>25000</v>
      </c>
      <c r="M7" s="43" t="str">
        <f t="shared" si="7"/>
        <v>Nein</v>
      </c>
    </row>
    <row r="8" spans="1:13" x14ac:dyDescent="0.35">
      <c r="A8" s="5">
        <v>5</v>
      </c>
      <c r="B8" s="5" t="s">
        <v>8</v>
      </c>
      <c r="C8" s="24">
        <v>1.1200000000000001</v>
      </c>
      <c r="D8" s="30">
        <v>198330</v>
      </c>
      <c r="E8" s="29">
        <f t="shared" si="0"/>
        <v>180300</v>
      </c>
      <c r="F8" s="37">
        <f t="shared" si="1"/>
        <v>160982.14285714284</v>
      </c>
      <c r="G8" s="30">
        <v>90700</v>
      </c>
      <c r="H8" s="29">
        <f t="shared" si="2"/>
        <v>82454.545454545441</v>
      </c>
      <c r="I8" s="37">
        <f t="shared" si="3"/>
        <v>73620.129870129851</v>
      </c>
      <c r="J8" s="37">
        <f t="shared" si="4"/>
        <v>87362.012987012989</v>
      </c>
      <c r="K8" s="12">
        <f t="shared" si="5"/>
        <v>0.13124188809973739</v>
      </c>
      <c r="L8" s="37">
        <f t="shared" si="6"/>
        <v>87000</v>
      </c>
      <c r="M8" s="43">
        <f t="shared" si="7"/>
        <v>87000</v>
      </c>
    </row>
    <row r="9" spans="1:13" x14ac:dyDescent="0.35">
      <c r="A9" s="1">
        <v>6</v>
      </c>
      <c r="B9" s="5" t="s">
        <v>9</v>
      </c>
      <c r="C9" s="24">
        <v>1.0900000000000001</v>
      </c>
      <c r="D9" s="30">
        <v>190950</v>
      </c>
      <c r="E9" s="29">
        <f t="shared" si="0"/>
        <v>173590.90909090909</v>
      </c>
      <c r="F9" s="37">
        <f t="shared" si="1"/>
        <v>159257.71476230191</v>
      </c>
      <c r="G9" s="30">
        <v>125490</v>
      </c>
      <c r="H9" s="29">
        <f t="shared" si="2"/>
        <v>114081.81818181818</v>
      </c>
      <c r="I9" s="37">
        <f t="shared" si="3"/>
        <v>104662.21851542951</v>
      </c>
      <c r="J9" s="37">
        <f t="shared" si="4"/>
        <v>54595.496246872397</v>
      </c>
      <c r="K9" s="12">
        <f t="shared" si="5"/>
        <v>8.2017524141148421E-2</v>
      </c>
      <c r="L9" s="37">
        <f t="shared" si="6"/>
        <v>55000</v>
      </c>
      <c r="M9" s="43" t="str">
        <f t="shared" si="7"/>
        <v>Nein</v>
      </c>
    </row>
    <row r="10" spans="1:13" x14ac:dyDescent="0.35">
      <c r="A10" s="5">
        <v>7</v>
      </c>
      <c r="B10" s="5" t="s">
        <v>10</v>
      </c>
      <c r="C10" s="24">
        <v>1.1100000000000001</v>
      </c>
      <c r="D10" s="30">
        <v>157190</v>
      </c>
      <c r="E10" s="29">
        <f t="shared" si="0"/>
        <v>142900</v>
      </c>
      <c r="F10" s="37">
        <f t="shared" si="1"/>
        <v>128738.73873873873</v>
      </c>
      <c r="G10" s="30">
        <v>115930</v>
      </c>
      <c r="H10" s="29">
        <f t="shared" si="2"/>
        <v>105390.90909090909</v>
      </c>
      <c r="I10" s="37">
        <f t="shared" si="3"/>
        <v>94946.764946764932</v>
      </c>
      <c r="J10" s="37">
        <f t="shared" si="4"/>
        <v>33791.973791973796</v>
      </c>
      <c r="K10" s="12">
        <f t="shared" si="5"/>
        <v>5.0764883860159767E-2</v>
      </c>
      <c r="L10" s="37">
        <f t="shared" si="6"/>
        <v>34000</v>
      </c>
      <c r="M10" s="43" t="str">
        <f t="shared" si="7"/>
        <v>Nein</v>
      </c>
    </row>
    <row r="11" spans="1:13" x14ac:dyDescent="0.35">
      <c r="A11" s="1">
        <v>8</v>
      </c>
      <c r="B11" s="5" t="s">
        <v>11</v>
      </c>
      <c r="C11" s="24">
        <v>1.08</v>
      </c>
      <c r="D11" s="30">
        <v>152320</v>
      </c>
      <c r="E11" s="29">
        <f t="shared" si="0"/>
        <v>138472.72727272726</v>
      </c>
      <c r="F11" s="37">
        <f t="shared" si="1"/>
        <v>128215.48821548819</v>
      </c>
      <c r="G11" s="30">
        <v>117760</v>
      </c>
      <c r="H11" s="29">
        <f t="shared" si="2"/>
        <v>107054.54545454544</v>
      </c>
      <c r="I11" s="37">
        <f t="shared" si="3"/>
        <v>99124.579124579104</v>
      </c>
      <c r="J11" s="37">
        <f t="shared" si="4"/>
        <v>29090.909090909088</v>
      </c>
      <c r="K11" s="12">
        <f t="shared" si="5"/>
        <v>4.3702585426875294E-2</v>
      </c>
      <c r="L11" s="37">
        <f t="shared" si="6"/>
        <v>29000</v>
      </c>
      <c r="M11" s="43" t="str">
        <f t="shared" si="7"/>
        <v>Nein</v>
      </c>
    </row>
    <row r="12" spans="1:13" x14ac:dyDescent="0.35">
      <c r="A12" s="5">
        <v>9</v>
      </c>
      <c r="B12" s="5" t="s">
        <v>12</v>
      </c>
      <c r="C12" s="24">
        <v>1.1299999999999999</v>
      </c>
      <c r="D12" s="30">
        <v>166590</v>
      </c>
      <c r="E12" s="29">
        <f t="shared" si="0"/>
        <v>151445.45454545453</v>
      </c>
      <c r="F12" s="37">
        <f t="shared" si="1"/>
        <v>134022.52614641996</v>
      </c>
      <c r="G12" s="30">
        <v>100300</v>
      </c>
      <c r="H12" s="29">
        <f t="shared" si="2"/>
        <v>91181.818181818177</v>
      </c>
      <c r="I12" s="37">
        <f t="shared" si="3"/>
        <v>80691.874497184239</v>
      </c>
      <c r="J12" s="37">
        <f t="shared" si="4"/>
        <v>53330.651649235719</v>
      </c>
      <c r="K12" s="12">
        <f t="shared" si="5"/>
        <v>8.0117377985275531E-2</v>
      </c>
      <c r="L12" s="37">
        <f t="shared" si="6"/>
        <v>53000</v>
      </c>
      <c r="M12" s="43" t="str">
        <f t="shared" si="7"/>
        <v>Nein</v>
      </c>
    </row>
    <row r="13" spans="1:13" x14ac:dyDescent="0.35">
      <c r="A13" s="1">
        <v>10</v>
      </c>
      <c r="B13" s="5" t="s">
        <v>13</v>
      </c>
      <c r="C13" s="24">
        <v>1.1200000000000001</v>
      </c>
      <c r="D13" s="30">
        <v>181100</v>
      </c>
      <c r="E13" s="29">
        <f t="shared" si="0"/>
        <v>164636.36363636362</v>
      </c>
      <c r="F13" s="37">
        <f t="shared" si="1"/>
        <v>146996.75324675321</v>
      </c>
      <c r="G13" s="30">
        <v>106040</v>
      </c>
      <c r="H13" s="29">
        <f t="shared" si="2"/>
        <v>96399.999999999985</v>
      </c>
      <c r="I13" s="37">
        <f t="shared" si="3"/>
        <v>86071.428571428551</v>
      </c>
      <c r="J13" s="37">
        <f t="shared" si="4"/>
        <v>60925.324675324664</v>
      </c>
      <c r="K13" s="12">
        <f t="shared" si="5"/>
        <v>9.1526675840994956E-2</v>
      </c>
      <c r="L13" s="37">
        <f t="shared" si="6"/>
        <v>61000</v>
      </c>
      <c r="M13" s="43" t="str">
        <f t="shared" si="7"/>
        <v>Nein</v>
      </c>
    </row>
    <row r="14" spans="1:13" x14ac:dyDescent="0.35">
      <c r="A14" s="5">
        <v>11</v>
      </c>
      <c r="B14" s="5" t="s">
        <v>14</v>
      </c>
      <c r="C14" s="24">
        <v>1.1000000000000001</v>
      </c>
      <c r="D14" s="30">
        <v>156870</v>
      </c>
      <c r="E14" s="29">
        <f t="shared" si="0"/>
        <v>142609.09090909091</v>
      </c>
      <c r="F14" s="37">
        <f t="shared" si="1"/>
        <v>129644.62809917354</v>
      </c>
      <c r="G14" s="30">
        <v>116220</v>
      </c>
      <c r="H14" s="29">
        <f t="shared" si="2"/>
        <v>105654.54545454544</v>
      </c>
      <c r="I14" s="37">
        <f t="shared" si="3"/>
        <v>96049.586776859491</v>
      </c>
      <c r="J14" s="37">
        <f t="shared" si="4"/>
        <v>33595.041322314049</v>
      </c>
      <c r="K14" s="12">
        <f t="shared" si="5"/>
        <v>5.0469036863706844E-2</v>
      </c>
      <c r="L14" s="37">
        <f t="shared" si="6"/>
        <v>34000</v>
      </c>
      <c r="M14" s="43" t="str">
        <f t="shared" si="7"/>
        <v>Nein</v>
      </c>
    </row>
    <row r="15" spans="1:13" ht="15" thickBot="1" x14ac:dyDescent="0.4">
      <c r="A15" s="1">
        <v>12</v>
      </c>
      <c r="B15" s="5" t="s">
        <v>15</v>
      </c>
      <c r="C15" s="26">
        <v>1.07</v>
      </c>
      <c r="D15" s="31">
        <v>197920</v>
      </c>
      <c r="E15" s="29">
        <f t="shared" si="0"/>
        <v>179927.27272727271</v>
      </c>
      <c r="F15" s="37">
        <f t="shared" si="1"/>
        <v>168156.32965165674</v>
      </c>
      <c r="G15" s="31">
        <v>100990</v>
      </c>
      <c r="H15" s="29">
        <f t="shared" si="2"/>
        <v>91809.090909090897</v>
      </c>
      <c r="I15" s="37">
        <f t="shared" si="3"/>
        <v>85802.88870008495</v>
      </c>
      <c r="J15" s="37">
        <f t="shared" si="4"/>
        <v>82353.440951571785</v>
      </c>
      <c r="K15" s="12">
        <f t="shared" si="5"/>
        <v>0.12371762866317237</v>
      </c>
      <c r="L15" s="37">
        <f t="shared" si="6"/>
        <v>82000</v>
      </c>
      <c r="M15" s="43">
        <f t="shared" si="7"/>
        <v>82000</v>
      </c>
    </row>
    <row r="16" spans="1:13" ht="15" thickBot="1" x14ac:dyDescent="0.4">
      <c r="A16" s="15"/>
      <c r="B16" s="15"/>
      <c r="C16" s="16" t="s">
        <v>24</v>
      </c>
      <c r="D16" s="32">
        <f t="shared" ref="D16:K16" si="8">SUM(D4:D15)</f>
        <v>2104450</v>
      </c>
      <c r="E16" s="32">
        <f t="shared" si="8"/>
        <v>1913136.3636363635</v>
      </c>
      <c r="F16" s="38">
        <f t="shared" si="8"/>
        <v>1715537.0425392485</v>
      </c>
      <c r="G16" s="32">
        <f t="shared" si="8"/>
        <v>1284720</v>
      </c>
      <c r="H16" s="32">
        <f t="shared" si="8"/>
        <v>1167927.2727272725</v>
      </c>
      <c r="I16" s="38">
        <f t="shared" si="8"/>
        <v>1049880.5646270888</v>
      </c>
      <c r="J16" s="38">
        <f t="shared" si="8"/>
        <v>665656.47791215975</v>
      </c>
      <c r="K16" s="17">
        <f t="shared" si="8"/>
        <v>0.99999999999999978</v>
      </c>
      <c r="L16" s="38">
        <f>SUM(L4:L15)</f>
        <v>666000</v>
      </c>
      <c r="M16" s="27">
        <f>COUNT(M4:M15)</f>
        <v>3</v>
      </c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44">
        <v>70000</v>
      </c>
    </row>
    <row r="22" spans="3:13" x14ac:dyDescent="0.35">
      <c r="C22" s="18" t="s">
        <v>18</v>
      </c>
      <c r="D22" s="33">
        <f>AVERAGE(D4:D15)</f>
        <v>175370.83333333334</v>
      </c>
      <c r="E22" s="33">
        <f t="shared" ref="E22:J22" si="9">AVERAGE(E4:E15)</f>
        <v>159428.0303030303</v>
      </c>
      <c r="F22" s="39">
        <f t="shared" si="9"/>
        <v>142961.42021160404</v>
      </c>
      <c r="G22" s="33">
        <f t="shared" si="9"/>
        <v>107060</v>
      </c>
      <c r="H22" s="33">
        <f t="shared" si="9"/>
        <v>97327.272727272706</v>
      </c>
      <c r="I22" s="39">
        <f t="shared" si="9"/>
        <v>87490.047052257403</v>
      </c>
      <c r="J22" s="39">
        <f t="shared" si="9"/>
        <v>55471.373159346644</v>
      </c>
    </row>
    <row r="23" spans="3:13" x14ac:dyDescent="0.35">
      <c r="C23" s="19" t="s">
        <v>19</v>
      </c>
      <c r="D23" s="34">
        <f>MIN(D4:D15)</f>
        <v>141740</v>
      </c>
      <c r="E23" s="34">
        <f t="shared" ref="E23:J23" si="10">MIN(E4:E15)</f>
        <v>128854.54545454544</v>
      </c>
      <c r="F23" s="40">
        <f t="shared" si="10"/>
        <v>119309.76430976429</v>
      </c>
      <c r="G23" s="34">
        <f t="shared" si="10"/>
        <v>90700</v>
      </c>
      <c r="H23" s="34">
        <f t="shared" si="10"/>
        <v>82454.545454545441</v>
      </c>
      <c r="I23" s="40">
        <f t="shared" si="10"/>
        <v>73620.129870129851</v>
      </c>
      <c r="J23" s="40">
        <f t="shared" si="10"/>
        <v>25033.670033670031</v>
      </c>
    </row>
    <row r="24" spans="3:13" ht="15" thickBot="1" x14ac:dyDescent="0.4">
      <c r="C24" s="20" t="s">
        <v>20</v>
      </c>
      <c r="D24" s="35">
        <f>MAX(D4:D15)</f>
        <v>199060</v>
      </c>
      <c r="E24" s="35">
        <f t="shared" ref="E24:J24" si="11">MAX(E4:E15)</f>
        <v>180963.63636363635</v>
      </c>
      <c r="F24" s="41">
        <f t="shared" si="11"/>
        <v>168156.32965165674</v>
      </c>
      <c r="G24" s="35">
        <f t="shared" si="11"/>
        <v>125490</v>
      </c>
      <c r="H24" s="35">
        <f t="shared" si="11"/>
        <v>114081.81818181818</v>
      </c>
      <c r="I24" s="41">
        <f t="shared" si="11"/>
        <v>104662.21851542951</v>
      </c>
      <c r="J24" s="41">
        <f t="shared" si="11"/>
        <v>87362.012987012989</v>
      </c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AE7F9-5F64-4E93-B6D5-23C347DDD22E}">
  <dimension ref="B1:O24"/>
  <sheetViews>
    <sheetView zoomScale="130" zoomScaleNormal="130" zoomScalePageLayoutView="80" workbookViewId="0">
      <selection activeCell="B1" sqref="B1:O1"/>
    </sheetView>
  </sheetViews>
  <sheetFormatPr baseColWidth="10" defaultRowHeight="14.5" x14ac:dyDescent="0.35"/>
  <cols>
    <col min="1" max="1" width="5.36328125" customWidth="1"/>
    <col min="2" max="2" width="5.54296875" customWidth="1"/>
    <col min="3" max="3" width="6.6328125" customWidth="1"/>
    <col min="4" max="4" width="11" customWidth="1"/>
    <col min="5" max="5" width="13.26953125" customWidth="1"/>
    <col min="6" max="12" width="16" customWidth="1"/>
    <col min="13" max="13" width="11.453125" customWidth="1"/>
    <col min="14" max="14" width="16.453125" customWidth="1"/>
    <col min="15" max="15" width="12.81640625" customWidth="1"/>
  </cols>
  <sheetData>
    <row r="1" spans="2:15" ht="34.5" x14ac:dyDescent="0.65">
      <c r="B1" s="99" t="s">
        <v>27</v>
      </c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</row>
    <row r="2" spans="2:15" s="91" customFormat="1" ht="21.5" customHeight="1" thickBot="1" x14ac:dyDescent="0.4">
      <c r="E2" s="92" t="s">
        <v>83</v>
      </c>
      <c r="G2" s="93" t="str">
        <f ca="1">_xlfn.FORMULATEXT(G4)</f>
        <v>=F4:F15/$H$19</v>
      </c>
      <c r="H2" s="93" t="str">
        <f ca="1">_xlfn.FORMULATEXT(H4)</f>
        <v>=G4#/E4:E15</v>
      </c>
      <c r="I2" s="94"/>
      <c r="J2" s="93" t="str">
        <f t="shared" ref="J2:O2" ca="1" si="0">_xlfn.FORMULATEXT(J4)</f>
        <v>=I4:I15/$H$19</v>
      </c>
      <c r="K2" s="93" t="str">
        <f t="shared" ca="1" si="0"/>
        <v>=J4#/E4:E15</v>
      </c>
      <c r="L2" s="93" t="str">
        <f t="shared" ca="1" si="0"/>
        <v>=H4#-K4#</v>
      </c>
      <c r="M2" s="93" t="str">
        <f t="shared" ca="1" si="0"/>
        <v>=L4#/$L$16</v>
      </c>
      <c r="N2" s="93" t="str">
        <f t="shared" ca="1" si="0"/>
        <v>=RUNDEN(L4#;-3)</v>
      </c>
      <c r="O2" s="93" t="str">
        <f t="shared" ca="1" si="0"/>
        <v>=WENN(N4#&gt;$O$19;N4#;"Nein")</v>
      </c>
    </row>
    <row r="3" spans="2:15" ht="29.5" thickBot="1" x14ac:dyDescent="0.4">
      <c r="B3" s="90" t="s">
        <v>0</v>
      </c>
      <c r="C3" s="90" t="s">
        <v>0</v>
      </c>
      <c r="D3" s="13" t="s">
        <v>1</v>
      </c>
      <c r="E3" s="13" t="s">
        <v>28</v>
      </c>
      <c r="F3" s="13" t="s">
        <v>29</v>
      </c>
      <c r="G3" s="13" t="s">
        <v>30</v>
      </c>
      <c r="H3" s="13" t="s">
        <v>21</v>
      </c>
      <c r="I3" s="13" t="s">
        <v>31</v>
      </c>
      <c r="J3" s="13" t="s">
        <v>32</v>
      </c>
      <c r="K3" s="13" t="s">
        <v>22</v>
      </c>
      <c r="L3" s="13" t="s">
        <v>23</v>
      </c>
      <c r="M3" s="13" t="s">
        <v>2</v>
      </c>
      <c r="N3" s="13" t="s">
        <v>26</v>
      </c>
      <c r="O3" s="21" t="s">
        <v>3</v>
      </c>
    </row>
    <row r="4" spans="2:15" x14ac:dyDescent="0.35">
      <c r="B4" s="89" cm="1">
        <f t="array" ref="B4:B15">_xlfn.SEQUENCE(12)</f>
        <v>1</v>
      </c>
      <c r="C4" s="89"/>
      <c r="D4" s="5" t="s">
        <v>4</v>
      </c>
      <c r="E4" s="25">
        <v>1.21</v>
      </c>
      <c r="F4" s="28">
        <v>193160</v>
      </c>
      <c r="G4" s="95" cm="1">
        <f t="array" ref="G4:G15">F4:F15/$H$19</f>
        <v>175600</v>
      </c>
      <c r="H4" s="96" cm="1">
        <f t="array" ref="H4:H15">_xlfn.ANCHORARRAY(G4)/E4:E15</f>
        <v>145123.96694214878</v>
      </c>
      <c r="I4" s="28">
        <v>103020</v>
      </c>
      <c r="J4" s="95" cm="1">
        <f t="array" ref="J4:J15">I4:I15/$H$19</f>
        <v>93654.545454545441</v>
      </c>
      <c r="K4" s="96" cm="1">
        <f t="array" ref="K4:K15">_xlfn.ANCHORARRAY(J4)/E4:E15</f>
        <v>77400.450788880538</v>
      </c>
      <c r="L4" s="96" cm="1">
        <f t="array" ref="L4:L15">_xlfn.ANCHORARRAY(H4)-_xlfn.ANCHORARRAY(K4)</f>
        <v>67723.51615326824</v>
      </c>
      <c r="M4" s="97" cm="1">
        <f t="array" ref="M4:M15">_xlfn.ANCHORARRAY(L4)/$L$16</f>
        <v>0.10173943828456974</v>
      </c>
      <c r="N4" s="96" cm="1">
        <f t="array" ref="N4:N15">ROUND(_xlfn.ANCHORARRAY(L4),-3)</f>
        <v>68000</v>
      </c>
      <c r="O4" s="98" t="str" cm="1">
        <f t="array" ref="O4:O15">IF(_xlfn.ANCHORARRAY(N4)&gt;$O$19,_xlfn.ANCHORARRAY(N4),"Nein")</f>
        <v>Nein</v>
      </c>
    </row>
    <row r="5" spans="2:15" x14ac:dyDescent="0.35">
      <c r="B5" s="89">
        <v>2</v>
      </c>
      <c r="C5" s="89"/>
      <c r="D5" s="5" t="s">
        <v>5</v>
      </c>
      <c r="E5" s="24">
        <v>1.1399999999999999</v>
      </c>
      <c r="F5" s="30">
        <v>169220</v>
      </c>
      <c r="G5" s="29">
        <v>153836.36363636362</v>
      </c>
      <c r="H5" s="37">
        <v>134944.17862838914</v>
      </c>
      <c r="I5" s="30">
        <v>94330</v>
      </c>
      <c r="J5" s="29">
        <v>85754.545454545441</v>
      </c>
      <c r="K5" s="37">
        <v>75223.285486443376</v>
      </c>
      <c r="L5" s="37">
        <v>59720.893141945766</v>
      </c>
      <c r="M5" s="12">
        <v>8.9717286804240418E-2</v>
      </c>
      <c r="N5" s="37">
        <v>60000</v>
      </c>
      <c r="O5" s="43" t="str">
        <v>Nein</v>
      </c>
    </row>
    <row r="6" spans="2:15" x14ac:dyDescent="0.35">
      <c r="B6" s="89">
        <v>3</v>
      </c>
      <c r="C6" s="89"/>
      <c r="D6" s="5" t="s">
        <v>6</v>
      </c>
      <c r="E6" s="24">
        <v>1.1299999999999999</v>
      </c>
      <c r="F6" s="30">
        <v>199060</v>
      </c>
      <c r="G6" s="29">
        <v>180963.63636363635</v>
      </c>
      <c r="H6" s="37">
        <v>160144.81094127113</v>
      </c>
      <c r="I6" s="30">
        <v>101940</v>
      </c>
      <c r="J6" s="29">
        <v>92672.727272727265</v>
      </c>
      <c r="K6" s="37">
        <v>82011.263073209979</v>
      </c>
      <c r="L6" s="37">
        <v>78133.547868061156</v>
      </c>
      <c r="M6" s="12">
        <v>0.11737818298280225</v>
      </c>
      <c r="N6" s="37">
        <v>78000</v>
      </c>
      <c r="O6" s="43">
        <v>78000</v>
      </c>
    </row>
    <row r="7" spans="2:15" x14ac:dyDescent="0.35">
      <c r="B7" s="89">
        <v>4</v>
      </c>
      <c r="C7" s="89"/>
      <c r="D7" s="5" t="s">
        <v>7</v>
      </c>
      <c r="E7" s="24">
        <v>1.08</v>
      </c>
      <c r="F7" s="30">
        <v>141740</v>
      </c>
      <c r="G7" s="29">
        <v>128854.54545454544</v>
      </c>
      <c r="H7" s="37">
        <v>119309.76430976429</v>
      </c>
      <c r="I7" s="30">
        <v>112000</v>
      </c>
      <c r="J7" s="29">
        <v>101818.18181818181</v>
      </c>
      <c r="K7" s="37">
        <v>94276.094276094256</v>
      </c>
      <c r="L7" s="37">
        <v>25033.670033670031</v>
      </c>
      <c r="M7" s="12">
        <v>3.7607491047316872E-2</v>
      </c>
      <c r="N7" s="37">
        <v>25000</v>
      </c>
      <c r="O7" s="43" t="str">
        <v>Nein</v>
      </c>
    </row>
    <row r="8" spans="2:15" x14ac:dyDescent="0.35">
      <c r="B8" s="89">
        <v>5</v>
      </c>
      <c r="C8" s="89"/>
      <c r="D8" s="5" t="s">
        <v>8</v>
      </c>
      <c r="E8" s="24">
        <v>1.1200000000000001</v>
      </c>
      <c r="F8" s="30">
        <v>198330</v>
      </c>
      <c r="G8" s="29">
        <v>180300</v>
      </c>
      <c r="H8" s="37">
        <v>160982.14285714284</v>
      </c>
      <c r="I8" s="30">
        <v>90700</v>
      </c>
      <c r="J8" s="29">
        <v>82454.545454545441</v>
      </c>
      <c r="K8" s="37">
        <v>73620.129870129851</v>
      </c>
      <c r="L8" s="37">
        <v>87362.012987012989</v>
      </c>
      <c r="M8" s="12">
        <v>0.13124188809973739</v>
      </c>
      <c r="N8" s="37">
        <v>87000</v>
      </c>
      <c r="O8" s="43">
        <v>87000</v>
      </c>
    </row>
    <row r="9" spans="2:15" x14ac:dyDescent="0.35">
      <c r="B9" s="89">
        <v>6</v>
      </c>
      <c r="C9" s="89"/>
      <c r="D9" s="5" t="s">
        <v>9</v>
      </c>
      <c r="E9" s="24">
        <v>1.0900000000000001</v>
      </c>
      <c r="F9" s="30">
        <v>190950</v>
      </c>
      <c r="G9" s="29">
        <v>173590.90909090909</v>
      </c>
      <c r="H9" s="37">
        <v>159257.71476230191</v>
      </c>
      <c r="I9" s="30">
        <v>125490</v>
      </c>
      <c r="J9" s="29">
        <v>114081.81818181818</v>
      </c>
      <c r="K9" s="37">
        <v>104662.21851542951</v>
      </c>
      <c r="L9" s="37">
        <v>54595.496246872397</v>
      </c>
      <c r="M9" s="12">
        <v>8.2017524141148421E-2</v>
      </c>
      <c r="N9" s="37">
        <v>55000</v>
      </c>
      <c r="O9" s="43" t="str">
        <v>Nein</v>
      </c>
    </row>
    <row r="10" spans="2:15" x14ac:dyDescent="0.35">
      <c r="B10" s="89">
        <v>7</v>
      </c>
      <c r="C10" s="89"/>
      <c r="D10" s="5" t="s">
        <v>10</v>
      </c>
      <c r="E10" s="24">
        <v>1.1100000000000001</v>
      </c>
      <c r="F10" s="30">
        <v>157190</v>
      </c>
      <c r="G10" s="29">
        <v>142900</v>
      </c>
      <c r="H10" s="37">
        <v>128738.73873873873</v>
      </c>
      <c r="I10" s="30">
        <v>115930</v>
      </c>
      <c r="J10" s="29">
        <v>105390.90909090909</v>
      </c>
      <c r="K10" s="37">
        <v>94946.764946764932</v>
      </c>
      <c r="L10" s="37">
        <v>33791.973791973796</v>
      </c>
      <c r="M10" s="12">
        <v>5.0764883860159767E-2</v>
      </c>
      <c r="N10" s="37">
        <v>34000</v>
      </c>
      <c r="O10" s="43" t="str">
        <v>Nein</v>
      </c>
    </row>
    <row r="11" spans="2:15" x14ac:dyDescent="0.35">
      <c r="B11" s="89">
        <v>8</v>
      </c>
      <c r="C11" s="89"/>
      <c r="D11" s="5" t="s">
        <v>11</v>
      </c>
      <c r="E11" s="24">
        <v>1.08</v>
      </c>
      <c r="F11" s="30">
        <v>152320</v>
      </c>
      <c r="G11" s="29">
        <v>138472.72727272726</v>
      </c>
      <c r="H11" s="37">
        <v>128215.48821548819</v>
      </c>
      <c r="I11" s="30">
        <v>117760</v>
      </c>
      <c r="J11" s="29">
        <v>107054.54545454544</v>
      </c>
      <c r="K11" s="37">
        <v>99124.579124579104</v>
      </c>
      <c r="L11" s="37">
        <v>29090.909090909088</v>
      </c>
      <c r="M11" s="12">
        <v>4.3702585426875294E-2</v>
      </c>
      <c r="N11" s="37">
        <v>29000</v>
      </c>
      <c r="O11" s="43" t="str">
        <v>Nein</v>
      </c>
    </row>
    <row r="12" spans="2:15" x14ac:dyDescent="0.35">
      <c r="B12" s="89">
        <v>9</v>
      </c>
      <c r="C12" s="89"/>
      <c r="D12" s="5" t="s">
        <v>12</v>
      </c>
      <c r="E12" s="24">
        <v>1.1299999999999999</v>
      </c>
      <c r="F12" s="30">
        <v>166590</v>
      </c>
      <c r="G12" s="29">
        <v>151445.45454545453</v>
      </c>
      <c r="H12" s="37">
        <v>134022.52614641996</v>
      </c>
      <c r="I12" s="30">
        <v>100300</v>
      </c>
      <c r="J12" s="29">
        <v>91181.818181818177</v>
      </c>
      <c r="K12" s="37">
        <v>80691.874497184239</v>
      </c>
      <c r="L12" s="37">
        <v>53330.651649235719</v>
      </c>
      <c r="M12" s="12">
        <v>8.0117377985275531E-2</v>
      </c>
      <c r="N12" s="37">
        <v>53000</v>
      </c>
      <c r="O12" s="43" t="str">
        <v>Nein</v>
      </c>
    </row>
    <row r="13" spans="2:15" x14ac:dyDescent="0.35">
      <c r="B13" s="89">
        <v>10</v>
      </c>
      <c r="C13" s="89"/>
      <c r="D13" s="5" t="s">
        <v>13</v>
      </c>
      <c r="E13" s="24">
        <v>1.1200000000000001</v>
      </c>
      <c r="F13" s="30">
        <v>181100</v>
      </c>
      <c r="G13" s="29">
        <v>164636.36363636362</v>
      </c>
      <c r="H13" s="37">
        <v>146996.75324675321</v>
      </c>
      <c r="I13" s="30">
        <v>106040</v>
      </c>
      <c r="J13" s="29">
        <v>96399.999999999985</v>
      </c>
      <c r="K13" s="37">
        <v>86071.428571428551</v>
      </c>
      <c r="L13" s="37">
        <v>60925.324675324664</v>
      </c>
      <c r="M13" s="12">
        <v>9.1526675840994956E-2</v>
      </c>
      <c r="N13" s="37">
        <v>61000</v>
      </c>
      <c r="O13" s="43" t="str">
        <v>Nein</v>
      </c>
    </row>
    <row r="14" spans="2:15" x14ac:dyDescent="0.35">
      <c r="B14" s="89">
        <v>11</v>
      </c>
      <c r="C14" s="89"/>
      <c r="D14" s="5" t="s">
        <v>14</v>
      </c>
      <c r="E14" s="24">
        <v>1.1000000000000001</v>
      </c>
      <c r="F14" s="30">
        <v>156870</v>
      </c>
      <c r="G14" s="29">
        <v>142609.09090909091</v>
      </c>
      <c r="H14" s="37">
        <v>129644.62809917354</v>
      </c>
      <c r="I14" s="30">
        <v>116220</v>
      </c>
      <c r="J14" s="29">
        <v>105654.54545454544</v>
      </c>
      <c r="K14" s="37">
        <v>96049.586776859491</v>
      </c>
      <c r="L14" s="37">
        <v>33595.041322314049</v>
      </c>
      <c r="M14" s="12">
        <v>5.0469036863706844E-2</v>
      </c>
      <c r="N14" s="37">
        <v>34000</v>
      </c>
      <c r="O14" s="43" t="str">
        <v>Nein</v>
      </c>
    </row>
    <row r="15" spans="2:15" ht="15" thickBot="1" x14ac:dyDescent="0.4">
      <c r="B15" s="89">
        <v>12</v>
      </c>
      <c r="C15" s="89"/>
      <c r="D15" s="5" t="s">
        <v>15</v>
      </c>
      <c r="E15" s="26">
        <v>1.07</v>
      </c>
      <c r="F15" s="31">
        <v>197920</v>
      </c>
      <c r="G15" s="29">
        <v>179927.27272727271</v>
      </c>
      <c r="H15" s="37">
        <v>168156.32965165674</v>
      </c>
      <c r="I15" s="31">
        <v>100990</v>
      </c>
      <c r="J15" s="29">
        <v>91809.090909090897</v>
      </c>
      <c r="K15" s="37">
        <v>85802.88870008495</v>
      </c>
      <c r="L15" s="37">
        <v>82353.440951571785</v>
      </c>
      <c r="M15" s="12">
        <v>0.12371762866317237</v>
      </c>
      <c r="N15" s="37">
        <v>82000</v>
      </c>
      <c r="O15" s="43">
        <v>82000</v>
      </c>
    </row>
    <row r="16" spans="2:15" ht="15" thickBot="1" x14ac:dyDescent="0.4">
      <c r="D16" s="15"/>
      <c r="E16" s="16" t="s">
        <v>24</v>
      </c>
      <c r="F16" s="32">
        <f t="shared" ref="F16:M16" si="1">SUM(F4:F15)</f>
        <v>2104450</v>
      </c>
      <c r="G16" s="32">
        <f t="shared" si="1"/>
        <v>1913136.3636363635</v>
      </c>
      <c r="H16" s="38">
        <f t="shared" si="1"/>
        <v>1715537.0425392485</v>
      </c>
      <c r="I16" s="32">
        <f t="shared" si="1"/>
        <v>1284720</v>
      </c>
      <c r="J16" s="32">
        <f t="shared" si="1"/>
        <v>1167927.2727272725</v>
      </c>
      <c r="K16" s="38">
        <f t="shared" si="1"/>
        <v>1049880.5646270888</v>
      </c>
      <c r="L16" s="38">
        <f t="shared" si="1"/>
        <v>665656.47791215975</v>
      </c>
      <c r="M16" s="17">
        <f t="shared" si="1"/>
        <v>0.99999999999999978</v>
      </c>
      <c r="N16" s="38">
        <f>SUM(N4:N15)</f>
        <v>666000</v>
      </c>
      <c r="O16" s="27">
        <f>COUNT(O4:O15)</f>
        <v>3</v>
      </c>
    </row>
    <row r="17" spans="5:15" ht="15" thickBot="1" x14ac:dyDescent="0.4"/>
    <row r="18" spans="5:15" ht="15" thickBot="1" x14ac:dyDescent="0.4">
      <c r="F18" s="7" t="s">
        <v>33</v>
      </c>
      <c r="G18" s="8"/>
      <c r="H18" s="9">
        <v>0.1</v>
      </c>
      <c r="O18" s="10" t="s">
        <v>16</v>
      </c>
    </row>
    <row r="19" spans="5:15" ht="15" thickBot="1" x14ac:dyDescent="0.4">
      <c r="F19" s="7" t="s">
        <v>17</v>
      </c>
      <c r="G19" s="8"/>
      <c r="H19" s="11">
        <f>H18+1</f>
        <v>1.1000000000000001</v>
      </c>
      <c r="O19" s="44">
        <v>70000</v>
      </c>
    </row>
    <row r="22" spans="5:15" x14ac:dyDescent="0.35">
      <c r="E22" s="18" t="s">
        <v>18</v>
      </c>
      <c r="F22" s="33">
        <f>AVERAGE(F4:F15)</f>
        <v>175370.83333333334</v>
      </c>
      <c r="G22" s="33">
        <f t="shared" ref="G22:L22" si="2">AVERAGE(G4:G15)</f>
        <v>159428.0303030303</v>
      </c>
      <c r="H22" s="39">
        <f t="shared" si="2"/>
        <v>142961.42021160404</v>
      </c>
      <c r="I22" s="33">
        <f t="shared" si="2"/>
        <v>107060</v>
      </c>
      <c r="J22" s="33">
        <f t="shared" si="2"/>
        <v>97327.272727272706</v>
      </c>
      <c r="K22" s="39">
        <f t="shared" si="2"/>
        <v>87490.047052257403</v>
      </c>
      <c r="L22" s="39">
        <f t="shared" si="2"/>
        <v>55471.373159346644</v>
      </c>
    </row>
    <row r="23" spans="5:15" x14ac:dyDescent="0.35">
      <c r="E23" s="19" t="s">
        <v>19</v>
      </c>
      <c r="F23" s="34">
        <f>MIN(F4:F15)</f>
        <v>141740</v>
      </c>
      <c r="G23" s="34">
        <f t="shared" ref="G23:L23" si="3">MIN(G4:G15)</f>
        <v>128854.54545454544</v>
      </c>
      <c r="H23" s="40">
        <f t="shared" si="3"/>
        <v>119309.76430976429</v>
      </c>
      <c r="I23" s="34">
        <f t="shared" si="3"/>
        <v>90700</v>
      </c>
      <c r="J23" s="34">
        <f t="shared" si="3"/>
        <v>82454.545454545441</v>
      </c>
      <c r="K23" s="40">
        <f t="shared" si="3"/>
        <v>73620.129870129851</v>
      </c>
      <c r="L23" s="40">
        <f t="shared" si="3"/>
        <v>25033.670033670031</v>
      </c>
    </row>
    <row r="24" spans="5:15" ht="15" thickBot="1" x14ac:dyDescent="0.4">
      <c r="E24" s="20" t="s">
        <v>20</v>
      </c>
      <c r="F24" s="35">
        <f>MAX(F4:F15)</f>
        <v>199060</v>
      </c>
      <c r="G24" s="35">
        <f t="shared" ref="G24:L24" si="4">MAX(G4:G15)</f>
        <v>180963.63636363635</v>
      </c>
      <c r="H24" s="41">
        <f t="shared" si="4"/>
        <v>168156.32965165674</v>
      </c>
      <c r="I24" s="35">
        <f t="shared" si="4"/>
        <v>125490</v>
      </c>
      <c r="J24" s="35">
        <f t="shared" si="4"/>
        <v>114081.81818181818</v>
      </c>
      <c r="K24" s="41">
        <f t="shared" si="4"/>
        <v>104662.21851542951</v>
      </c>
      <c r="L24" s="41">
        <f t="shared" si="4"/>
        <v>87362.012987012989</v>
      </c>
    </row>
  </sheetData>
  <mergeCells count="1">
    <mergeCell ref="B1:O1"/>
  </mergeCells>
  <phoneticPr fontId="9" type="noConversion"/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5"/>
  <dimension ref="A1:M24"/>
  <sheetViews>
    <sheetView zoomScale="130" zoomScaleNormal="130" zoomScalePageLayoutView="7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customWidth="1"/>
  </cols>
  <sheetData>
    <row r="1" spans="1:13" ht="34.5" x14ac:dyDescent="0.65">
      <c r="A1" s="99" t="s">
        <v>27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5">
        <v>1</v>
      </c>
      <c r="B4" s="5" t="s">
        <v>4</v>
      </c>
      <c r="C4" s="25">
        <v>1.21</v>
      </c>
      <c r="D4" s="28">
        <v>193160</v>
      </c>
      <c r="E4" s="29">
        <f>D4/$F$19</f>
        <v>175600</v>
      </c>
      <c r="F4" s="37">
        <f>E4/C4</f>
        <v>145123.96694214878</v>
      </c>
      <c r="G4" s="28">
        <v>103020</v>
      </c>
      <c r="H4" s="29">
        <f>G4/$F$19</f>
        <v>93654.545454545441</v>
      </c>
      <c r="I4" s="37">
        <f>H4/C4</f>
        <v>77400.450788880538</v>
      </c>
      <c r="J4" s="37">
        <f>F4-I4</f>
        <v>67723.51615326824</v>
      </c>
      <c r="K4" s="12">
        <f>J4/$J$16</f>
        <v>0.10173943828456974</v>
      </c>
      <c r="L4" s="37">
        <f>ROUND(J4,-3)</f>
        <v>68000</v>
      </c>
      <c r="M4" s="43" t="str">
        <f>IF(L4&gt;$M$19,L4,"Nein")</f>
        <v>Nein</v>
      </c>
    </row>
    <row r="5" spans="1:13" x14ac:dyDescent="0.35">
      <c r="A5" s="1">
        <v>2</v>
      </c>
      <c r="B5" s="5" t="s">
        <v>5</v>
      </c>
      <c r="C5" s="24">
        <v>1.1399999999999999</v>
      </c>
      <c r="D5" s="30">
        <v>169220</v>
      </c>
      <c r="E5" s="29">
        <f t="shared" ref="E5:E15" si="0">D5/$F$19</f>
        <v>153836.36363636362</v>
      </c>
      <c r="F5" s="37">
        <f t="shared" ref="F5:F15" si="1">E5/C5</f>
        <v>134944.17862838914</v>
      </c>
      <c r="G5" s="30">
        <v>94330</v>
      </c>
      <c r="H5" s="29">
        <f t="shared" ref="H5:H15" si="2">G5/$F$19</f>
        <v>85754.545454545441</v>
      </c>
      <c r="I5" s="37">
        <f t="shared" ref="I5:I15" si="3">H5/C5</f>
        <v>75223.285486443376</v>
      </c>
      <c r="J5" s="37">
        <f t="shared" ref="J5:J15" si="4">F5-I5</f>
        <v>59720.893141945766</v>
      </c>
      <c r="K5" s="12">
        <f t="shared" ref="K5:K15" si="5">J5/$J$16</f>
        <v>8.9717286804240418E-2</v>
      </c>
      <c r="L5" s="37">
        <f t="shared" ref="L5:L15" si="6">ROUND(J5,-3)</f>
        <v>60000</v>
      </c>
      <c r="M5" s="43" t="str">
        <f t="shared" ref="M5:M15" si="7">IF(L5&gt;$M$19,L5,"Nein")</f>
        <v>Nein</v>
      </c>
    </row>
    <row r="6" spans="1:13" x14ac:dyDescent="0.35">
      <c r="A6" s="5">
        <v>3</v>
      </c>
      <c r="B6" s="5" t="s">
        <v>6</v>
      </c>
      <c r="C6" s="24">
        <v>1.1299999999999999</v>
      </c>
      <c r="D6" s="30">
        <v>199060</v>
      </c>
      <c r="E6" s="29">
        <f t="shared" si="0"/>
        <v>180963.63636363635</v>
      </c>
      <c r="F6" s="37">
        <f t="shared" si="1"/>
        <v>160144.81094127113</v>
      </c>
      <c r="G6" s="30">
        <v>101940</v>
      </c>
      <c r="H6" s="29">
        <f t="shared" si="2"/>
        <v>92672.727272727265</v>
      </c>
      <c r="I6" s="37">
        <f t="shared" si="3"/>
        <v>82011.263073209979</v>
      </c>
      <c r="J6" s="37">
        <f t="shared" si="4"/>
        <v>78133.547868061156</v>
      </c>
      <c r="K6" s="12">
        <f t="shared" si="5"/>
        <v>0.11737818298280225</v>
      </c>
      <c r="L6" s="37">
        <f t="shared" si="6"/>
        <v>78000</v>
      </c>
      <c r="M6" s="43">
        <f t="shared" si="7"/>
        <v>78000</v>
      </c>
    </row>
    <row r="7" spans="1:13" x14ac:dyDescent="0.35">
      <c r="A7" s="1">
        <v>4</v>
      </c>
      <c r="B7" s="5" t="s">
        <v>7</v>
      </c>
      <c r="C7" s="24">
        <v>1.08</v>
      </c>
      <c r="D7" s="30">
        <v>141740</v>
      </c>
      <c r="E7" s="29">
        <f t="shared" si="0"/>
        <v>128854.54545454544</v>
      </c>
      <c r="F7" s="37">
        <f t="shared" si="1"/>
        <v>119309.76430976429</v>
      </c>
      <c r="G7" s="30">
        <v>112000</v>
      </c>
      <c r="H7" s="29">
        <f t="shared" si="2"/>
        <v>101818.18181818181</v>
      </c>
      <c r="I7" s="37">
        <f t="shared" si="3"/>
        <v>94276.094276094256</v>
      </c>
      <c r="J7" s="37">
        <f t="shared" si="4"/>
        <v>25033.670033670031</v>
      </c>
      <c r="K7" s="12">
        <f t="shared" si="5"/>
        <v>3.7607491047316872E-2</v>
      </c>
      <c r="L7" s="37">
        <f t="shared" si="6"/>
        <v>25000</v>
      </c>
      <c r="M7" s="43" t="str">
        <f t="shared" si="7"/>
        <v>Nein</v>
      </c>
    </row>
    <row r="8" spans="1:13" x14ac:dyDescent="0.35">
      <c r="A8" s="5">
        <v>5</v>
      </c>
      <c r="B8" s="5" t="s">
        <v>8</v>
      </c>
      <c r="C8" s="24">
        <v>1.1200000000000001</v>
      </c>
      <c r="D8" s="30">
        <v>198330</v>
      </c>
      <c r="E8" s="29">
        <f t="shared" si="0"/>
        <v>180300</v>
      </c>
      <c r="F8" s="37">
        <f t="shared" si="1"/>
        <v>160982.14285714284</v>
      </c>
      <c r="G8" s="30">
        <v>90700</v>
      </c>
      <c r="H8" s="29">
        <f t="shared" si="2"/>
        <v>82454.545454545441</v>
      </c>
      <c r="I8" s="37">
        <f t="shared" si="3"/>
        <v>73620.129870129851</v>
      </c>
      <c r="J8" s="37">
        <f t="shared" si="4"/>
        <v>87362.012987012989</v>
      </c>
      <c r="K8" s="12">
        <f t="shared" si="5"/>
        <v>0.13124188809973739</v>
      </c>
      <c r="L8" s="37">
        <f t="shared" si="6"/>
        <v>87000</v>
      </c>
      <c r="M8" s="43">
        <f t="shared" si="7"/>
        <v>87000</v>
      </c>
    </row>
    <row r="9" spans="1:13" x14ac:dyDescent="0.35">
      <c r="A9" s="1">
        <v>6</v>
      </c>
      <c r="B9" s="5" t="s">
        <v>9</v>
      </c>
      <c r="C9" s="24">
        <v>1.0900000000000001</v>
      </c>
      <c r="D9" s="30">
        <v>190950</v>
      </c>
      <c r="E9" s="29">
        <f t="shared" si="0"/>
        <v>173590.90909090909</v>
      </c>
      <c r="F9" s="37">
        <f t="shared" si="1"/>
        <v>159257.71476230191</v>
      </c>
      <c r="G9" s="30">
        <v>125490</v>
      </c>
      <c r="H9" s="29">
        <f t="shared" si="2"/>
        <v>114081.81818181818</v>
      </c>
      <c r="I9" s="37">
        <f t="shared" si="3"/>
        <v>104662.21851542951</v>
      </c>
      <c r="J9" s="37">
        <f t="shared" si="4"/>
        <v>54595.496246872397</v>
      </c>
      <c r="K9" s="12">
        <f t="shared" si="5"/>
        <v>8.2017524141148421E-2</v>
      </c>
      <c r="L9" s="37">
        <f t="shared" si="6"/>
        <v>55000</v>
      </c>
      <c r="M9" s="43" t="str">
        <f t="shared" si="7"/>
        <v>Nein</v>
      </c>
    </row>
    <row r="10" spans="1:13" x14ac:dyDescent="0.35">
      <c r="A10" s="5">
        <v>7</v>
      </c>
      <c r="B10" s="5" t="s">
        <v>10</v>
      </c>
      <c r="C10" s="24">
        <v>1.1100000000000001</v>
      </c>
      <c r="D10" s="30">
        <v>157190</v>
      </c>
      <c r="E10" s="29">
        <f t="shared" si="0"/>
        <v>142900</v>
      </c>
      <c r="F10" s="37">
        <f t="shared" si="1"/>
        <v>128738.73873873873</v>
      </c>
      <c r="G10" s="30">
        <v>115930</v>
      </c>
      <c r="H10" s="29">
        <f t="shared" si="2"/>
        <v>105390.90909090909</v>
      </c>
      <c r="I10" s="37">
        <f t="shared" si="3"/>
        <v>94946.764946764932</v>
      </c>
      <c r="J10" s="37">
        <f t="shared" si="4"/>
        <v>33791.973791973796</v>
      </c>
      <c r="K10" s="12">
        <f t="shared" si="5"/>
        <v>5.0764883860159767E-2</v>
      </c>
      <c r="L10" s="37">
        <f t="shared" si="6"/>
        <v>34000</v>
      </c>
      <c r="M10" s="43" t="str">
        <f t="shared" si="7"/>
        <v>Nein</v>
      </c>
    </row>
    <row r="11" spans="1:13" x14ac:dyDescent="0.35">
      <c r="A11" s="1">
        <v>8</v>
      </c>
      <c r="B11" s="5" t="s">
        <v>11</v>
      </c>
      <c r="C11" s="24">
        <v>1.08</v>
      </c>
      <c r="D11" s="30">
        <v>152320</v>
      </c>
      <c r="E11" s="29">
        <f t="shared" si="0"/>
        <v>138472.72727272726</v>
      </c>
      <c r="F11" s="37">
        <f t="shared" si="1"/>
        <v>128215.48821548819</v>
      </c>
      <c r="G11" s="30">
        <v>117760</v>
      </c>
      <c r="H11" s="29">
        <f t="shared" si="2"/>
        <v>107054.54545454544</v>
      </c>
      <c r="I11" s="37">
        <f t="shared" si="3"/>
        <v>99124.579124579104</v>
      </c>
      <c r="J11" s="37">
        <f t="shared" si="4"/>
        <v>29090.909090909088</v>
      </c>
      <c r="K11" s="12">
        <f t="shared" si="5"/>
        <v>4.3702585426875294E-2</v>
      </c>
      <c r="L11" s="37">
        <f t="shared" si="6"/>
        <v>29000</v>
      </c>
      <c r="M11" s="43" t="str">
        <f t="shared" si="7"/>
        <v>Nein</v>
      </c>
    </row>
    <row r="12" spans="1:13" x14ac:dyDescent="0.35">
      <c r="A12" s="5">
        <v>9</v>
      </c>
      <c r="B12" s="5" t="s">
        <v>12</v>
      </c>
      <c r="C12" s="24">
        <v>1.1299999999999999</v>
      </c>
      <c r="D12" s="30">
        <v>166590</v>
      </c>
      <c r="E12" s="29">
        <f t="shared" si="0"/>
        <v>151445.45454545453</v>
      </c>
      <c r="F12" s="37">
        <f t="shared" si="1"/>
        <v>134022.52614641996</v>
      </c>
      <c r="G12" s="30">
        <v>100300</v>
      </c>
      <c r="H12" s="29">
        <f t="shared" si="2"/>
        <v>91181.818181818177</v>
      </c>
      <c r="I12" s="37">
        <f t="shared" si="3"/>
        <v>80691.874497184239</v>
      </c>
      <c r="J12" s="37">
        <f t="shared" si="4"/>
        <v>53330.651649235719</v>
      </c>
      <c r="K12" s="12">
        <f t="shared" si="5"/>
        <v>8.0117377985275531E-2</v>
      </c>
      <c r="L12" s="37">
        <f t="shared" si="6"/>
        <v>53000</v>
      </c>
      <c r="M12" s="43" t="str">
        <f t="shared" si="7"/>
        <v>Nein</v>
      </c>
    </row>
    <row r="13" spans="1:13" x14ac:dyDescent="0.35">
      <c r="A13" s="1">
        <v>10</v>
      </c>
      <c r="B13" s="5" t="s">
        <v>13</v>
      </c>
      <c r="C13" s="24">
        <v>1.1200000000000001</v>
      </c>
      <c r="D13" s="30">
        <v>181100</v>
      </c>
      <c r="E13" s="29">
        <f t="shared" si="0"/>
        <v>164636.36363636362</v>
      </c>
      <c r="F13" s="37">
        <f t="shared" si="1"/>
        <v>146996.75324675321</v>
      </c>
      <c r="G13" s="30">
        <v>106040</v>
      </c>
      <c r="H13" s="29">
        <f t="shared" si="2"/>
        <v>96399.999999999985</v>
      </c>
      <c r="I13" s="37">
        <f t="shared" si="3"/>
        <v>86071.428571428551</v>
      </c>
      <c r="J13" s="37">
        <f t="shared" si="4"/>
        <v>60925.324675324664</v>
      </c>
      <c r="K13" s="12">
        <f t="shared" si="5"/>
        <v>9.1526675840994956E-2</v>
      </c>
      <c r="L13" s="37">
        <f t="shared" si="6"/>
        <v>61000</v>
      </c>
      <c r="M13" s="43" t="str">
        <f t="shared" si="7"/>
        <v>Nein</v>
      </c>
    </row>
    <row r="14" spans="1:13" x14ac:dyDescent="0.35">
      <c r="A14" s="5">
        <v>11</v>
      </c>
      <c r="B14" s="5" t="s">
        <v>14</v>
      </c>
      <c r="C14" s="24">
        <v>1.1000000000000001</v>
      </c>
      <c r="D14" s="30">
        <v>156870</v>
      </c>
      <c r="E14" s="29">
        <f t="shared" si="0"/>
        <v>142609.09090909091</v>
      </c>
      <c r="F14" s="37">
        <f t="shared" si="1"/>
        <v>129644.62809917354</v>
      </c>
      <c r="G14" s="30">
        <v>116220</v>
      </c>
      <c r="H14" s="29">
        <f t="shared" si="2"/>
        <v>105654.54545454544</v>
      </c>
      <c r="I14" s="37">
        <f t="shared" si="3"/>
        <v>96049.586776859491</v>
      </c>
      <c r="J14" s="37">
        <f t="shared" si="4"/>
        <v>33595.041322314049</v>
      </c>
      <c r="K14" s="12">
        <f t="shared" si="5"/>
        <v>5.0469036863706844E-2</v>
      </c>
      <c r="L14" s="37">
        <f t="shared" si="6"/>
        <v>34000</v>
      </c>
      <c r="M14" s="43" t="str">
        <f t="shared" si="7"/>
        <v>Nein</v>
      </c>
    </row>
    <row r="15" spans="1:13" ht="15" thickBot="1" x14ac:dyDescent="0.4">
      <c r="A15" s="1">
        <v>12</v>
      </c>
      <c r="B15" s="5" t="s">
        <v>15</v>
      </c>
      <c r="C15" s="26">
        <v>1.07</v>
      </c>
      <c r="D15" s="31">
        <v>197920</v>
      </c>
      <c r="E15" s="29">
        <f t="shared" si="0"/>
        <v>179927.27272727271</v>
      </c>
      <c r="F15" s="37">
        <f t="shared" si="1"/>
        <v>168156.32965165674</v>
      </c>
      <c r="G15" s="31">
        <v>100990</v>
      </c>
      <c r="H15" s="29">
        <f t="shared" si="2"/>
        <v>91809.090909090897</v>
      </c>
      <c r="I15" s="37">
        <f t="shared" si="3"/>
        <v>85802.88870008495</v>
      </c>
      <c r="J15" s="37">
        <f t="shared" si="4"/>
        <v>82353.440951571785</v>
      </c>
      <c r="K15" s="12">
        <f t="shared" si="5"/>
        <v>0.12371762866317237</v>
      </c>
      <c r="L15" s="37">
        <f t="shared" si="6"/>
        <v>82000</v>
      </c>
      <c r="M15" s="43">
        <f t="shared" si="7"/>
        <v>82000</v>
      </c>
    </row>
    <row r="16" spans="1:13" ht="15" thickBot="1" x14ac:dyDescent="0.4">
      <c r="A16" s="15"/>
      <c r="B16" s="15"/>
      <c r="C16" s="16" t="s">
        <v>24</v>
      </c>
      <c r="D16" s="32">
        <f t="shared" ref="D16:L16" si="8">SUM(D4:D15)</f>
        <v>2104450</v>
      </c>
      <c r="E16" s="32">
        <f t="shared" si="8"/>
        <v>1913136.3636363635</v>
      </c>
      <c r="F16" s="38">
        <f t="shared" si="8"/>
        <v>1715537.0425392485</v>
      </c>
      <c r="G16" s="32">
        <f t="shared" si="8"/>
        <v>1284720</v>
      </c>
      <c r="H16" s="32">
        <f t="shared" si="8"/>
        <v>1167927.2727272725</v>
      </c>
      <c r="I16" s="38">
        <f t="shared" si="8"/>
        <v>1049880.5646270888</v>
      </c>
      <c r="J16" s="38">
        <f t="shared" si="8"/>
        <v>665656.47791215975</v>
      </c>
      <c r="K16" s="17">
        <f t="shared" si="8"/>
        <v>0.99999999999999978</v>
      </c>
      <c r="L16" s="38">
        <f t="shared" si="8"/>
        <v>666000</v>
      </c>
      <c r="M16" s="27">
        <f>COUNT(M4:M15)</f>
        <v>3</v>
      </c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44">
        <v>70000</v>
      </c>
    </row>
    <row r="22" spans="3:13" x14ac:dyDescent="0.35">
      <c r="C22" s="18" t="s">
        <v>18</v>
      </c>
      <c r="D22" s="33">
        <f>AVERAGE(D4:D15)</f>
        <v>175370.83333333334</v>
      </c>
      <c r="E22" s="33">
        <f t="shared" ref="E22:J22" si="9">AVERAGE(E4:E15)</f>
        <v>159428.0303030303</v>
      </c>
      <c r="F22" s="39">
        <f t="shared" si="9"/>
        <v>142961.42021160404</v>
      </c>
      <c r="G22" s="33">
        <f t="shared" si="9"/>
        <v>107060</v>
      </c>
      <c r="H22" s="33">
        <f t="shared" si="9"/>
        <v>97327.272727272706</v>
      </c>
      <c r="I22" s="39">
        <f t="shared" si="9"/>
        <v>87490.047052257403</v>
      </c>
      <c r="J22" s="39">
        <f t="shared" si="9"/>
        <v>55471.373159346644</v>
      </c>
    </row>
    <row r="23" spans="3:13" x14ac:dyDescent="0.35">
      <c r="C23" s="19" t="s">
        <v>19</v>
      </c>
      <c r="D23" s="34">
        <f>MIN(D4:D15)</f>
        <v>141740</v>
      </c>
      <c r="E23" s="34">
        <f t="shared" ref="E23:J23" si="10">MIN(E4:E15)</f>
        <v>128854.54545454544</v>
      </c>
      <c r="F23" s="40">
        <f t="shared" si="10"/>
        <v>119309.76430976429</v>
      </c>
      <c r="G23" s="34">
        <f t="shared" si="10"/>
        <v>90700</v>
      </c>
      <c r="H23" s="34">
        <f t="shared" si="10"/>
        <v>82454.545454545441</v>
      </c>
      <c r="I23" s="40">
        <f t="shared" si="10"/>
        <v>73620.129870129851</v>
      </c>
      <c r="J23" s="40">
        <f t="shared" si="10"/>
        <v>25033.670033670031</v>
      </c>
    </row>
    <row r="24" spans="3:13" ht="15" thickBot="1" x14ac:dyDescent="0.4">
      <c r="C24" s="20" t="s">
        <v>20</v>
      </c>
      <c r="D24" s="35">
        <f>MAX(D4:D15)</f>
        <v>199060</v>
      </c>
      <c r="E24" s="35">
        <f t="shared" ref="E24:J24" si="11">MAX(E4:E15)</f>
        <v>180963.63636363635</v>
      </c>
      <c r="F24" s="41">
        <f t="shared" si="11"/>
        <v>168156.32965165674</v>
      </c>
      <c r="G24" s="35">
        <f t="shared" si="11"/>
        <v>125490</v>
      </c>
      <c r="H24" s="35">
        <f t="shared" si="11"/>
        <v>114081.81818181818</v>
      </c>
      <c r="I24" s="41">
        <f t="shared" si="11"/>
        <v>104662.21851542951</v>
      </c>
      <c r="J24" s="41">
        <f t="shared" si="11"/>
        <v>87362.012987012989</v>
      </c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Grund&amp;C&amp;"Cambria,Fett"&amp;14Excel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6"/>
  <dimension ref="A1:M24"/>
  <sheetViews>
    <sheetView zoomScale="130" zoomScaleNormal="130" workbookViewId="0">
      <selection sqref="A1:M1"/>
    </sheetView>
  </sheetViews>
  <sheetFormatPr baseColWidth="10" defaultRowHeight="14.5" x14ac:dyDescent="0.35"/>
  <cols>
    <col min="1" max="1" width="4.26953125" customWidth="1"/>
    <col min="2" max="2" width="11" customWidth="1"/>
    <col min="3" max="3" width="13.26953125" customWidth="1"/>
    <col min="4" max="10" width="16" customWidth="1"/>
    <col min="11" max="11" width="10" customWidth="1"/>
    <col min="12" max="13" width="12.81640625" hidden="1" customWidth="1"/>
  </cols>
  <sheetData>
    <row r="1" spans="1:13" ht="34.5" x14ac:dyDescent="0.65">
      <c r="A1" s="99" t="s">
        <v>27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3" ht="15" thickBot="1" x14ac:dyDescent="0.4"/>
    <row r="3" spans="1:13" ht="29.5" thickBot="1" x14ac:dyDescent="0.4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35">
      <c r="A4" s="5">
        <v>1</v>
      </c>
      <c r="B4" s="5" t="s">
        <v>4</v>
      </c>
      <c r="C4" s="25">
        <v>1.21</v>
      </c>
      <c r="D4" s="28">
        <v>193160</v>
      </c>
      <c r="E4" s="29"/>
      <c r="F4" s="37"/>
      <c r="G4" s="28">
        <v>103020</v>
      </c>
      <c r="H4" s="29"/>
      <c r="I4" s="37"/>
      <c r="J4" s="37"/>
      <c r="K4" s="6"/>
      <c r="L4" s="37"/>
      <c r="M4" s="43"/>
    </row>
    <row r="5" spans="1:13" x14ac:dyDescent="0.35">
      <c r="A5" s="1">
        <v>2</v>
      </c>
      <c r="B5" s="1"/>
      <c r="C5" s="24">
        <v>1.1399999999999999</v>
      </c>
      <c r="D5" s="30">
        <v>169220</v>
      </c>
      <c r="E5" s="34"/>
      <c r="F5" s="40"/>
      <c r="G5" s="30">
        <v>94330</v>
      </c>
      <c r="H5" s="34"/>
      <c r="I5" s="40"/>
      <c r="J5" s="40"/>
      <c r="K5" s="2"/>
      <c r="L5" s="40"/>
      <c r="M5" s="45"/>
    </row>
    <row r="6" spans="1:13" x14ac:dyDescent="0.35">
      <c r="A6" s="1"/>
      <c r="B6" s="1"/>
      <c r="C6" s="24">
        <v>1.1299999999999999</v>
      </c>
      <c r="D6" s="30">
        <v>199060</v>
      </c>
      <c r="E6" s="34"/>
      <c r="F6" s="40"/>
      <c r="G6" s="30">
        <v>101940</v>
      </c>
      <c r="H6" s="34"/>
      <c r="I6" s="40"/>
      <c r="J6" s="40"/>
      <c r="K6" s="2"/>
      <c r="L6" s="40"/>
      <c r="M6" s="45"/>
    </row>
    <row r="7" spans="1:13" x14ac:dyDescent="0.35">
      <c r="A7" s="1"/>
      <c r="B7" s="1"/>
      <c r="C7" s="24">
        <v>1.08</v>
      </c>
      <c r="D7" s="30">
        <v>141740</v>
      </c>
      <c r="E7" s="34"/>
      <c r="F7" s="40"/>
      <c r="G7" s="30">
        <v>112000</v>
      </c>
      <c r="H7" s="34"/>
      <c r="I7" s="40"/>
      <c r="J7" s="40"/>
      <c r="K7" s="2"/>
      <c r="L7" s="40"/>
      <c r="M7" s="45"/>
    </row>
    <row r="8" spans="1:13" x14ac:dyDescent="0.35">
      <c r="A8" s="1"/>
      <c r="B8" s="1"/>
      <c r="C8" s="24">
        <v>1.1200000000000001</v>
      </c>
      <c r="D8" s="30">
        <v>198330</v>
      </c>
      <c r="E8" s="34"/>
      <c r="F8" s="40"/>
      <c r="G8" s="30">
        <v>90700</v>
      </c>
      <c r="H8" s="34"/>
      <c r="I8" s="40"/>
      <c r="J8" s="40"/>
      <c r="K8" s="2"/>
      <c r="L8" s="40"/>
      <c r="M8" s="45"/>
    </row>
    <row r="9" spans="1:13" x14ac:dyDescent="0.35">
      <c r="A9" s="1"/>
      <c r="B9" s="1"/>
      <c r="C9" s="24">
        <v>1.0900000000000001</v>
      </c>
      <c r="D9" s="30">
        <v>190950</v>
      </c>
      <c r="E9" s="34"/>
      <c r="F9" s="40"/>
      <c r="G9" s="30">
        <v>125490</v>
      </c>
      <c r="H9" s="34"/>
      <c r="I9" s="40"/>
      <c r="J9" s="40"/>
      <c r="K9" s="2"/>
      <c r="L9" s="40"/>
      <c r="M9" s="45"/>
    </row>
    <row r="10" spans="1:13" x14ac:dyDescent="0.35">
      <c r="A10" s="1"/>
      <c r="B10" s="1"/>
      <c r="C10" s="24">
        <v>1.1100000000000001</v>
      </c>
      <c r="D10" s="30">
        <v>157190</v>
      </c>
      <c r="E10" s="34"/>
      <c r="F10" s="40"/>
      <c r="G10" s="30">
        <v>115930</v>
      </c>
      <c r="H10" s="34"/>
      <c r="I10" s="40"/>
      <c r="J10" s="40"/>
      <c r="K10" s="2"/>
      <c r="L10" s="40"/>
      <c r="M10" s="45"/>
    </row>
    <row r="11" spans="1:13" x14ac:dyDescent="0.35">
      <c r="A11" s="1"/>
      <c r="B11" s="1"/>
      <c r="C11" s="24">
        <v>1.08</v>
      </c>
      <c r="D11" s="30">
        <v>152320</v>
      </c>
      <c r="E11" s="34"/>
      <c r="F11" s="40"/>
      <c r="G11" s="30">
        <v>117760</v>
      </c>
      <c r="H11" s="34"/>
      <c r="I11" s="40"/>
      <c r="J11" s="40"/>
      <c r="K11" s="2"/>
      <c r="L11" s="40"/>
      <c r="M11" s="45"/>
    </row>
    <row r="12" spans="1:13" x14ac:dyDescent="0.35">
      <c r="A12" s="1"/>
      <c r="B12" s="1"/>
      <c r="C12" s="24">
        <v>1.1299999999999999</v>
      </c>
      <c r="D12" s="30">
        <v>166590</v>
      </c>
      <c r="E12" s="34"/>
      <c r="F12" s="40"/>
      <c r="G12" s="30">
        <v>100300</v>
      </c>
      <c r="H12" s="34"/>
      <c r="I12" s="40"/>
      <c r="J12" s="40"/>
      <c r="K12" s="2"/>
      <c r="L12" s="40"/>
      <c r="M12" s="45"/>
    </row>
    <row r="13" spans="1:13" x14ac:dyDescent="0.35">
      <c r="A13" s="1"/>
      <c r="B13" s="1"/>
      <c r="C13" s="24">
        <v>1.1200000000000001</v>
      </c>
      <c r="D13" s="30">
        <v>181100</v>
      </c>
      <c r="E13" s="34"/>
      <c r="F13" s="40"/>
      <c r="G13" s="30">
        <v>106040</v>
      </c>
      <c r="H13" s="34"/>
      <c r="I13" s="40"/>
      <c r="J13" s="40"/>
      <c r="K13" s="2"/>
      <c r="L13" s="40"/>
      <c r="M13" s="45"/>
    </row>
    <row r="14" spans="1:13" x14ac:dyDescent="0.35">
      <c r="A14" s="1"/>
      <c r="B14" s="1"/>
      <c r="C14" s="24">
        <v>1.1000000000000001</v>
      </c>
      <c r="D14" s="30">
        <v>156870</v>
      </c>
      <c r="E14" s="34"/>
      <c r="F14" s="40"/>
      <c r="G14" s="30">
        <v>116220</v>
      </c>
      <c r="H14" s="34"/>
      <c r="I14" s="40"/>
      <c r="J14" s="40"/>
      <c r="K14" s="2"/>
      <c r="L14" s="40"/>
      <c r="M14" s="45"/>
    </row>
    <row r="15" spans="1:13" ht="15" thickBot="1" x14ac:dyDescent="0.4">
      <c r="A15" s="3"/>
      <c r="B15" s="3"/>
      <c r="C15" s="26">
        <v>1.07</v>
      </c>
      <c r="D15" s="31">
        <v>197920</v>
      </c>
      <c r="E15" s="36"/>
      <c r="F15" s="42"/>
      <c r="G15" s="31">
        <v>100990</v>
      </c>
      <c r="H15" s="36"/>
      <c r="I15" s="42"/>
      <c r="J15" s="42"/>
      <c r="K15" s="4"/>
      <c r="L15" s="42"/>
      <c r="M15" s="46"/>
    </row>
    <row r="16" spans="1:13" ht="15" thickBot="1" x14ac:dyDescent="0.4">
      <c r="A16" s="15"/>
      <c r="B16" s="15"/>
      <c r="C16" s="16" t="s">
        <v>24</v>
      </c>
      <c r="D16" s="32"/>
      <c r="E16" s="32"/>
      <c r="F16" s="38"/>
      <c r="G16" s="32"/>
      <c r="H16" s="32"/>
      <c r="I16" s="38"/>
      <c r="J16" s="38"/>
      <c r="K16" s="15"/>
      <c r="L16" s="38"/>
      <c r="M16" s="27"/>
    </row>
    <row r="17" spans="3:13" ht="15" thickBot="1" x14ac:dyDescent="0.4"/>
    <row r="18" spans="3:13" ht="15" thickBot="1" x14ac:dyDescent="0.4">
      <c r="D18" s="7" t="s">
        <v>33</v>
      </c>
      <c r="E18" s="8"/>
      <c r="F18" s="9">
        <v>0.1</v>
      </c>
      <c r="M18" s="10" t="s">
        <v>16</v>
      </c>
    </row>
    <row r="19" spans="3:13" ht="15" thickBot="1" x14ac:dyDescent="0.4">
      <c r="D19" s="7" t="s">
        <v>17</v>
      </c>
      <c r="E19" s="8"/>
      <c r="F19" s="11">
        <f>F18+1</f>
        <v>1.1000000000000001</v>
      </c>
      <c r="M19" s="44">
        <v>60000</v>
      </c>
    </row>
    <row r="22" spans="3:13" hidden="1" x14ac:dyDescent="0.35">
      <c r="C22" s="18" t="s">
        <v>18</v>
      </c>
      <c r="D22" s="33"/>
      <c r="E22" s="33"/>
      <c r="F22" s="39"/>
      <c r="G22" s="33"/>
      <c r="H22" s="33"/>
      <c r="I22" s="39"/>
      <c r="J22" s="39"/>
    </row>
    <row r="23" spans="3:13" hidden="1" x14ac:dyDescent="0.35">
      <c r="C23" s="19" t="s">
        <v>19</v>
      </c>
      <c r="D23" s="34"/>
      <c r="E23" s="34"/>
      <c r="F23" s="40"/>
      <c r="G23" s="34"/>
      <c r="H23" s="34"/>
      <c r="I23" s="40"/>
      <c r="J23" s="40"/>
    </row>
    <row r="24" spans="3:13" ht="15" hidden="1" thickBot="1" x14ac:dyDescent="0.4">
      <c r="C24" s="20" t="s">
        <v>20</v>
      </c>
      <c r="D24" s="35"/>
      <c r="E24" s="35"/>
      <c r="F24" s="41"/>
      <c r="G24" s="35"/>
      <c r="H24" s="35"/>
      <c r="I24" s="41"/>
      <c r="J24" s="41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/>
  <dimension ref="B1:E83"/>
  <sheetViews>
    <sheetView zoomScale="145" zoomScaleNormal="145" workbookViewId="0"/>
  </sheetViews>
  <sheetFormatPr baseColWidth="10" defaultRowHeight="14.5" x14ac:dyDescent="0.35"/>
  <cols>
    <col min="1" max="1" width="1.54296875" customWidth="1"/>
    <col min="2" max="2" width="11" customWidth="1"/>
    <col min="3" max="5" width="9" customWidth="1"/>
    <col min="13" max="13" width="3.1796875" customWidth="1"/>
  </cols>
  <sheetData>
    <row r="1" spans="2:5" x14ac:dyDescent="0.35">
      <c r="B1" s="23" t="s">
        <v>46</v>
      </c>
    </row>
    <row r="2" spans="2:5" x14ac:dyDescent="0.35">
      <c r="B2" s="51" t="s">
        <v>67</v>
      </c>
    </row>
    <row r="3" spans="2:5" ht="15" thickBot="1" x14ac:dyDescent="0.4"/>
    <row r="4" spans="2:5" ht="15" thickBot="1" x14ac:dyDescent="0.4">
      <c r="B4" s="79" t="s">
        <v>34</v>
      </c>
      <c r="C4" s="80" t="s">
        <v>43</v>
      </c>
      <c r="D4" s="81" t="s">
        <v>44</v>
      </c>
      <c r="E4" s="82" t="s">
        <v>45</v>
      </c>
    </row>
    <row r="5" spans="2:5" x14ac:dyDescent="0.35">
      <c r="B5" s="83" t="s">
        <v>35</v>
      </c>
      <c r="C5" s="52">
        <v>78</v>
      </c>
      <c r="D5" s="53">
        <v>90</v>
      </c>
      <c r="E5" s="54">
        <v>86</v>
      </c>
    </row>
    <row r="6" spans="2:5" x14ac:dyDescent="0.35">
      <c r="B6" s="84" t="s">
        <v>36</v>
      </c>
      <c r="C6" s="55">
        <v>49</v>
      </c>
      <c r="D6" s="56">
        <v>63</v>
      </c>
      <c r="E6" s="57">
        <v>48</v>
      </c>
    </row>
    <row r="7" spans="2:5" x14ac:dyDescent="0.35">
      <c r="B7" s="84" t="s">
        <v>37</v>
      </c>
      <c r="C7" s="55">
        <v>65</v>
      </c>
      <c r="D7" s="56">
        <v>45</v>
      </c>
      <c r="E7" s="57">
        <v>50</v>
      </c>
    </row>
    <row r="8" spans="2:5" x14ac:dyDescent="0.35">
      <c r="B8" s="84" t="s">
        <v>38</v>
      </c>
      <c r="C8" s="55">
        <v>30</v>
      </c>
      <c r="D8" s="56">
        <v>38</v>
      </c>
      <c r="E8" s="57">
        <v>35</v>
      </c>
    </row>
    <row r="9" spans="2:5" x14ac:dyDescent="0.35">
      <c r="B9" s="84" t="s">
        <v>39</v>
      </c>
      <c r="C9" s="55">
        <v>25</v>
      </c>
      <c r="D9" s="56">
        <v>24</v>
      </c>
      <c r="E9" s="57">
        <v>23</v>
      </c>
    </row>
    <row r="10" spans="2:5" x14ac:dyDescent="0.35">
      <c r="B10" s="84" t="s">
        <v>40</v>
      </c>
      <c r="C10" s="55">
        <v>85</v>
      </c>
      <c r="D10" s="56">
        <v>73</v>
      </c>
      <c r="E10" s="57">
        <v>78</v>
      </c>
    </row>
    <row r="11" spans="2:5" x14ac:dyDescent="0.35">
      <c r="B11" s="84" t="s">
        <v>41</v>
      </c>
      <c r="C11" s="55">
        <v>15</v>
      </c>
      <c r="D11" s="56">
        <v>18</v>
      </c>
      <c r="E11" s="57">
        <v>16</v>
      </c>
    </row>
    <row r="12" spans="2:5" ht="15" thickBot="1" x14ac:dyDescent="0.4">
      <c r="B12" s="85" t="s">
        <v>42</v>
      </c>
      <c r="C12" s="58">
        <v>55</v>
      </c>
      <c r="D12" s="59">
        <v>67</v>
      </c>
      <c r="E12" s="60">
        <v>58</v>
      </c>
    </row>
    <row r="17" spans="2:5" x14ac:dyDescent="0.35">
      <c r="B17" s="51" t="s">
        <v>65</v>
      </c>
    </row>
    <row r="18" spans="2:5" x14ac:dyDescent="0.35">
      <c r="B18" s="51" t="s">
        <v>66</v>
      </c>
    </row>
    <row r="20" spans="2:5" ht="15" thickBot="1" x14ac:dyDescent="0.4"/>
    <row r="21" spans="2:5" ht="15" thickBot="1" x14ac:dyDescent="0.4">
      <c r="B21" s="79" t="s">
        <v>25</v>
      </c>
      <c r="C21" s="67" t="s">
        <v>47</v>
      </c>
      <c r="D21" s="68" t="s">
        <v>48</v>
      </c>
      <c r="E21" s="69" t="s">
        <v>49</v>
      </c>
    </row>
    <row r="22" spans="2:5" x14ac:dyDescent="0.35">
      <c r="B22" s="48" t="s">
        <v>43</v>
      </c>
      <c r="C22" s="52">
        <v>43</v>
      </c>
      <c r="D22" s="53">
        <v>88</v>
      </c>
      <c r="E22" s="54">
        <v>32</v>
      </c>
    </row>
    <row r="23" spans="2:5" x14ac:dyDescent="0.35">
      <c r="B23" s="49" t="s">
        <v>44</v>
      </c>
      <c r="C23" s="55">
        <v>32</v>
      </c>
      <c r="D23" s="56">
        <v>79</v>
      </c>
      <c r="E23" s="57">
        <v>51</v>
      </c>
    </row>
    <row r="24" spans="2:5" x14ac:dyDescent="0.35">
      <c r="B24" s="49" t="s">
        <v>45</v>
      </c>
      <c r="C24" s="55">
        <v>29</v>
      </c>
      <c r="D24" s="56">
        <v>62</v>
      </c>
      <c r="E24" s="57">
        <v>68</v>
      </c>
    </row>
    <row r="25" spans="2:5" ht="15" thickBot="1" x14ac:dyDescent="0.4">
      <c r="B25" s="50" t="s">
        <v>50</v>
      </c>
      <c r="C25" s="58">
        <v>31</v>
      </c>
      <c r="D25" s="59">
        <v>59</v>
      </c>
      <c r="E25" s="60">
        <v>95</v>
      </c>
    </row>
    <row r="26" spans="2:5" x14ac:dyDescent="0.35">
      <c r="B26" s="47"/>
      <c r="C26" s="22"/>
      <c r="D26" s="22"/>
    </row>
    <row r="27" spans="2:5" x14ac:dyDescent="0.35">
      <c r="B27" s="47"/>
      <c r="C27" s="22"/>
      <c r="D27" s="22"/>
    </row>
    <row r="28" spans="2:5" x14ac:dyDescent="0.35">
      <c r="B28" s="47"/>
    </row>
    <row r="29" spans="2:5" x14ac:dyDescent="0.35">
      <c r="B29" s="47"/>
    </row>
    <row r="30" spans="2:5" x14ac:dyDescent="0.35">
      <c r="B30" s="47"/>
    </row>
    <row r="32" spans="2:5" x14ac:dyDescent="0.35">
      <c r="B32" s="23" t="s">
        <v>51</v>
      </c>
    </row>
    <row r="33" spans="2:3" x14ac:dyDescent="0.35">
      <c r="B33" s="51" t="s">
        <v>61</v>
      </c>
    </row>
    <row r="34" spans="2:3" ht="15" thickBot="1" x14ac:dyDescent="0.4"/>
    <row r="35" spans="2:3" ht="15" thickBot="1" x14ac:dyDescent="0.4">
      <c r="B35" s="88" t="s">
        <v>77</v>
      </c>
      <c r="C35" s="86" t="s">
        <v>56</v>
      </c>
    </row>
    <row r="36" spans="2:3" x14ac:dyDescent="0.35">
      <c r="B36" s="87" t="s">
        <v>52</v>
      </c>
      <c r="C36" s="61">
        <v>150</v>
      </c>
    </row>
    <row r="37" spans="2:3" x14ac:dyDescent="0.35">
      <c r="B37" s="49" t="s">
        <v>53</v>
      </c>
      <c r="C37" s="62">
        <v>210</v>
      </c>
    </row>
    <row r="38" spans="2:3" x14ac:dyDescent="0.35">
      <c r="B38" s="49" t="s">
        <v>54</v>
      </c>
      <c r="C38" s="62">
        <v>70</v>
      </c>
    </row>
    <row r="39" spans="2:3" ht="15" thickBot="1" x14ac:dyDescent="0.4">
      <c r="B39" s="50" t="s">
        <v>55</v>
      </c>
      <c r="C39" s="63">
        <v>40</v>
      </c>
    </row>
    <row r="46" spans="2:3" x14ac:dyDescent="0.35">
      <c r="B46" s="23" t="s">
        <v>59</v>
      </c>
    </row>
    <row r="47" spans="2:3" x14ac:dyDescent="0.35">
      <c r="B47" s="51" t="s">
        <v>62</v>
      </c>
    </row>
    <row r="48" spans="2:3" x14ac:dyDescent="0.35">
      <c r="B48" t="s">
        <v>64</v>
      </c>
    </row>
    <row r="49" spans="2:3" ht="15" thickBot="1" x14ac:dyDescent="0.4"/>
    <row r="50" spans="2:3" ht="15" thickBot="1" x14ac:dyDescent="0.4">
      <c r="B50" s="79" t="s">
        <v>57</v>
      </c>
      <c r="C50" s="73" t="s">
        <v>58</v>
      </c>
    </row>
    <row r="51" spans="2:3" x14ac:dyDescent="0.35">
      <c r="B51" s="70">
        <v>7320</v>
      </c>
      <c r="C51" s="61">
        <v>18</v>
      </c>
    </row>
    <row r="52" spans="2:3" x14ac:dyDescent="0.35">
      <c r="B52" s="71">
        <v>7373</v>
      </c>
      <c r="C52" s="62">
        <v>35</v>
      </c>
    </row>
    <row r="53" spans="2:3" x14ac:dyDescent="0.35">
      <c r="B53" s="71">
        <v>7545</v>
      </c>
      <c r="C53" s="62">
        <v>70</v>
      </c>
    </row>
    <row r="54" spans="2:3" x14ac:dyDescent="0.35">
      <c r="B54" s="71">
        <v>7944</v>
      </c>
      <c r="C54" s="62">
        <v>135</v>
      </c>
    </row>
    <row r="55" spans="2:3" x14ac:dyDescent="0.35">
      <c r="B55" s="71">
        <v>7992</v>
      </c>
      <c r="C55" s="62">
        <v>120</v>
      </c>
    </row>
    <row r="56" spans="2:3" x14ac:dyDescent="0.35">
      <c r="B56" s="71">
        <v>8040</v>
      </c>
      <c r="C56" s="62">
        <v>125</v>
      </c>
    </row>
    <row r="57" spans="2:3" x14ac:dyDescent="0.35">
      <c r="B57" s="71">
        <v>8334</v>
      </c>
      <c r="C57" s="62">
        <v>180</v>
      </c>
    </row>
    <row r="58" spans="2:3" ht="15" thickBot="1" x14ac:dyDescent="0.4">
      <c r="B58" s="72">
        <v>8398</v>
      </c>
      <c r="C58" s="63">
        <v>160</v>
      </c>
    </row>
    <row r="62" spans="2:3" x14ac:dyDescent="0.35">
      <c r="B62" s="51" t="s">
        <v>63</v>
      </c>
    </row>
    <row r="64" spans="2:3" ht="15" thickBot="1" x14ac:dyDescent="0.4"/>
    <row r="65" spans="2:3" ht="15" thickBot="1" x14ac:dyDescent="0.4">
      <c r="B65" s="78" t="s">
        <v>60</v>
      </c>
      <c r="C65" s="77">
        <v>130</v>
      </c>
    </row>
    <row r="66" spans="2:3" x14ac:dyDescent="0.35">
      <c r="B66" s="74" t="s">
        <v>68</v>
      </c>
      <c r="C66" s="64">
        <v>30</v>
      </c>
    </row>
    <row r="67" spans="2:3" x14ac:dyDescent="0.35">
      <c r="B67" s="75" t="s">
        <v>69</v>
      </c>
      <c r="C67" s="65">
        <v>-70</v>
      </c>
    </row>
    <row r="68" spans="2:3" x14ac:dyDescent="0.35">
      <c r="B68" s="75" t="s">
        <v>70</v>
      </c>
      <c r="C68" s="65">
        <v>20</v>
      </c>
    </row>
    <row r="69" spans="2:3" x14ac:dyDescent="0.35">
      <c r="B69" s="75" t="s">
        <v>71</v>
      </c>
      <c r="C69" s="65">
        <v>-10</v>
      </c>
    </row>
    <row r="70" spans="2:3" x14ac:dyDescent="0.35">
      <c r="B70" s="75" t="s">
        <v>72</v>
      </c>
      <c r="C70" s="65">
        <v>20</v>
      </c>
    </row>
    <row r="71" spans="2:3" x14ac:dyDescent="0.35">
      <c r="B71" s="75" t="s">
        <v>73</v>
      </c>
      <c r="C71" s="65">
        <v>-50</v>
      </c>
    </row>
    <row r="72" spans="2:3" x14ac:dyDescent="0.35">
      <c r="B72" s="75" t="s">
        <v>74</v>
      </c>
      <c r="C72" s="65">
        <v>-10</v>
      </c>
    </row>
    <row r="73" spans="2:3" x14ac:dyDescent="0.35">
      <c r="B73" s="75" t="s">
        <v>75</v>
      </c>
      <c r="C73" s="65">
        <v>50</v>
      </c>
    </row>
    <row r="74" spans="2:3" ht="15" thickBot="1" x14ac:dyDescent="0.4">
      <c r="B74" s="76" t="s">
        <v>76</v>
      </c>
      <c r="C74" s="66">
        <v>70</v>
      </c>
    </row>
    <row r="78" spans="2:3" x14ac:dyDescent="0.35">
      <c r="B78" s="51" t="s">
        <v>78</v>
      </c>
    </row>
    <row r="79" spans="2:3" ht="15" thickBot="1" x14ac:dyDescent="0.4"/>
    <row r="80" spans="2:3" ht="15" thickBot="1" x14ac:dyDescent="0.4">
      <c r="B80" s="88" t="s">
        <v>79</v>
      </c>
      <c r="C80" s="86" t="s">
        <v>58</v>
      </c>
    </row>
    <row r="81" spans="2:3" x14ac:dyDescent="0.35">
      <c r="B81" s="87" t="s">
        <v>80</v>
      </c>
      <c r="C81" s="61">
        <v>238</v>
      </c>
    </row>
    <row r="82" spans="2:3" x14ac:dyDescent="0.35">
      <c r="B82" s="49" t="s">
        <v>81</v>
      </c>
      <c r="C82" s="62">
        <v>651</v>
      </c>
    </row>
    <row r="83" spans="2:3" ht="15" thickBot="1" x14ac:dyDescent="0.4">
      <c r="B83" s="50" t="s">
        <v>82</v>
      </c>
      <c r="C83" s="63">
        <v>134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/>
  <dimension ref="B1:E83"/>
  <sheetViews>
    <sheetView zoomScale="145" zoomScaleNormal="145" workbookViewId="0"/>
  </sheetViews>
  <sheetFormatPr baseColWidth="10" defaultRowHeight="14.5" x14ac:dyDescent="0.35"/>
  <cols>
    <col min="1" max="1" width="1.54296875" customWidth="1"/>
    <col min="2" max="2" width="11" customWidth="1"/>
    <col min="3" max="5" width="9" customWidth="1"/>
    <col min="13" max="13" width="3.1796875" customWidth="1"/>
  </cols>
  <sheetData>
    <row r="1" spans="2:5" x14ac:dyDescent="0.35">
      <c r="B1" s="23" t="s">
        <v>46</v>
      </c>
    </row>
    <row r="2" spans="2:5" x14ac:dyDescent="0.35">
      <c r="B2" s="51" t="s">
        <v>67</v>
      </c>
    </row>
    <row r="3" spans="2:5" ht="15" thickBot="1" x14ac:dyDescent="0.4"/>
    <row r="4" spans="2:5" ht="15" thickBot="1" x14ac:dyDescent="0.4">
      <c r="B4" s="79" t="s">
        <v>34</v>
      </c>
      <c r="C4" s="80" t="s">
        <v>43</v>
      </c>
      <c r="D4" s="81" t="s">
        <v>44</v>
      </c>
      <c r="E4" s="82" t="s">
        <v>45</v>
      </c>
    </row>
    <row r="5" spans="2:5" x14ac:dyDescent="0.35">
      <c r="B5" s="83" t="s">
        <v>35</v>
      </c>
      <c r="C5" s="52">
        <v>78</v>
      </c>
      <c r="D5" s="53">
        <v>90</v>
      </c>
      <c r="E5" s="54">
        <v>86</v>
      </c>
    </row>
    <row r="6" spans="2:5" x14ac:dyDescent="0.35">
      <c r="B6" s="84" t="s">
        <v>36</v>
      </c>
      <c r="C6" s="55">
        <v>49</v>
      </c>
      <c r="D6" s="56">
        <v>63</v>
      </c>
      <c r="E6" s="57">
        <v>48</v>
      </c>
    </row>
    <row r="7" spans="2:5" x14ac:dyDescent="0.35">
      <c r="B7" s="84" t="s">
        <v>37</v>
      </c>
      <c r="C7" s="55">
        <v>65</v>
      </c>
      <c r="D7" s="56">
        <v>45</v>
      </c>
      <c r="E7" s="57">
        <v>50</v>
      </c>
    </row>
    <row r="8" spans="2:5" x14ac:dyDescent="0.35">
      <c r="B8" s="84" t="s">
        <v>38</v>
      </c>
      <c r="C8" s="55">
        <v>30</v>
      </c>
      <c r="D8" s="56">
        <v>38</v>
      </c>
      <c r="E8" s="57">
        <v>35</v>
      </c>
    </row>
    <row r="9" spans="2:5" x14ac:dyDescent="0.35">
      <c r="B9" s="84" t="s">
        <v>39</v>
      </c>
      <c r="C9" s="55">
        <v>25</v>
      </c>
      <c r="D9" s="56">
        <v>24</v>
      </c>
      <c r="E9" s="57">
        <v>23</v>
      </c>
    </row>
    <row r="10" spans="2:5" x14ac:dyDescent="0.35">
      <c r="B10" s="84" t="s">
        <v>40</v>
      </c>
      <c r="C10" s="55">
        <v>85</v>
      </c>
      <c r="D10" s="56">
        <v>73</v>
      </c>
      <c r="E10" s="57">
        <v>78</v>
      </c>
    </row>
    <row r="11" spans="2:5" x14ac:dyDescent="0.35">
      <c r="B11" s="84" t="s">
        <v>41</v>
      </c>
      <c r="C11" s="55">
        <v>15</v>
      </c>
      <c r="D11" s="56">
        <v>18</v>
      </c>
      <c r="E11" s="57">
        <v>16</v>
      </c>
    </row>
    <row r="12" spans="2:5" ht="15" thickBot="1" x14ac:dyDescent="0.4">
      <c r="B12" s="85" t="s">
        <v>42</v>
      </c>
      <c r="C12" s="58">
        <v>55</v>
      </c>
      <c r="D12" s="59">
        <v>67</v>
      </c>
      <c r="E12" s="60">
        <v>58</v>
      </c>
    </row>
    <row r="17" spans="2:5" x14ac:dyDescent="0.35">
      <c r="B17" s="51" t="s">
        <v>65</v>
      </c>
    </row>
    <row r="18" spans="2:5" x14ac:dyDescent="0.35">
      <c r="B18" s="51" t="s">
        <v>66</v>
      </c>
    </row>
    <row r="20" spans="2:5" ht="15" thickBot="1" x14ac:dyDescent="0.4"/>
    <row r="21" spans="2:5" ht="15" thickBot="1" x14ac:dyDescent="0.4">
      <c r="B21" s="79" t="s">
        <v>25</v>
      </c>
      <c r="C21" s="67" t="s">
        <v>47</v>
      </c>
      <c r="D21" s="68" t="s">
        <v>48</v>
      </c>
      <c r="E21" s="69" t="s">
        <v>49</v>
      </c>
    </row>
    <row r="22" spans="2:5" x14ac:dyDescent="0.35">
      <c r="B22" s="48" t="s">
        <v>43</v>
      </c>
      <c r="C22" s="52">
        <v>43</v>
      </c>
      <c r="D22" s="53">
        <v>88</v>
      </c>
      <c r="E22" s="54">
        <v>32</v>
      </c>
    </row>
    <row r="23" spans="2:5" x14ac:dyDescent="0.35">
      <c r="B23" s="49" t="s">
        <v>44</v>
      </c>
      <c r="C23" s="55">
        <v>32</v>
      </c>
      <c r="D23" s="56">
        <v>79</v>
      </c>
      <c r="E23" s="57">
        <v>51</v>
      </c>
    </row>
    <row r="24" spans="2:5" x14ac:dyDescent="0.35">
      <c r="B24" s="49" t="s">
        <v>45</v>
      </c>
      <c r="C24" s="55">
        <v>29</v>
      </c>
      <c r="D24" s="56">
        <v>62</v>
      </c>
      <c r="E24" s="57">
        <v>68</v>
      </c>
    </row>
    <row r="25" spans="2:5" ht="15" thickBot="1" x14ac:dyDescent="0.4">
      <c r="B25" s="50" t="s">
        <v>50</v>
      </c>
      <c r="C25" s="58">
        <v>31</v>
      </c>
      <c r="D25" s="59">
        <v>59</v>
      </c>
      <c r="E25" s="60">
        <v>95</v>
      </c>
    </row>
    <row r="26" spans="2:5" x14ac:dyDescent="0.35">
      <c r="B26" s="47"/>
      <c r="C26" s="22"/>
      <c r="D26" s="22"/>
    </row>
    <row r="27" spans="2:5" x14ac:dyDescent="0.35">
      <c r="B27" s="47"/>
      <c r="C27" s="22"/>
      <c r="D27" s="22"/>
    </row>
    <row r="28" spans="2:5" x14ac:dyDescent="0.35">
      <c r="B28" s="47"/>
    </row>
    <row r="29" spans="2:5" x14ac:dyDescent="0.35">
      <c r="B29" s="47"/>
    </row>
    <row r="30" spans="2:5" x14ac:dyDescent="0.35">
      <c r="B30" s="47"/>
    </row>
    <row r="32" spans="2:5" x14ac:dyDescent="0.35">
      <c r="B32" s="23" t="s">
        <v>51</v>
      </c>
    </row>
    <row r="33" spans="2:3" x14ac:dyDescent="0.35">
      <c r="B33" s="51" t="s">
        <v>61</v>
      </c>
    </row>
    <row r="34" spans="2:3" ht="15" thickBot="1" x14ac:dyDescent="0.4"/>
    <row r="35" spans="2:3" ht="15" thickBot="1" x14ac:dyDescent="0.4">
      <c r="B35" s="88" t="s">
        <v>77</v>
      </c>
      <c r="C35" s="86" t="s">
        <v>56</v>
      </c>
    </row>
    <row r="36" spans="2:3" x14ac:dyDescent="0.35">
      <c r="B36" s="87" t="s">
        <v>52</v>
      </c>
      <c r="C36" s="61">
        <v>150</v>
      </c>
    </row>
    <row r="37" spans="2:3" x14ac:dyDescent="0.35">
      <c r="B37" s="49" t="s">
        <v>53</v>
      </c>
      <c r="C37" s="62">
        <v>210</v>
      </c>
    </row>
    <row r="38" spans="2:3" x14ac:dyDescent="0.35">
      <c r="B38" s="49" t="s">
        <v>54</v>
      </c>
      <c r="C38" s="62">
        <v>70</v>
      </c>
    </row>
    <row r="39" spans="2:3" ht="15" thickBot="1" x14ac:dyDescent="0.4">
      <c r="B39" s="50" t="s">
        <v>55</v>
      </c>
      <c r="C39" s="63">
        <v>40</v>
      </c>
    </row>
    <row r="46" spans="2:3" x14ac:dyDescent="0.35">
      <c r="B46" s="23" t="s">
        <v>59</v>
      </c>
    </row>
    <row r="47" spans="2:3" x14ac:dyDescent="0.35">
      <c r="B47" s="51" t="s">
        <v>62</v>
      </c>
    </row>
    <row r="48" spans="2:3" x14ac:dyDescent="0.35">
      <c r="B48" t="s">
        <v>64</v>
      </c>
    </row>
    <row r="49" spans="2:3" ht="15" thickBot="1" x14ac:dyDescent="0.4"/>
    <row r="50" spans="2:3" ht="15" thickBot="1" x14ac:dyDescent="0.4">
      <c r="B50" s="79" t="s">
        <v>57</v>
      </c>
      <c r="C50" s="73" t="s">
        <v>58</v>
      </c>
    </row>
    <row r="51" spans="2:3" x14ac:dyDescent="0.35">
      <c r="B51" s="70">
        <v>7320</v>
      </c>
      <c r="C51" s="61">
        <v>18</v>
      </c>
    </row>
    <row r="52" spans="2:3" x14ac:dyDescent="0.35">
      <c r="B52" s="71">
        <v>7373</v>
      </c>
      <c r="C52" s="62">
        <v>35</v>
      </c>
    </row>
    <row r="53" spans="2:3" x14ac:dyDescent="0.35">
      <c r="B53" s="71">
        <v>7545</v>
      </c>
      <c r="C53" s="62">
        <v>70</v>
      </c>
    </row>
    <row r="54" spans="2:3" x14ac:dyDescent="0.35">
      <c r="B54" s="71">
        <v>7944</v>
      </c>
      <c r="C54" s="62">
        <v>135</v>
      </c>
    </row>
    <row r="55" spans="2:3" x14ac:dyDescent="0.35">
      <c r="B55" s="71">
        <v>7992</v>
      </c>
      <c r="C55" s="62">
        <v>120</v>
      </c>
    </row>
    <row r="56" spans="2:3" x14ac:dyDescent="0.35">
      <c r="B56" s="71">
        <v>8040</v>
      </c>
      <c r="C56" s="62">
        <v>125</v>
      </c>
    </row>
    <row r="57" spans="2:3" x14ac:dyDescent="0.35">
      <c r="B57" s="71">
        <v>8334</v>
      </c>
      <c r="C57" s="62">
        <v>180</v>
      </c>
    </row>
    <row r="58" spans="2:3" ht="15" thickBot="1" x14ac:dyDescent="0.4">
      <c r="B58" s="72">
        <v>8398</v>
      </c>
      <c r="C58" s="63">
        <v>160</v>
      </c>
    </row>
    <row r="62" spans="2:3" x14ac:dyDescent="0.35">
      <c r="B62" s="51" t="s">
        <v>63</v>
      </c>
    </row>
    <row r="64" spans="2:3" ht="15" thickBot="1" x14ac:dyDescent="0.4"/>
    <row r="65" spans="2:3" ht="15" thickBot="1" x14ac:dyDescent="0.4">
      <c r="B65" s="78" t="s">
        <v>60</v>
      </c>
      <c r="C65" s="77">
        <v>130</v>
      </c>
    </row>
    <row r="66" spans="2:3" x14ac:dyDescent="0.35">
      <c r="B66" s="74" t="s">
        <v>68</v>
      </c>
      <c r="C66" s="64">
        <v>30</v>
      </c>
    </row>
    <row r="67" spans="2:3" x14ac:dyDescent="0.35">
      <c r="B67" s="75" t="s">
        <v>69</v>
      </c>
      <c r="C67" s="65">
        <v>-70</v>
      </c>
    </row>
    <row r="68" spans="2:3" x14ac:dyDescent="0.35">
      <c r="B68" s="75" t="s">
        <v>70</v>
      </c>
      <c r="C68" s="65">
        <v>20</v>
      </c>
    </row>
    <row r="69" spans="2:3" x14ac:dyDescent="0.35">
      <c r="B69" s="75" t="s">
        <v>71</v>
      </c>
      <c r="C69" s="65">
        <v>-10</v>
      </c>
    </row>
    <row r="70" spans="2:3" x14ac:dyDescent="0.35">
      <c r="B70" s="75" t="s">
        <v>72</v>
      </c>
      <c r="C70" s="65">
        <v>20</v>
      </c>
    </row>
    <row r="71" spans="2:3" x14ac:dyDescent="0.35">
      <c r="B71" s="75" t="s">
        <v>73</v>
      </c>
      <c r="C71" s="65">
        <v>-50</v>
      </c>
    </row>
    <row r="72" spans="2:3" x14ac:dyDescent="0.35">
      <c r="B72" s="75" t="s">
        <v>74</v>
      </c>
      <c r="C72" s="65">
        <v>-10</v>
      </c>
    </row>
    <row r="73" spans="2:3" x14ac:dyDescent="0.35">
      <c r="B73" s="75" t="s">
        <v>75</v>
      </c>
      <c r="C73" s="65">
        <v>50</v>
      </c>
    </row>
    <row r="74" spans="2:3" ht="15" thickBot="1" x14ac:dyDescent="0.4">
      <c r="B74" s="76" t="s">
        <v>76</v>
      </c>
      <c r="C74" s="66">
        <v>70</v>
      </c>
    </row>
    <row r="78" spans="2:3" x14ac:dyDescent="0.35">
      <c r="B78" s="51" t="s">
        <v>78</v>
      </c>
    </row>
    <row r="79" spans="2:3" ht="15" thickBot="1" x14ac:dyDescent="0.4"/>
    <row r="80" spans="2:3" ht="15" thickBot="1" x14ac:dyDescent="0.4">
      <c r="B80" s="88" t="s">
        <v>79</v>
      </c>
      <c r="C80" s="86" t="s">
        <v>58</v>
      </c>
    </row>
    <row r="81" spans="2:3" x14ac:dyDescent="0.35">
      <c r="B81" s="87" t="s">
        <v>80</v>
      </c>
      <c r="C81" s="61">
        <v>238</v>
      </c>
    </row>
    <row r="82" spans="2:3" x14ac:dyDescent="0.35">
      <c r="B82" s="49" t="s">
        <v>81</v>
      </c>
      <c r="C82" s="62">
        <v>651</v>
      </c>
    </row>
    <row r="83" spans="2:3" ht="15" thickBot="1" x14ac:dyDescent="0.4">
      <c r="B83" s="50" t="s">
        <v>82</v>
      </c>
      <c r="C83" s="63">
        <v>134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Diagramme</vt:lpstr>
      </vt:variant>
      <vt:variant>
        <vt:i4>1</vt:i4>
      </vt:variant>
    </vt:vector>
  </HeadingPairs>
  <TitlesOfParts>
    <vt:vector size="10" baseType="lpstr">
      <vt:lpstr>Ausgangstabelle</vt:lpstr>
      <vt:lpstr>Statistik nach Teil 1</vt:lpstr>
      <vt:lpstr>Statistik nach Teil 2</vt:lpstr>
      <vt:lpstr>Statistik nach Teil 3</vt:lpstr>
      <vt:lpstr>Überlaufenden Formeln</vt:lpstr>
      <vt:lpstr>Statistik nach Teil 4</vt:lpstr>
      <vt:lpstr>Kopie der Ausgangstabelle</vt:lpstr>
      <vt:lpstr>Diagramme</vt:lpstr>
      <vt:lpstr>fertige Diagramme</vt:lpstr>
      <vt:lpstr>fertiges Kreisdiagramm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 Günther Grund</dc:creator>
  <cp:lastModifiedBy>Günther Grund</cp:lastModifiedBy>
  <cp:lastPrinted>2022-03-02T08:18:13Z</cp:lastPrinted>
  <dcterms:created xsi:type="dcterms:W3CDTF">2007-06-13T08:31:19Z</dcterms:created>
  <dcterms:modified xsi:type="dcterms:W3CDTF">2024-01-25T21:42:33Z</dcterms:modified>
</cp:coreProperties>
</file>