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Ex1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Ex2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charts/chartEx3.xml" ContentType="application/vnd.ms-office.chartex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codeName="DieseArbeitsmappe"/>
  <mc:AlternateContent xmlns:mc="http://schemas.openxmlformats.org/markup-compatibility/2006">
    <mc:Choice Requires="x15">
      <x15ac:absPath xmlns:x15ac="http://schemas.microsoft.com/office/spreadsheetml/2010/11/ac" url="\\Z240\E_Daten_HP\Seminare\Unterlagen 365 (2022 Q1)\Excel 365 GL (V2201)\Dateien EGL 365 (2022)\"/>
    </mc:Choice>
  </mc:AlternateContent>
  <xr:revisionPtr revIDLastSave="0" documentId="13_ncr:1_{DF710004-AE71-49BC-B148-D1ED7317BE06}" xr6:coauthVersionLast="47" xr6:coauthVersionMax="47" xr10:uidLastSave="{00000000-0000-0000-0000-000000000000}"/>
  <bookViews>
    <workbookView xWindow="-110" yWindow="-110" windowWidth="38620" windowHeight="21100" tabRatio="771" xr2:uid="{00000000-000D-0000-FFFF-FFFF00000000}"/>
  </bookViews>
  <sheets>
    <sheet name="Ausgangstabelle" sheetId="6" r:id="rId1"/>
    <sheet name="Statistik nach Teil 1" sheetId="17" r:id="rId2"/>
    <sheet name="Statistik nach Teil 2" sheetId="18" r:id="rId3"/>
    <sheet name="Statistik nach Teil 3" sheetId="19" r:id="rId4"/>
    <sheet name="Überlaufenden Formeln" sheetId="28" r:id="rId5"/>
    <sheet name="Statistik nach Teil 4" sheetId="22" r:id="rId6"/>
    <sheet name="Kopie der Ausgangstabelle" sheetId="16" r:id="rId7"/>
    <sheet name="Diagramme" sheetId="26" r:id="rId8"/>
    <sheet name="fertige Diagramme" sheetId="23" r:id="rId9"/>
    <sheet name="fertiges Kreisdiagramm" sheetId="27" r:id="rId10"/>
  </sheets>
  <definedNames>
    <definedName name="_xlchart.v1.4" hidden="1">'fertige Diagramme'!$B$65:$B$74</definedName>
    <definedName name="_xlchart.v1.5" hidden="1">'fertige Diagramme'!$C$65:$C$74</definedName>
    <definedName name="_xlchart.v5.0" hidden="1">'fertige Diagramme'!$B$80</definedName>
    <definedName name="_xlchart.v5.1" hidden="1">'fertige Diagramme'!$B$81:$B$83</definedName>
    <definedName name="_xlchart.v5.2" hidden="1">'fertige Diagramme'!$C$80</definedName>
    <definedName name="_xlchart.v5.3" hidden="1">'fertige Diagramme'!$C$81:$C$83</definedName>
    <definedName name="_xlchart.v5.6" hidden="1">'fertige Diagramme'!$B$80</definedName>
    <definedName name="_xlchart.v5.7" hidden="1">'fertige Diagramme'!$B$81:$B$83</definedName>
    <definedName name="_xlchart.v5.8" hidden="1">'fertige Diagramme'!$C$80</definedName>
    <definedName name="_xlchart.v5.9" hidden="1">'fertige Diagramme'!$C$81:$C$83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4" i="19" l="1"/>
  <c r="B4" i="28" a="1"/>
  <c r="B4" i="28" s="1"/>
  <c r="I22" i="28"/>
  <c r="I23" i="28"/>
  <c r="I24" i="28"/>
  <c r="F22" i="28"/>
  <c r="F24" i="28"/>
  <c r="F23" i="28"/>
  <c r="H19" i="28"/>
  <c r="G4" i="28" s="1" a="1"/>
  <c r="G4" i="28" s="1"/>
  <c r="I16" i="28"/>
  <c r="F16" i="28"/>
  <c r="G22" i="22"/>
  <c r="G23" i="22"/>
  <c r="G24" i="22"/>
  <c r="M2" i="28"/>
  <c r="L2" i="28"/>
  <c r="G2" i="28"/>
  <c r="H2" i="28"/>
  <c r="J2" i="28"/>
  <c r="N2" i="28"/>
  <c r="K2" i="28"/>
  <c r="O2" i="28"/>
  <c r="J4" i="28" l="1" a="1"/>
  <c r="J4" i="28" s="1"/>
  <c r="K4" i="28" s="1" a="1"/>
  <c r="K4" i="28" s="1"/>
  <c r="H4" i="28" a="1"/>
  <c r="H4" i="28" s="1"/>
  <c r="G22" i="28"/>
  <c r="G24" i="28"/>
  <c r="G23" i="28"/>
  <c r="G16" i="28"/>
  <c r="D24" i="22"/>
  <c r="D23" i="22"/>
  <c r="D22" i="22"/>
  <c r="J16" i="28" l="1"/>
  <c r="J23" i="28"/>
  <c r="J24" i="28"/>
  <c r="J22" i="28"/>
  <c r="K22" i="28"/>
  <c r="K24" i="28"/>
  <c r="K23" i="28"/>
  <c r="H22" i="28"/>
  <c r="H24" i="28"/>
  <c r="H23" i="28"/>
  <c r="L4" i="28" a="1"/>
  <c r="L4" i="28" s="1"/>
  <c r="K16" i="28"/>
  <c r="H16" i="28"/>
  <c r="G16" i="22"/>
  <c r="H15" i="22"/>
  <c r="I15" i="22" s="1"/>
  <c r="E5" i="22"/>
  <c r="F5" i="22" s="1"/>
  <c r="E13" i="22"/>
  <c r="F13" i="22" s="1"/>
  <c r="E14" i="22"/>
  <c r="F14" i="22" s="1"/>
  <c r="D16" i="22"/>
  <c r="F19" i="22"/>
  <c r="H12" i="22" s="1"/>
  <c r="I12" i="22" s="1"/>
  <c r="L22" i="28" l="1"/>
  <c r="L24" i="28"/>
  <c r="L23" i="28"/>
  <c r="N4" i="28" a="1"/>
  <c r="N4" i="28" s="1"/>
  <c r="O4" i="28" s="1" a="1"/>
  <c r="O4" i="28" s="1"/>
  <c r="L16" i="28"/>
  <c r="M4" i="28" s="1" a="1"/>
  <c r="M4" i="28" s="1"/>
  <c r="E4" i="22"/>
  <c r="F4" i="22" s="1"/>
  <c r="H8" i="22"/>
  <c r="I8" i="22" s="1"/>
  <c r="E8" i="22"/>
  <c r="F8" i="22" s="1"/>
  <c r="J8" i="22" s="1"/>
  <c r="L8" i="22" s="1"/>
  <c r="M8" i="22" s="1"/>
  <c r="E7" i="22"/>
  <c r="F7" i="22" s="1"/>
  <c r="J7" i="22" s="1"/>
  <c r="E15" i="22"/>
  <c r="F15" i="22" s="1"/>
  <c r="J15" i="22" s="1"/>
  <c r="L15" i="22" s="1"/>
  <c r="M15" i="22" s="1"/>
  <c r="E6" i="22"/>
  <c r="F6" i="22" s="1"/>
  <c r="H4" i="22"/>
  <c r="I4" i="22" s="1"/>
  <c r="H7" i="22"/>
  <c r="I7" i="22" s="1"/>
  <c r="H11" i="22"/>
  <c r="I11" i="22" s="1"/>
  <c r="E9" i="22"/>
  <c r="F9" i="22" s="1"/>
  <c r="H10" i="22"/>
  <c r="I10" i="22" s="1"/>
  <c r="H9" i="22"/>
  <c r="I9" i="22" s="1"/>
  <c r="J4" i="22"/>
  <c r="E12" i="22"/>
  <c r="F12" i="22" s="1"/>
  <c r="J12" i="22" s="1"/>
  <c r="H14" i="22"/>
  <c r="I14" i="22" s="1"/>
  <c r="J14" i="22" s="1"/>
  <c r="H6" i="22"/>
  <c r="I6" i="22" s="1"/>
  <c r="E11" i="22"/>
  <c r="F11" i="22" s="1"/>
  <c r="H13" i="22"/>
  <c r="I13" i="22" s="1"/>
  <c r="J13" i="22" s="1"/>
  <c r="H5" i="22"/>
  <c r="I5" i="22" s="1"/>
  <c r="E10" i="22"/>
  <c r="F10" i="22" s="1"/>
  <c r="G22" i="19"/>
  <c r="G23" i="19"/>
  <c r="G24" i="19"/>
  <c r="D22" i="19"/>
  <c r="D23" i="19"/>
  <c r="D24" i="19"/>
  <c r="O16" i="28" l="1"/>
  <c r="N16" i="28"/>
  <c r="J10" i="22"/>
  <c r="J11" i="22"/>
  <c r="J9" i="22"/>
  <c r="L9" i="22" s="1"/>
  <c r="M9" i="22" s="1"/>
  <c r="E24" i="22"/>
  <c r="E22" i="22"/>
  <c r="E16" i="22"/>
  <c r="J6" i="22"/>
  <c r="I24" i="22"/>
  <c r="F24" i="22"/>
  <c r="L13" i="22"/>
  <c r="M13" i="22" s="1"/>
  <c r="L6" i="22"/>
  <c r="M6" i="22" s="1"/>
  <c r="L7" i="22"/>
  <c r="M7" i="22" s="1"/>
  <c r="F23" i="22"/>
  <c r="H24" i="22"/>
  <c r="F22" i="22"/>
  <c r="H23" i="22"/>
  <c r="L11" i="22"/>
  <c r="M11" i="22" s="1"/>
  <c r="H22" i="22"/>
  <c r="L14" i="22"/>
  <c r="M14" i="22" s="1"/>
  <c r="H16" i="22"/>
  <c r="I16" i="22"/>
  <c r="I22" i="22"/>
  <c r="J5" i="22"/>
  <c r="J22" i="22" s="1"/>
  <c r="L12" i="22"/>
  <c r="M12" i="22" s="1"/>
  <c r="L10" i="22"/>
  <c r="M10" i="22" s="1"/>
  <c r="I23" i="22"/>
  <c r="F16" i="22"/>
  <c r="E23" i="22"/>
  <c r="L4" i="22"/>
  <c r="J24" i="22"/>
  <c r="J23" i="22"/>
  <c r="F19" i="19"/>
  <c r="H15" i="19" s="1"/>
  <c r="I15" i="19" s="1"/>
  <c r="G16" i="19"/>
  <c r="D16" i="19"/>
  <c r="M16" i="28" l="1"/>
  <c r="J16" i="22"/>
  <c r="K7" i="22" s="1"/>
  <c r="H9" i="19"/>
  <c r="I9" i="19" s="1"/>
  <c r="H10" i="19"/>
  <c r="I10" i="19" s="1"/>
  <c r="H11" i="19"/>
  <c r="I11" i="19" s="1"/>
  <c r="H5" i="19"/>
  <c r="I5" i="19" s="1"/>
  <c r="L5" i="22"/>
  <c r="M5" i="22" s="1"/>
  <c r="H4" i="19"/>
  <c r="H12" i="19"/>
  <c r="I12" i="19" s="1"/>
  <c r="H13" i="19"/>
  <c r="I13" i="19" s="1"/>
  <c r="H6" i="19"/>
  <c r="I6" i="19" s="1"/>
  <c r="H14" i="19"/>
  <c r="I14" i="19" s="1"/>
  <c r="H7" i="19"/>
  <c r="I7" i="19" s="1"/>
  <c r="M4" i="22"/>
  <c r="H8" i="19"/>
  <c r="I8" i="19" s="1"/>
  <c r="E4" i="19"/>
  <c r="E5" i="19"/>
  <c r="F5" i="19" s="1"/>
  <c r="J5" i="19" s="1"/>
  <c r="L5" i="19" s="1"/>
  <c r="M5" i="19" s="1"/>
  <c r="E6" i="19"/>
  <c r="F6" i="19" s="1"/>
  <c r="E7" i="19"/>
  <c r="F7" i="19" s="1"/>
  <c r="E8" i="19"/>
  <c r="F8" i="19" s="1"/>
  <c r="E9" i="19"/>
  <c r="F9" i="19" s="1"/>
  <c r="E10" i="19"/>
  <c r="F10" i="19" s="1"/>
  <c r="J10" i="19" s="1"/>
  <c r="L10" i="19" s="1"/>
  <c r="M10" i="19" s="1"/>
  <c r="E11" i="19"/>
  <c r="F11" i="19" s="1"/>
  <c r="E12" i="19"/>
  <c r="F12" i="19" s="1"/>
  <c r="J12" i="19" s="1"/>
  <c r="L12" i="19" s="1"/>
  <c r="M12" i="19" s="1"/>
  <c r="E13" i="19"/>
  <c r="F13" i="19" s="1"/>
  <c r="J13" i="19" s="1"/>
  <c r="L13" i="19" s="1"/>
  <c r="M13" i="19" s="1"/>
  <c r="E14" i="19"/>
  <c r="F14" i="19" s="1"/>
  <c r="E15" i="19"/>
  <c r="F15" i="19" s="1"/>
  <c r="J15" i="19" s="1"/>
  <c r="L15" i="19" s="1"/>
  <c r="M15" i="19" s="1"/>
  <c r="F19" i="18"/>
  <c r="H15" i="18" s="1"/>
  <c r="I15" i="18" s="1"/>
  <c r="G16" i="18"/>
  <c r="D16" i="18"/>
  <c r="J14" i="19" l="1"/>
  <c r="L14" i="19" s="1"/>
  <c r="M14" i="19" s="1"/>
  <c r="H22" i="19"/>
  <c r="E9" i="18"/>
  <c r="F9" i="18" s="1"/>
  <c r="J8" i="19"/>
  <c r="L8" i="19" s="1"/>
  <c r="M8" i="19" s="1"/>
  <c r="L16" i="22"/>
  <c r="H23" i="19"/>
  <c r="J9" i="19"/>
  <c r="L9" i="19" s="1"/>
  <c r="M9" i="19" s="1"/>
  <c r="J7" i="19"/>
  <c r="L7" i="19" s="1"/>
  <c r="M7" i="19" s="1"/>
  <c r="K14" i="22"/>
  <c r="M16" i="22"/>
  <c r="K5" i="22"/>
  <c r="K4" i="22"/>
  <c r="K6" i="22"/>
  <c r="K9" i="22"/>
  <c r="K10" i="22"/>
  <c r="K11" i="22"/>
  <c r="K15" i="22"/>
  <c r="K12" i="22"/>
  <c r="K8" i="22"/>
  <c r="K13" i="22"/>
  <c r="E4" i="18"/>
  <c r="E12" i="18"/>
  <c r="F12" i="18" s="1"/>
  <c r="J6" i="19"/>
  <c r="L6" i="19" s="1"/>
  <c r="M6" i="19" s="1"/>
  <c r="E5" i="18"/>
  <c r="F5" i="18" s="1"/>
  <c r="H16" i="19"/>
  <c r="E13" i="18"/>
  <c r="F13" i="18" s="1"/>
  <c r="E22" i="19"/>
  <c r="E16" i="19"/>
  <c r="I4" i="19"/>
  <c r="I24" i="19" s="1"/>
  <c r="E11" i="18"/>
  <c r="F11" i="18" s="1"/>
  <c r="E24" i="19"/>
  <c r="E6" i="18"/>
  <c r="F6" i="18" s="1"/>
  <c r="E14" i="18"/>
  <c r="F14" i="18" s="1"/>
  <c r="E7" i="18"/>
  <c r="F7" i="18" s="1"/>
  <c r="E15" i="18"/>
  <c r="F15" i="18" s="1"/>
  <c r="J15" i="18" s="1"/>
  <c r="H24" i="19"/>
  <c r="J11" i="19"/>
  <c r="L11" i="19" s="1"/>
  <c r="M11" i="19" s="1"/>
  <c r="E10" i="18"/>
  <c r="F10" i="18" s="1"/>
  <c r="E8" i="18"/>
  <c r="F8" i="18" s="1"/>
  <c r="H4" i="18"/>
  <c r="I4" i="18" s="1"/>
  <c r="H5" i="18"/>
  <c r="I5" i="18" s="1"/>
  <c r="H6" i="18"/>
  <c r="I6" i="18" s="1"/>
  <c r="J6" i="18" s="1"/>
  <c r="H7" i="18"/>
  <c r="I7" i="18" s="1"/>
  <c r="H8" i="18"/>
  <c r="I8" i="18" s="1"/>
  <c r="H9" i="18"/>
  <c r="I9" i="18" s="1"/>
  <c r="J9" i="18" s="1"/>
  <c r="H10" i="18"/>
  <c r="I10" i="18" s="1"/>
  <c r="H11" i="18"/>
  <c r="I11" i="18" s="1"/>
  <c r="H12" i="18"/>
  <c r="I12" i="18" s="1"/>
  <c r="H13" i="18"/>
  <c r="I13" i="18" s="1"/>
  <c r="H14" i="18"/>
  <c r="I14" i="18" s="1"/>
  <c r="F4" i="19"/>
  <c r="F23" i="19" s="1"/>
  <c r="E23" i="19"/>
  <c r="F4" i="18"/>
  <c r="G16" i="17"/>
  <c r="D16" i="17"/>
  <c r="F19" i="17"/>
  <c r="H6" i="17" s="1"/>
  <c r="I6" i="17" s="1"/>
  <c r="F19" i="16"/>
  <c r="F19" i="6"/>
  <c r="J5" i="18" l="1"/>
  <c r="J12" i="18"/>
  <c r="J14" i="18"/>
  <c r="J7" i="18"/>
  <c r="J10" i="18"/>
  <c r="J11" i="18"/>
  <c r="K16" i="22"/>
  <c r="I23" i="19"/>
  <c r="F22" i="19"/>
  <c r="I22" i="19"/>
  <c r="I16" i="19"/>
  <c r="J13" i="18"/>
  <c r="F16" i="18"/>
  <c r="J4" i="19"/>
  <c r="L4" i="19" s="1"/>
  <c r="E16" i="18"/>
  <c r="J8" i="18"/>
  <c r="F24" i="19"/>
  <c r="J4" i="18"/>
  <c r="F16" i="19"/>
  <c r="I16" i="18"/>
  <c r="H16" i="18"/>
  <c r="E4" i="17"/>
  <c r="E14" i="17"/>
  <c r="F14" i="17" s="1"/>
  <c r="E12" i="17"/>
  <c r="F12" i="17" s="1"/>
  <c r="E10" i="17"/>
  <c r="F10" i="17" s="1"/>
  <c r="E8" i="17"/>
  <c r="F8" i="17" s="1"/>
  <c r="E6" i="17"/>
  <c r="F6" i="17" s="1"/>
  <c r="J6" i="17" s="1"/>
  <c r="H4" i="17"/>
  <c r="H15" i="17"/>
  <c r="I15" i="17" s="1"/>
  <c r="H13" i="17"/>
  <c r="I13" i="17" s="1"/>
  <c r="H11" i="17"/>
  <c r="I11" i="17" s="1"/>
  <c r="H9" i="17"/>
  <c r="I9" i="17" s="1"/>
  <c r="H7" i="17"/>
  <c r="I7" i="17" s="1"/>
  <c r="H5" i="17"/>
  <c r="I5" i="17" s="1"/>
  <c r="E15" i="17"/>
  <c r="F15" i="17" s="1"/>
  <c r="J15" i="17" s="1"/>
  <c r="E13" i="17"/>
  <c r="F13" i="17" s="1"/>
  <c r="E11" i="17"/>
  <c r="F11" i="17" s="1"/>
  <c r="E9" i="17"/>
  <c r="F9" i="17" s="1"/>
  <c r="E7" i="17"/>
  <c r="F7" i="17" s="1"/>
  <c r="J7" i="17" s="1"/>
  <c r="E5" i="17"/>
  <c r="F5" i="17" s="1"/>
  <c r="H14" i="17"/>
  <c r="I14" i="17" s="1"/>
  <c r="H12" i="17"/>
  <c r="I12" i="17" s="1"/>
  <c r="H10" i="17"/>
  <c r="I10" i="17" s="1"/>
  <c r="H8" i="17"/>
  <c r="I8" i="17" s="1"/>
  <c r="J22" i="19"/>
  <c r="J16" i="19"/>
  <c r="K4" i="19" s="1"/>
  <c r="J9" i="17" l="1"/>
  <c r="J16" i="18"/>
  <c r="K4" i="18" s="1"/>
  <c r="J24" i="19"/>
  <c r="J23" i="19"/>
  <c r="J5" i="17"/>
  <c r="J11" i="17"/>
  <c r="J13" i="17"/>
  <c r="L16" i="19"/>
  <c r="M16" i="19"/>
  <c r="J10" i="17"/>
  <c r="J14" i="17"/>
  <c r="I4" i="17"/>
  <c r="I16" i="17" s="1"/>
  <c r="H16" i="17"/>
  <c r="J8" i="17"/>
  <c r="J12" i="17"/>
  <c r="F4" i="17"/>
  <c r="E16" i="17"/>
  <c r="K6" i="19"/>
  <c r="K8" i="19"/>
  <c r="K10" i="19"/>
  <c r="K12" i="19"/>
  <c r="K14" i="19"/>
  <c r="K5" i="19"/>
  <c r="K7" i="19"/>
  <c r="K9" i="19"/>
  <c r="K11" i="19"/>
  <c r="K13" i="19"/>
  <c r="K15" i="19"/>
  <c r="K7" i="18" l="1"/>
  <c r="K6" i="18"/>
  <c r="K14" i="18"/>
  <c r="K8" i="18"/>
  <c r="K15" i="18"/>
  <c r="K9" i="18"/>
  <c r="K10" i="18"/>
  <c r="K12" i="18"/>
  <c r="K13" i="18"/>
  <c r="K5" i="18"/>
  <c r="K11" i="18"/>
  <c r="F16" i="17"/>
  <c r="J4" i="17"/>
  <c r="K16" i="19"/>
  <c r="K16" i="18" l="1"/>
  <c r="J16" i="17"/>
  <c r="K7" i="17" l="1"/>
  <c r="K15" i="17"/>
  <c r="K5" i="17"/>
  <c r="K13" i="17"/>
  <c r="K11" i="17"/>
  <c r="K6" i="17"/>
  <c r="K9" i="17"/>
  <c r="K8" i="17"/>
  <c r="K12" i="17"/>
  <c r="K14" i="17"/>
  <c r="K10" i="17"/>
  <c r="K4" i="17"/>
  <c r="K16" i="17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<sst xmlns="http://schemas.openxmlformats.org/spreadsheetml/2006/main" count="319" uniqueCount="84">
  <si>
    <t>Nr.</t>
  </si>
  <si>
    <t>Monat</t>
  </si>
  <si>
    <t>Gewinn
Anteile</t>
  </si>
  <si>
    <t>Spitzen
Monate</t>
  </si>
  <si>
    <t>Jänner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</si>
  <si>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</si>
  <si>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</si>
  <si>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</si>
  <si>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</si>
  <si>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</si>
  <si>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</si>
  <si>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</si>
  <si>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</si>
  <si>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</si>
  <si>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</si>
  <si>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</si>
  <si>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Grenze:</t>
  </si>
  <si>
    <t>Umrechnungsfaktor:</t>
  </si>
  <si>
    <t>Mittelwert</t>
  </si>
  <si>
    <t>Minimum</t>
  </si>
  <si>
    <t>Maximum</t>
  </si>
  <si>
    <t>Umsatz
Netto in EUR</t>
  </si>
  <si>
    <t>Kosten
Netto in EUR</t>
  </si>
  <si>
    <t>Gewinn
Netto in EUR</t>
  </si>
  <si>
    <t xml:space="preserve">Summe: </t>
  </si>
  <si>
    <t>Umsatz</t>
  </si>
  <si>
    <t>Gewinn
gerundet</t>
  </si>
  <si>
    <t>Kalifornien - Umsatzstatistik</t>
  </si>
  <si>
    <t>Wechselkurs
USD - EUR</t>
  </si>
  <si>
    <t>Umsatz
Brutto in USD</t>
  </si>
  <si>
    <t>Umsatz
Netto in USD</t>
  </si>
  <si>
    <t>Kosten
Brutto in USD</t>
  </si>
  <si>
    <t>Kosten
Netto in USD</t>
  </si>
  <si>
    <t>Steuer Kalifornien:</t>
  </si>
  <si>
    <t>Produkt</t>
  </si>
  <si>
    <t>Äpfel</t>
  </si>
  <si>
    <t>Birnen</t>
  </si>
  <si>
    <t>Trauben</t>
  </si>
  <si>
    <t>Pfirsiche</t>
  </si>
  <si>
    <t>Melonen</t>
  </si>
  <si>
    <t>Marillen</t>
  </si>
  <si>
    <t>Ananas</t>
  </si>
  <si>
    <t>Erdbeeren</t>
  </si>
  <si>
    <t>Jahr 1</t>
  </si>
  <si>
    <t>Jahr 2</t>
  </si>
  <si>
    <t>Jahr 3</t>
  </si>
  <si>
    <t>Datenbereiche mit mehreren Zeilen und Spalten</t>
  </si>
  <si>
    <t>CD</t>
  </si>
  <si>
    <t>DVD</t>
  </si>
  <si>
    <t>BluRay</t>
  </si>
  <si>
    <t>Jahr 4</t>
  </si>
  <si>
    <t>Datenbereiche mit nur EINER Spalte</t>
  </si>
  <si>
    <t>Partei 1</t>
  </si>
  <si>
    <t>Partei 2</t>
  </si>
  <si>
    <t>Partei 3</t>
  </si>
  <si>
    <t>Partei 4</t>
  </si>
  <si>
    <t>Mandate</t>
  </si>
  <si>
    <t>Datum</t>
  </si>
  <si>
    <t>Wert</t>
  </si>
  <si>
    <t>Datenbereich mit Datumsspalte</t>
  </si>
  <si>
    <t>Anfang</t>
  </si>
  <si>
    <r>
      <t xml:space="preserve">Erstellen Sie </t>
    </r>
    <r>
      <rPr>
        <i/>
        <sz val="11"/>
        <color theme="8"/>
        <rFont val="Calibri"/>
        <family val="2"/>
        <scheme val="minor"/>
      </rPr>
      <t>Kreisdiagramme</t>
    </r>
    <r>
      <rPr>
        <i/>
        <sz val="11"/>
        <color theme="1"/>
        <rFont val="Calibri"/>
        <family val="2"/>
        <scheme val="minor"/>
      </rPr>
      <t xml:space="preserve"> in 2D und 3D.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</si>
  <si>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rFont val="Calibri"/>
        <family val="2"/>
        <scheme val="minor"/>
      </rPr>
      <t>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</si>
  <si>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Wasserfalldiagramm</t>
    </r>
    <r>
      <rPr>
        <i/>
        <sz val="11"/>
        <rFont val="Calibri"/>
        <family val="2"/>
        <scheme val="minor"/>
      </rPr>
      <t>.</t>
    </r>
  </si>
  <si>
    <t>(Dieses erhält automatisch eine Datumsachse.)</t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</si>
  <si>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Balkendiagramm</t>
    </r>
    <r>
      <rPr>
        <i/>
        <sz val="11"/>
        <rFont val="Calibri"/>
        <family val="2"/>
        <scheme val="minor"/>
      </rPr>
      <t>.</t>
    </r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</si>
  <si>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color theme="1"/>
        <rFont val="Calibri"/>
        <family val="2"/>
        <scheme val="minor"/>
      </rPr>
      <t xml:space="preserve"> (100%).</t>
    </r>
  </si>
  <si>
    <r>
      <t xml:space="preserve">Erstellen Sie ein gruppiertes </t>
    </r>
    <r>
      <rPr>
        <i/>
        <sz val="11"/>
        <color theme="8"/>
        <rFont val="Calibri"/>
        <family val="2"/>
        <scheme val="minor"/>
      </rPr>
      <t>Säulendiagramm</t>
    </r>
    <r>
      <rPr>
        <i/>
        <sz val="11"/>
        <rFont val="Calibri"/>
        <family val="2"/>
        <scheme val="minor"/>
      </rPr>
      <t>.</t>
    </r>
  </si>
  <si>
    <t>Betrag 1</t>
  </si>
  <si>
    <t>Betrag 2</t>
  </si>
  <si>
    <t>Betrag 3</t>
  </si>
  <si>
    <t>Betrag 4</t>
  </si>
  <si>
    <t>Betrag 5</t>
  </si>
  <si>
    <t>Betrag 6</t>
  </si>
  <si>
    <t>Betrag 7</t>
  </si>
  <si>
    <t>Betrag 8</t>
  </si>
  <si>
    <t>Betrag 9</t>
  </si>
  <si>
    <t>Wahlergeb.</t>
  </si>
  <si>
    <r>
      <t xml:space="preserve">Erstellen Sie ein </t>
    </r>
    <r>
      <rPr>
        <i/>
        <sz val="11"/>
        <color theme="8"/>
        <rFont val="Calibri"/>
        <family val="2"/>
        <scheme val="minor"/>
      </rPr>
      <t>Kartendiagramm</t>
    </r>
    <r>
      <rPr>
        <i/>
        <sz val="11"/>
        <rFont val="Calibri"/>
        <family val="2"/>
        <scheme val="minor"/>
      </rPr>
      <t>.</t>
    </r>
  </si>
  <si>
    <t>Land</t>
  </si>
  <si>
    <t>Österreich</t>
  </si>
  <si>
    <t>Deutschland</t>
  </si>
  <si>
    <t>Schweiz</t>
  </si>
  <si>
    <t>Formeln in erster Zeile: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</si>
</sst>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\ &quot;Monat(e)&quot;"/>
    <numFmt numFmtId="165" formatCode="#,##0\ &quot;USD&quot;_-"/>
    <numFmt numFmtId="166" formatCode="#,##0\ &quot;EUR&quot;_-"/>
    <numFmt numFmtId="167" formatCode="#,##0\ &quot;EUR&quot;"/>
    <numFmt numFmtId="168" formatCode="00"/>
    <numFmt numFmtId="169" formatCode="0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28"/>
      <color theme="1"/>
      <name val="Cambria"/>
      <family val="1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8"/>
      <name val="Calibri"/>
      <family val="2"/>
      <scheme val="minor"/>
    </font>
    <font>
      <sz val="8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7030A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8">
    <xf numFmtId="0" fontId="0" fillId="0" borderId="0" xfId="0"/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0" fillId="2" borderId="3" xfId="0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 applyAlignment="1">
      <alignment horizontal="center"/>
    </xf>
    <xf numFmtId="0" fontId="0" fillId="2" borderId="4" xfId="0" applyFill="1" applyBorder="1"/>
    <xf numFmtId="0" fontId="0" fillId="3" borderId="5" xfId="0" applyFill="1" applyBorder="1"/>
    <xf numFmtId="0" fontId="0" fillId="3" borderId="6" xfId="0" applyFill="1" applyBorder="1"/>
    <xf numFmtId="9" fontId="0" fillId="3" borderId="7" xfId="1" applyFont="1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4" fontId="0" fillId="3" borderId="7" xfId="0" applyNumberFormat="1" applyFill="1" applyBorder="1" applyAlignment="1">
      <alignment horizontal="center"/>
    </xf>
    <xf numFmtId="9" fontId="0" fillId="2" borderId="4" xfId="1" applyFont="1" applyFill="1" applyBorder="1"/>
    <xf numFmtId="0" fontId="2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2" fillId="3" borderId="2" xfId="0" applyFont="1" applyFill="1" applyBorder="1"/>
    <xf numFmtId="0" fontId="2" fillId="3" borderId="2" xfId="0" applyFont="1" applyFill="1" applyBorder="1" applyAlignment="1">
      <alignment horizontal="center"/>
    </xf>
    <xf numFmtId="9" fontId="2" fillId="3" borderId="2" xfId="0" applyNumberFormat="1" applyFont="1" applyFill="1" applyBorder="1"/>
    <xf numFmtId="0" fontId="4" fillId="3" borderId="10" xfId="0" applyFont="1" applyFill="1" applyBorder="1"/>
    <xf numFmtId="0" fontId="4" fillId="3" borderId="1" xfId="0" applyFont="1" applyFill="1" applyBorder="1"/>
    <xf numFmtId="0" fontId="4" fillId="3" borderId="11" xfId="0" applyFont="1" applyFill="1" applyBorder="1"/>
    <xf numFmtId="0" fontId="4" fillId="3" borderId="2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/>
    </xf>
    <xf numFmtId="3" fontId="0" fillId="0" borderId="0" xfId="0" applyNumberFormat="1"/>
    <xf numFmtId="0" fontId="0" fillId="2" borderId="4" xfId="0" applyNumberFormat="1" applyFill="1" applyBorder="1" applyAlignment="1">
      <alignment horizontal="center"/>
    </xf>
    <xf numFmtId="0" fontId="0" fillId="2" borderId="1" xfId="0" applyNumberFormat="1" applyFill="1" applyBorder="1" applyAlignment="1">
      <alignment horizontal="center"/>
    </xf>
    <xf numFmtId="0" fontId="0" fillId="2" borderId="3" xfId="0" applyNumberFormat="1" applyFill="1" applyBorder="1" applyAlignment="1">
      <alignment horizontal="center"/>
    </xf>
    <xf numFmtId="0" fontId="2" fillId="0" borderId="0" xfId="0" applyFont="1"/>
    <xf numFmtId="2" fontId="0" fillId="0" borderId="1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4" fontId="4" fillId="3" borderId="2" xfId="0" applyNumberFormat="1" applyFont="1" applyFill="1" applyBorder="1"/>
    <xf numFmtId="165" fontId="0" fillId="0" borderId="4" xfId="0" applyNumberFormat="1" applyBorder="1"/>
    <xf numFmtId="165" fontId="0" fillId="2" borderId="4" xfId="0" applyNumberFormat="1" applyFill="1" applyBorder="1"/>
    <xf numFmtId="165" fontId="0" fillId="0" borderId="1" xfId="0" applyNumberFormat="1" applyBorder="1"/>
    <xf numFmtId="165" fontId="0" fillId="0" borderId="3" xfId="0" applyNumberFormat="1" applyBorder="1"/>
    <xf numFmtId="165" fontId="2" fillId="3" borderId="2" xfId="0" applyNumberFormat="1" applyFont="1" applyFill="1" applyBorder="1"/>
    <xf numFmtId="165" fontId="0" fillId="2" borderId="10" xfId="0" applyNumberFormat="1" applyFill="1" applyBorder="1"/>
    <xf numFmtId="165" fontId="0" fillId="2" borderId="1" xfId="0" applyNumberFormat="1" applyFill="1" applyBorder="1"/>
    <xf numFmtId="165" fontId="0" fillId="2" borderId="11" xfId="0" applyNumberFormat="1" applyFill="1" applyBorder="1"/>
    <xf numFmtId="165" fontId="0" fillId="2" borderId="3" xfId="0" applyNumberFormat="1" applyFill="1" applyBorder="1"/>
    <xf numFmtId="166" fontId="0" fillId="2" borderId="4" xfId="0" applyNumberFormat="1" applyFill="1" applyBorder="1"/>
    <xf numFmtId="166" fontId="2" fillId="3" borderId="2" xfId="0" applyNumberFormat="1" applyFont="1" applyFill="1" applyBorder="1"/>
    <xf numFmtId="166" fontId="0" fillId="2" borderId="10" xfId="0" applyNumberFormat="1" applyFill="1" applyBorder="1"/>
    <xf numFmtId="166" fontId="0" fillId="2" borderId="1" xfId="0" applyNumberFormat="1" applyFill="1" applyBorder="1"/>
    <xf numFmtId="166" fontId="0" fillId="2" borderId="11" xfId="0" applyNumberFormat="1" applyFill="1" applyBorder="1"/>
    <xf numFmtId="166" fontId="0" fillId="2" borderId="4" xfId="0" applyNumberFormat="1" applyFill="1" applyBorder="1" applyAlignment="1"/>
    <xf numFmtId="166" fontId="0" fillId="2" borderId="3" xfId="0" applyNumberFormat="1" applyFill="1" applyBorder="1"/>
    <xf numFmtId="166" fontId="0" fillId="2" borderId="1" xfId="0" applyNumberFormat="1" applyFill="1" applyBorder="1" applyAlignment="1"/>
    <xf numFmtId="166" fontId="0" fillId="2" borderId="3" xfId="0" applyNumberFormat="1" applyFill="1" applyBorder="1" applyAlignment="1"/>
    <xf numFmtId="167" fontId="0" fillId="2" borderId="4" xfId="0" applyNumberFormat="1" applyFill="1" applyBorder="1" applyAlignment="1">
      <alignment horizontal="center"/>
    </xf>
    <xf numFmtId="167" fontId="0" fillId="3" borderId="9" xfId="0" applyNumberFormat="1" applyFill="1" applyBorder="1" applyAlignment="1">
      <alignment horizontal="center"/>
    </xf>
    <xf numFmtId="167" fontId="0" fillId="2" borderId="1" xfId="0" applyNumberFormat="1" applyFill="1" applyBorder="1" applyAlignment="1">
      <alignment horizontal="center"/>
    </xf>
    <xf numFmtId="167" fontId="0" fillId="2" borderId="3" xfId="0" applyNumberFormat="1" applyFill="1" applyBorder="1" applyAlignment="1">
      <alignment horizontal="center"/>
    </xf>
    <xf numFmtId="168" fontId="0" fillId="0" borderId="0" xfId="0" applyNumberFormat="1"/>
    <xf numFmtId="0" fontId="2" fillId="5" borderId="10" xfId="0" applyFont="1" applyFill="1" applyBorder="1"/>
    <xf numFmtId="0" fontId="2" fillId="5" borderId="1" xfId="0" applyFont="1" applyFill="1" applyBorder="1"/>
    <xf numFmtId="0" fontId="2" fillId="5" borderId="11" xfId="0" applyFont="1" applyFill="1" applyBorder="1"/>
    <xf numFmtId="0" fontId="6" fillId="0" borderId="0" xfId="0" applyFont="1"/>
    <xf numFmtId="169" fontId="0" fillId="4" borderId="21" xfId="0" applyNumberFormat="1" applyFill="1" applyBorder="1"/>
    <xf numFmtId="169" fontId="0" fillId="4" borderId="22" xfId="0" applyNumberFormat="1" applyFill="1" applyBorder="1"/>
    <xf numFmtId="169" fontId="0" fillId="4" borderId="23" xfId="0" applyNumberFormat="1" applyFill="1" applyBorder="1"/>
    <xf numFmtId="169" fontId="0" fillId="4" borderId="24" xfId="0" applyNumberFormat="1" applyFill="1" applyBorder="1"/>
    <xf numFmtId="169" fontId="0" fillId="4" borderId="25" xfId="0" applyNumberFormat="1" applyFill="1" applyBorder="1"/>
    <xf numFmtId="169" fontId="0" fillId="4" borderId="26" xfId="0" applyNumberFormat="1" applyFill="1" applyBorder="1"/>
    <xf numFmtId="169" fontId="0" fillId="4" borderId="27" xfId="0" applyNumberFormat="1" applyFill="1" applyBorder="1"/>
    <xf numFmtId="169" fontId="0" fillId="4" borderId="28" xfId="0" applyNumberFormat="1" applyFill="1" applyBorder="1"/>
    <xf numFmtId="169" fontId="0" fillId="4" borderId="29" xfId="0" applyNumberFormat="1" applyFill="1" applyBorder="1"/>
    <xf numFmtId="169" fontId="0" fillId="4" borderId="10" xfId="0" applyNumberFormat="1" applyFill="1" applyBorder="1"/>
    <xf numFmtId="169" fontId="0" fillId="4" borderId="1" xfId="0" applyNumberFormat="1" applyFill="1" applyBorder="1"/>
    <xf numFmtId="169" fontId="0" fillId="4" borderId="31" xfId="0" applyNumberFormat="1" applyFill="1" applyBorder="1"/>
    <xf numFmtId="169" fontId="0" fillId="4" borderId="32" xfId="0" applyNumberFormat="1" applyFill="1" applyBorder="1"/>
    <xf numFmtId="169" fontId="0" fillId="4" borderId="33" xfId="0" applyNumberFormat="1" applyFill="1" applyBorder="1"/>
    <xf numFmtId="169" fontId="0" fillId="4" borderId="34" xfId="0" applyNumberFormat="1" applyFill="1" applyBorder="1"/>
    <xf numFmtId="0" fontId="2" fillId="5" borderId="12" xfId="0" applyFont="1" applyFill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0" fontId="2" fillId="5" borderId="14" xfId="0" applyFont="1" applyFill="1" applyBorder="1" applyAlignment="1">
      <alignment horizontal="center"/>
    </xf>
    <xf numFmtId="14" fontId="0" fillId="5" borderId="10" xfId="0" applyNumberFormat="1" applyFont="1" applyFill="1" applyBorder="1" applyAlignment="1">
      <alignment horizontal="center"/>
    </xf>
    <xf numFmtId="14" fontId="0" fillId="5" borderId="1" xfId="0" applyNumberFormat="1" applyFont="1" applyFill="1" applyBorder="1" applyAlignment="1">
      <alignment horizontal="center"/>
    </xf>
    <xf numFmtId="14" fontId="0" fillId="5" borderId="11" xfId="0" applyNumberFormat="1" applyFont="1" applyFill="1" applyBorder="1" applyAlignment="1">
      <alignment horizontal="center"/>
    </xf>
    <xf numFmtId="0" fontId="2" fillId="5" borderId="30" xfId="0" applyFont="1" applyFill="1" applyBorder="1" applyAlignment="1">
      <alignment horizontal="center"/>
    </xf>
    <xf numFmtId="0" fontId="0" fillId="5" borderId="10" xfId="0" applyFill="1" applyBorder="1"/>
    <xf numFmtId="0" fontId="0" fillId="5" borderId="1" xfId="0" applyFill="1" applyBorder="1"/>
    <xf numFmtId="0" fontId="0" fillId="5" borderId="11" xfId="0" applyFill="1" applyBorder="1"/>
    <xf numFmtId="169" fontId="0" fillId="5" borderId="2" xfId="0" applyNumberFormat="1" applyFill="1" applyBorder="1"/>
    <xf numFmtId="0" fontId="0" fillId="6" borderId="8" xfId="0" applyFill="1" applyBorder="1"/>
    <xf numFmtId="0" fontId="2" fillId="6" borderId="2" xfId="0" applyFont="1" applyFill="1" applyBorder="1" applyAlignment="1">
      <alignment horizontal="left"/>
    </xf>
    <xf numFmtId="0" fontId="2" fillId="5" borderId="15" xfId="0" applyFont="1" applyFill="1" applyBorder="1" applyAlignment="1">
      <alignment horizontal="center"/>
    </xf>
    <xf numFmtId="0" fontId="2" fillId="5" borderId="16" xfId="0" applyFont="1" applyFill="1" applyBorder="1" applyAlignment="1">
      <alignment horizontal="center"/>
    </xf>
    <xf numFmtId="0" fontId="2" fillId="5" borderId="17" xfId="0" applyFont="1" applyFill="1" applyBorder="1" applyAlignment="1">
      <alignment horizontal="center"/>
    </xf>
    <xf numFmtId="0" fontId="2" fillId="5" borderId="18" xfId="0" applyFont="1" applyFill="1" applyBorder="1"/>
    <xf numFmtId="0" fontId="2" fillId="5" borderId="19" xfId="0" applyFont="1" applyFill="1" applyBorder="1"/>
    <xf numFmtId="0" fontId="2" fillId="5" borderId="20" xfId="0" applyFont="1" applyFill="1" applyBorder="1"/>
    <xf numFmtId="0" fontId="2" fillId="5" borderId="35" xfId="0" applyFont="1" applyFill="1" applyBorder="1"/>
    <xf numFmtId="0" fontId="2" fillId="5" borderId="4" xfId="0" applyFont="1" applyFill="1" applyBorder="1"/>
    <xf numFmtId="0" fontId="2" fillId="6" borderId="2" xfId="0" applyFon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right" vertical="center"/>
    </xf>
    <xf numFmtId="165" fontId="11" fillId="2" borderId="4" xfId="0" applyNumberFormat="1" applyFont="1" applyFill="1" applyBorder="1"/>
    <xf numFmtId="166" fontId="11" fillId="2" borderId="4" xfId="0" applyNumberFormat="1" applyFont="1" applyFill="1" applyBorder="1"/>
    <xf numFmtId="9" fontId="11" fillId="2" borderId="4" xfId="1" applyFont="1" applyFill="1" applyBorder="1"/>
    <xf numFmtId="166" fontId="11" fillId="2" borderId="4" xfId="0" applyNumberFormat="1" applyFont="1" applyFill="1" applyBorder="1" applyAlignment="1"/>
    <xf numFmtId="167" fontId="11" fillId="2" borderId="4" xfId="0" applyNumberFormat="1" applyFont="1" applyFill="1" applyBorder="1" applyAlignment="1">
      <alignment horizontal="center"/>
    </xf>
    <xf numFmtId="0" fontId="5" fillId="3" borderId="0" xfId="0" applyFont="1" applyFill="1" applyAlignment="1">
      <alignment horizontal="center"/>
    </xf>
  </cellXfs>
  <cellStyles count="2">
    <cellStyle name="Prozent" xfId="1" builtinId="5"/>
    <cellStyle name="Standard" xfId="0" builtinId="0" customBuiltin="1"/>
  </cellStyles>
  <dxfs count="0"/>
  <tableStyles count="0" defaultTableStyle="TableStyleMedium9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chartsheet" Target="chartsheets/sheet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sng" strike="noStrike" kern="1200" cap="small" spc="1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400" u="sng" cap="small" spc="100" baseline="0">
                <a:solidFill>
                  <a:sysClr val="windowText" lastClr="000000"/>
                </a:solidFill>
              </a:rPr>
              <a:t>Vergleich: Kosten - Gewinn</a:t>
            </a:r>
          </a:p>
        </c:rich>
      </c:tx>
      <c:layout>
        <c:manualLayout>
          <c:xMode val="edge"/>
          <c:yMode val="edge"/>
          <c:x val="6.2052750010583258E-3"/>
          <c:y val="2.61503673577524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sng" strike="noStrike" kern="1200" cap="small" spc="1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1188657793292406E-2"/>
          <c:y val="0.15620589055899667"/>
          <c:w val="0.92333650529002886"/>
          <c:h val="0.742686905632521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'Statistik nach Teil 4'!$I$3</c:f>
              <c:strCache>
                <c:ptCount val="1"/>
                <c:pt idx="0">
                  <c:v>Kosten
Netto in EUR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Pt>
            <c:idx val="5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66C-4031-A67D-6B572B4456A6}"/>
              </c:ext>
            </c:extLst>
          </c:dPt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4'!$I$4:$I$15</c:f>
              <c:numCache>
                <c:formatCode>#,##0\ "EUR"_-</c:formatCode>
                <c:ptCount val="12"/>
                <c:pt idx="0">
                  <c:v>77400.450788880538</c:v>
                </c:pt>
                <c:pt idx="1">
                  <c:v>75223.285486443376</c:v>
                </c:pt>
                <c:pt idx="2">
                  <c:v>82011.263073209979</c:v>
                </c:pt>
                <c:pt idx="3">
                  <c:v>94276.094276094256</c:v>
                </c:pt>
                <c:pt idx="4">
                  <c:v>73620.129870129851</c:v>
                </c:pt>
                <c:pt idx="5">
                  <c:v>104662.21851542951</c:v>
                </c:pt>
                <c:pt idx="6">
                  <c:v>94946.764946764932</c:v>
                </c:pt>
                <c:pt idx="7">
                  <c:v>99124.579124579104</c:v>
                </c:pt>
                <c:pt idx="8">
                  <c:v>80691.874497184239</c:v>
                </c:pt>
                <c:pt idx="9">
                  <c:v>86071.428571428551</c:v>
                </c:pt>
                <c:pt idx="10">
                  <c:v>96049.586776859491</c:v>
                </c:pt>
                <c:pt idx="11">
                  <c:v>85802.88870008495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6C-4031-A67D-6B572B4456A6}"/>
            </c:ext>
          </c:extLst>
        </c:ser>
        <c:ser>
          <c:idx val="1"/>
          <c:order val="1"/>
          <c:tx>
            <c:strRef>
              <c:f>'Statistik nach Teil 4'!$J$3</c:f>
              <c:strCache>
                <c:ptCount val="1"/>
                <c:pt idx="0">
                  <c:v>Gewinn
Netto in EUR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4'!$J$4:$J$15</c:f>
              <c:numCache>
                <c:formatCode>#,##0\ "EUR"_-</c:formatCode>
                <c:ptCount val="12"/>
                <c:pt idx="0">
                  <c:v>67723.51615326824</c:v>
                </c:pt>
                <c:pt idx="1">
                  <c:v>59720.893141945766</c:v>
                </c:pt>
                <c:pt idx="2">
                  <c:v>78133.547868061156</c:v>
                </c:pt>
                <c:pt idx="3">
                  <c:v>25033.670033670031</c:v>
                </c:pt>
                <c:pt idx="4">
                  <c:v>87362.012987012989</c:v>
                </c:pt>
                <c:pt idx="5">
                  <c:v>54595.496246872397</c:v>
                </c:pt>
                <c:pt idx="6">
                  <c:v>33791.973791973796</c:v>
                </c:pt>
                <c:pt idx="7">
                  <c:v>29090.909090909088</c:v>
                </c:pt>
                <c:pt idx="8">
                  <c:v>53330.651649235719</c:v>
                </c:pt>
                <c:pt idx="9">
                  <c:v>60925.324675324664</c:v>
                </c:pt>
                <c:pt idx="10">
                  <c:v>33595.041322314049</c:v>
                </c:pt>
                <c:pt idx="11">
                  <c:v>82353.440951571785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6C-4031-A67D-6B572B445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32956072"/>
        <c:axId val="400930640"/>
      </c:barChart>
      <c:catAx>
        <c:axId val="432956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0930640"/>
        <c:crosses val="autoZero"/>
        <c:auto val="1"/>
        <c:lblAlgn val="ctr"/>
        <c:lblOffset val="100"/>
        <c:tickMarkSkip val="1"/>
        <c:noMultiLvlLbl val="0"/>
      </c:catAx>
      <c:valAx>
        <c:axId val="40093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in Euro</a:t>
                </a:r>
              </a:p>
            </c:rich>
          </c:tx>
          <c:layout>
            <c:manualLayout>
              <c:xMode val="edge"/>
              <c:yMode val="edge"/>
              <c:x val="6.5698043000145109E-3"/>
              <c:y val="0.45190923420262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2956072"/>
        <c:crosses val="autoZero"/>
        <c:crossBetween val="between"/>
      </c:valAx>
      <c:spPr>
        <a:gradFill flip="none" rotWithShape="1"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1"/>
          <a:tileRect/>
        </a:gra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84355011187204154"/>
          <c:y val="2.2184228308493346E-2"/>
          <c:w val="0.14945485712443116"/>
          <c:h val="0.12094647857162713"/>
        </c:manualLayout>
      </c:layout>
      <c:overlay val="0"/>
      <c:spPr>
        <a:solidFill>
          <a:schemeClr val="bg1">
            <a:lumMod val="8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16200000" scaled="1"/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>
      <c:oddFooter>Seite &amp;S von &amp;A</c:oddFooter>
    </c:headerFooter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'fertige Diagramme'!$C$4</c:f>
              <c:strCache>
                <c:ptCount val="1"/>
                <c:pt idx="0">
                  <c:v>Jahr 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Diagramme'!$C$5:$C$12</c:f>
              <c:numCache>
                <c:formatCode>0_-</c:formatCode>
                <c:ptCount val="8"/>
                <c:pt idx="0">
                  <c:v>78</c:v>
                </c:pt>
                <c:pt idx="1">
                  <c:v>49</c:v>
                </c:pt>
                <c:pt idx="2">
                  <c:v>65</c:v>
                </c:pt>
                <c:pt idx="3">
                  <c:v>30</c:v>
                </c:pt>
                <c:pt idx="4">
                  <c:v>25</c:v>
                </c:pt>
                <c:pt idx="5">
                  <c:v>85</c:v>
                </c:pt>
                <c:pt idx="6">
                  <c:v>15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C8-461C-B74E-C2386E617884}"/>
            </c:ext>
          </c:extLst>
        </c:ser>
        <c:ser>
          <c:idx val="1"/>
          <c:order val="1"/>
          <c:tx>
            <c:strRef>
              <c:f>'fertige Diagramme'!$D$4</c:f>
              <c:strCache>
                <c:ptCount val="1"/>
                <c:pt idx="0">
                  <c:v>Jahr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Diagramme'!$D$5:$D$12</c:f>
              <c:numCache>
                <c:formatCode>0_-</c:formatCode>
                <c:ptCount val="8"/>
                <c:pt idx="0">
                  <c:v>90</c:v>
                </c:pt>
                <c:pt idx="1">
                  <c:v>63</c:v>
                </c:pt>
                <c:pt idx="2">
                  <c:v>45</c:v>
                </c:pt>
                <c:pt idx="3">
                  <c:v>38</c:v>
                </c:pt>
                <c:pt idx="4">
                  <c:v>24</c:v>
                </c:pt>
                <c:pt idx="5">
                  <c:v>73</c:v>
                </c:pt>
                <c:pt idx="6">
                  <c:v>18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C8-461C-B74E-C2386E617884}"/>
            </c:ext>
          </c:extLst>
        </c:ser>
        <c:ser>
          <c:idx val="2"/>
          <c:order val="2"/>
          <c:tx>
            <c:strRef>
              <c:f>'fertige Diagramme'!$E$4</c:f>
              <c:strCache>
                <c:ptCount val="1"/>
                <c:pt idx="0">
                  <c:v>Jahr 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Diagramme'!$E$5:$E$12</c:f>
              <c:numCache>
                <c:formatCode>0_-</c:formatCode>
                <c:ptCount val="8"/>
                <c:pt idx="0">
                  <c:v>86</c:v>
                </c:pt>
                <c:pt idx="1">
                  <c:v>48</c:v>
                </c:pt>
                <c:pt idx="2">
                  <c:v>50</c:v>
                </c:pt>
                <c:pt idx="3">
                  <c:v>35</c:v>
                </c:pt>
                <c:pt idx="4">
                  <c:v>23</c:v>
                </c:pt>
                <c:pt idx="5">
                  <c:v>78</c:v>
                </c:pt>
                <c:pt idx="6">
                  <c:v>16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C8-461C-B74E-C2386E6178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2574528"/>
        <c:axId val="692579448"/>
      </c:barChart>
      <c:catAx>
        <c:axId val="692574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9448"/>
        <c:crosses val="autoZero"/>
        <c:auto val="1"/>
        <c:lblAlgn val="ctr"/>
        <c:lblOffset val="100"/>
        <c:noMultiLvlLbl val="0"/>
      </c:catAx>
      <c:valAx>
        <c:axId val="692579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4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E7-4209-9DA1-F48027154847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E7-4209-9DA1-F48027154847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E7-4209-9DA1-F48027154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70822064"/>
        <c:axId val="1270818784"/>
      </c:barChart>
      <c:catAx>
        <c:axId val="12708220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18784"/>
        <c:crosses val="autoZero"/>
        <c:auto val="1"/>
        <c:lblAlgn val="ctr"/>
        <c:lblOffset val="100"/>
        <c:noMultiLvlLbl val="0"/>
      </c:catAx>
      <c:valAx>
        <c:axId val="1270818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22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percent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DC-4EC5-94C9-DDF83EF516F3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DC-4EC5-94C9-DDF83EF516F3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DC-4EC5-94C9-DDF83EF51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40280"/>
        <c:axId val="415843560"/>
      </c:lineChart>
      <c:catAx>
        <c:axId val="415840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3560"/>
        <c:crosses val="autoZero"/>
        <c:auto val="1"/>
        <c:lblAlgn val="ctr"/>
        <c:lblOffset val="100"/>
        <c:noMultiLvlLbl val="0"/>
      </c:catAx>
      <c:valAx>
        <c:axId val="415843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0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5B8-42A2-9471-1A4858C4B9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5B8-42A2-9471-1A4858C4B9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25B8-42A2-9471-1A4858C4B9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25B8-42A2-9471-1A4858C4B92A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47-4398-8E91-028BAD37A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'fertige Diagramme'!$C$50</c:f>
              <c:strCache>
                <c:ptCount val="1"/>
                <c:pt idx="0">
                  <c:v>Wert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'fertige Diagramme'!$B$51:$B$58</c:f>
              <c:numCache>
                <c:formatCode>m/d/yyyy</c:formatCode>
                <c:ptCount val="8"/>
                <c:pt idx="0">
                  <c:v>7320</c:v>
                </c:pt>
                <c:pt idx="1">
                  <c:v>7373</c:v>
                </c:pt>
                <c:pt idx="2">
                  <c:v>7545</c:v>
                </c:pt>
                <c:pt idx="3">
                  <c:v>7944</c:v>
                </c:pt>
                <c:pt idx="4">
                  <c:v>7992</c:v>
                </c:pt>
                <c:pt idx="5">
                  <c:v>8040</c:v>
                </c:pt>
                <c:pt idx="6">
                  <c:v>8334</c:v>
                </c:pt>
                <c:pt idx="7">
                  <c:v>8398</c:v>
                </c:pt>
              </c:numCache>
            </c:numRef>
          </c:cat>
          <c:val>
            <c:numRef>
              <c:f>'fertige Diagramme'!$C$51:$C$58</c:f>
              <c:numCache>
                <c:formatCode>0_-</c:formatCode>
                <c:ptCount val="8"/>
                <c:pt idx="0">
                  <c:v>18</c:v>
                </c:pt>
                <c:pt idx="1">
                  <c:v>35</c:v>
                </c:pt>
                <c:pt idx="2">
                  <c:v>70</c:v>
                </c:pt>
                <c:pt idx="3">
                  <c:v>135</c:v>
                </c:pt>
                <c:pt idx="4">
                  <c:v>120</c:v>
                </c:pt>
                <c:pt idx="5">
                  <c:v>125</c:v>
                </c:pt>
                <c:pt idx="6">
                  <c:v>180</c:v>
                </c:pt>
                <c:pt idx="7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5C-4EFE-B3BE-C2DA807B6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921896"/>
        <c:axId val="1089921240"/>
      </c:lineChart>
      <c:dateAx>
        <c:axId val="10899218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240"/>
        <c:crosses val="autoZero"/>
        <c:auto val="1"/>
        <c:lblOffset val="100"/>
        <c:baseTimeUnit val="months"/>
      </c:dateAx>
      <c:valAx>
        <c:axId val="1089921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83B-401C-84AA-A131908B9D1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83B-401C-84AA-A131908B9D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83B-401C-84AA-A131908B9D1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83B-401C-84AA-A131908B9D13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91-47CA-988F-42641E4F6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1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9-4F2F-B723-8E65F45F6E54}"/>
            </c:ext>
          </c:extLst>
        </c:ser>
        <c:ser>
          <c:idx val="0"/>
          <c:order val="1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7989-4F2F-B723-8E65F45F6E5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7989-4F2F-B723-8E65F45F6E5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7989-4F2F-B723-8E65F45F6E5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7989-4F2F-B723-8E65F45F6E54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89-4F2F-B723-8E65F45F6E5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de-DE"/>
    </a:p>
  </c:txPr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_xlchart.v1.4</cx:f>
      </cx:strDim>
      <cx:numDim type="val">
        <cx:f>_xlchart.v1.5</cx:f>
      </cx:numDim>
    </cx:data>
  </cx:chartData>
  <cx:chart>
    <cx:title pos="t" align="ctr" overlay="0"/>
    <cx:plotArea>
      <cx:plotAreaRegion>
        <cx:series layoutId="waterfall" uniqueId="{CC66DBC9-B867-4607-BC37-73DD7D080A64}">
          <cx:dataLabels pos="outEnd">
            <cx:visibility seriesName="0" categoryName="0" value="1"/>
          </cx:dataLabels>
          <cx:dataId val="0"/>
          <cx:layoutPr>
            <cx:subtotals/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_xlchart.v5.2</cx:f>
              <cx:v>Wert</cx:v>
            </cx:txData>
          </cx:tx>
          <cx:dataId val="0"/>
          <cx:layoutPr>
            <cx:geography cultureLanguage="de-DE" cultureRegion="DE" attribution="Unterstützt von Bing">
              <cx:geoCache provider="{E9337A44-BEBE-4D9F-B70C-5C5E7DAFC167}">
                <cx:binary>xHrZkty2tuWvOPTctAESxHDi+EY0OGRmVdagGlSWXxhSqQSCE0gCHD+kf6h/rDdZ9rlS+bR8I25H
9IMtKZNJgth7r73W2vjn8/yP5+rlU//TXFeN/cfz/Ou73Ln2H7/8Yp/zl/qT/bnWz72x5qv7+dnU
v5ivX/Xzyy9f+k+TbtQvPsLkl+f8U+9e5nf/8U+4m3oxZ/P8yWnTvB9e+uXuxQ6Vsz/47t9+9dOz
GRq3/VzBnX5997//l3Uvff+in/N3P700TrvlYWlffn333XXvfvrl7d3+8uSfKlicG77Abwn7OeQM
8ZD5AWdUhMG7nyrTqD++xuRnTLDPQy5ogLDP/nzy9acafv1fXNK+oE9fvvQv1v70x59vfvzdO7z5
TlsTvW5FZLY1/8+H/SV/+X6r/+Ofbz6A137zyTfReLtHf/fV22DEL4OD9Kg+NV/+3JL/fjBC/DP2
MUcMCR5wTpn/fTDQzwQhKggnDMOfAfnz0a/R+C+u6d9H47sfv4nGd9+9jUac/P+Pxv1zPr3o9c/t
+O9HgtCfOUI+EoiEBCMc0u8iwX/2fYEFJ2HIMQoJFX8++jUS/4X1/Pso/OuHbyLwr8/f7n50/H+x
+//3OvkXdsSf3KdkB51vSuXH3/5ZY29++iPseoW105df3zH0DZJtd/jjZ68bnLxYp//c8z8vf/lk
3a/vfAgO1A+H4HA/xDuiTXA5fIMhqIB2IhQ+F2GI+LufGtO7/Nd3ofiZQkFxxjELuM8xVJ41w/4V
ICSmGH7A9rvBV3++2K2pFmWaf+3CH//+qRnqW6MbZ7fVvPupfb3sdZkIgJYReE6IkSA+A0Rtnz/d
QSeBq/H/WPO18EqqcNySZb6tx14c2nH4rUBolisr13Qm4rDYmcuq4y+Wzo+k50/5WgdS2CGQzRje
LF5AI82ESao6rGROh0J6dHIJrqVfc5eSjsy3hJYnPejx1KzVOSMWx/7g9XLMzJp+s/f/7qVgd757
qQCFPvMpYQHGlDMGTeTblxq7tS1o3/MYOTxGTb2OUTfze8WzIZ498pQvVRstPsoOa53VCcdFjOjS
nwqdn4RRdYxI/tEjNrsoUPh17fwnOjsb15bU0qnmqFB/0zPeyx+vO9jW9W0wAkSh8eHAp5gyGpIt
WN8EY+JTWYxhp5OJ5JnEbIy9+iZYCmn7erg01rqk121iiuy6Xoo5afvVkz4e83hAvUv2Pbe9eKD1
7JKaTyljrIpC7SRabCGzoS9kt8A/fUyTtcuwJEfbBv2JV0LLQohAlkFXSEiXJaKjvfe1iSfuf/3x
e7LgbYAQgxARghkOQg7JjN+8KHPdNA8diosZffDbcYl80S+S5BCurEVjFHp2PItMXJCBxzpY+Q3C
H9eQFYdRcS/umq/U4MN+aechKg3W91Vfr+lYsjoapzBM/HYqZKGKNeW1f7WweY1agRM+5yaq285L
lWlnWfSrkWTEKmX+YKWX5y7iVXhREtjsRrEx2m8bdk0gO+fWtJv9MaITao9mrKTrHGyXmW0cNi1L
KpTJORwmSQfaR1WdRSOqxcEPRi+BV0ZH5LcPmdY4bdRcxkFWfdZaVTG1uYpKJOwhLDSVftffV0Fu
F6nHbI1sw+5EK8ipm8MXjSud5P7Svj4bIRI3s2gi2G5Y6wKpLgZ16AndLmjXlFII+uw3L+VYfszD
Uhz62kZL5Q1J1bRaYn8eo6I48yZXSdfWT37mjl5obVy0QytDpWSQ91Do4Wjj3rZtvLTVtVmFvbBl
/XUsErZ4D2v/YfzUTDSTxvJL0/tdqrD7wCdXReVKhdy3bbFnsTAv1htCqFAP0u9rGrc95Fxu3Bhh
ryLRXCyTFF0wyTob79Hq/Z4vdZB0DXvZw1AM8OvWNuKQZ0rOvB0veSne94CjUuRsPCCn29cHFlmp
kqw0iV3W/lQR765pxs/ZyFVc625N9/AVqlentbaxJ4LsguZ9e1n15TGccLygispGjM8VXV3CGvjU
+k9GBYNEtkaXYQebx4PipNb1ObBeYoQN5GyyPFqm1cmwG2hUTKK9INseuq1Km7l+1J3fx37lA+Sg
OowJDp73+HG/+EzhvyWEQhDDBcdlnuzX4Rpg0u9JG3WTiStfiYPq/Pa0BuNjzapAeqMRB2vKCHBc
XJRDeYHX7llT9aC5SMSU4fPo/A2T4UZMIJegIa3KyqRV6y0psvkHf+a5HCbqknxsIK0DZy9700hc
mAdauIs9l7sqnYrmWoyLkGqCZ+bzZONqg429fHXR2ngvTEePCvvDgWcTvEzbBVBs3iCDjkPKNvB0
ocJIB9mZFfzLnhLO8NOEhz9+X/grP3w2dRtIUnf2FcxbDN8OuorFAM/JM/jSDJ8sESzp6TJGe65a
q5OVD7f/ec2evUVgbKzK3spSQcHvwec6M4nno1LSU7l933rVmrZB8b6ugiAa3EBinVW3uoGO56wI
42loBtmrEVIFA1LpfF3k2mSXe+j3F9//VrXBGLm+HSTV4moHo2zbg0XDKvdH72+2X9ZPSxOVYxZN
ga7lPOVrinys3+uukWxB2YXpwrt1KG1UF35MUe8lRaCcHFrjkv3y/dasFIWsKjHAc8XDGh5MyeRM
3SLnIvNkpeovnuofhqCDj3V5TzX0PKD2sGsttXAl19H+TwTQLEXgT3E2T+OBkcO+6txD1yoka6KU
StoOUlBUQxCVln/OcPG0ALdJJvOo3JJBa4KEoNhLFjU1hyEP5lJ6xrBEVZ+byksbb6DJ0gS51D3t
AfFEClwkhCrXh4Wi4WRqc5qIGqNF915U0yCPxKhICsRB0oAmSLfmsEfbINfLqfK4hGyswoZelerS
eo2NZ8bjcabDodwggwl2Hgp+223QEYjxU+nKu4o3UmRPNIPIkq2aq6F8DNblQTeQtbVr7VPdof6k
1JJB7iwHo8MmXQXD57o9V22c5Ut7UxpAlMJeNlsl+luFcWzxeV8e7u3JKfVV0yDOAx+fB1fnUCvT
B6ofi67NABEKkRTCpfsud0tTQiKsvVSq65K5WqO8pNEIcDJiO0edt2LpOErHwfJozqAy9safjW6V
xdo9NR7nB2ZcEbGKJmUF5RnW2MWLp325v7zXHlqPTXIPUltNxXHFq9xLdNEmkIMoRIRzAzgEqFWM
2cO8fUw7U0fUXGwUQ1lorI2GNkG21mhJ2Mqmm29blKtYE3LVb31yZowfrL/e1tbLJB/oddNDprUD
oCltFv+umfQVIeut3VpVH6hK+r533Ctjb1zTuM5yCJM8g8a2PXcGaienranyLkfSxovI/JRRAAMf
qjbNKL5a1wFur6YhVlUdYcbl2HXzddtpvhEhuTSQG4Daa/opREEf2xxaW1bWn1d/0VEo7HyNBTCr
DBpcNIwlPfXdcKBDfV8zro9Fr6eY0S6Xiwdhd1WpIkNLLVtk/ds8vIL67aA0gDGONR1PluanoWUN
lIwH2Qzl39K6OHlNzaTpDJBMEbikIvRhZ85mGdFxI2j7pcwKJouuvsOc4IupVDHq2BNqu/Viz66q
W25MMSWoe1qCbDoug6cTj8/HOsRJNy/HoAip7EeRyR5/3eHJIwLLZlJETpJhgKSxgKwVqC9lb6c+
CdpxlLNAYVQjvaZe6d73Y2tk60OMthh4D1PZdAkKTpasPO6VWaNqa6djwDqQBb/nGDoKLsLpNGtm
I6gzaBOomKPR1A87VbWE5LLjtri0gPkmF/iM2XyJ6wo6etniSPP6DpHirpzp074RhoZTahb8uPc+
j+WhrE1a8vG2aR3AagUbnJEhv5+6BRrYxjCazE8a2udpnQG+C45c5BQKU5XPv7X+mOKhO5YonOPt
pSDV7QG3cyenfiUQPhx1FcRF11RLwvsh2XUEs5ANPpC+7TcA8S7ZVdL2L1UA0xrUEoW5CnYWRhl7
0BsDLTu7xnnO2mgnEnUw9HGPw0JuQD22v5ez4slOEfYi3P+W56gFzPLz15eZJgBUf6qORqwAtbQ/
uQFSiRdBFZuub6Q3BUPa+HyM2wLdMtOPl4sMGv6wd0HGABw1Cx6Vvdf0qiKAgWyjhsboMmp0d52X
nZZNz4CB8+WxDuwINeHncn/M3j+nDWvERs+NuUDV+nEMWRDVSvuxM93BztmS7hkWliMQxmy00vn3
dlquO95/7vgQQYb2SehNieqmMirJHQrG9agtdWmx4OOcz0Dtp/5EcOcntdZftS2jea6mvfb9gtdR
UOgrtQI271kxbHswDfTrVIol3j/aoSRshqcu6O/sCt18LrQHST7fduTLks/B6zt0efDJBTq1FKBt
R6us7FyyYw/eqJkBgpdvoN4+K1LZmG7tIdiZCHTigSAt9yaxg36Pqst2FIDAA2Dijl1eCCWRGW+V
3NWXu7Ca2PqR63yCVkhc0hoQQF2nEjaQi2XlD3ZjFY2G1P2x4NqcuLfC0of2FmCfBH4YcDAzvhWW
eSOIKyesEjuQy7Zu6qTBssxpE28bmHpivShLVEUquNx5cZsP78sOsti6oZFtbtcDLytxmDA07BAV
B+t5Vz4DzpyFU30ERSEtH2RehFxO3tjFgw9FGLjqUPoriUqN76EExliILyPg9mHJh487vVxz++rn
vZqr/078gxX29l0DRDgOeOj71Cfh9+8qgPOHfd5kMVogXfMamK6nQBs1G5H02kkc5twDLbitF7j2
q0QMaZ9JRbzbnTeUyBFp28KXDchjUNLADlXfnzzgY/04m+MOBQi7E7CwaHS8ilVDL3fZ/TeR21b7
xhIAqYxDRoighG5G0LeRow2wx3XVWVw2sdPh14G4JcJ+dlyVVZGa1C3uhzFCltVQyqM+7QXYIn4a
qGWxWaobjabH2hv/yNa9RipPTEcqutRV/selymOO6gVok+rSIGdRYV0ow8mURyxm6FHA9NwSmJgV
0D9hUwe0ENmRw5g///h18V8cEAzeBw4JmF4CxgD8TfAmh1ZQWCWNdwjkS+fifAQAXgD1ZYAqMJRG
kCz5mM74YhHl/eSpRY5LYxJceR9+vJqAbT7Ed7sPy/EZQiHDWEAItrr61pDRiAmFSxILir8MQuUH
vXrAZNuNo2WTrQ7TCkIaz8sgyy6nEWmXJe0aRZMwo7cC4eoiyPD1qjLQzQ6po+WLA1ydTxkh/Skn
8MPRXu0+VVbq320BFKtB4gwyCLrzBtCgbHg/z6/td+wQj7oVsOhQLJDPbcuXZBhWuXPXnU14GTgF
LBveE9ED/uy6a7IHFCo/9pGJ0FqBlN3uvJcFB/XO60vUZypWm62nirCL4HYoWkP+qSSgM7QYUzqr
POo2ibXxwaIoPWnUV9vMd5BRl69aygUJNPzPe58wG4xhH7hhn/GjnUuQixSgcFxBfamnPY96DTyw
m0EyC8yXdFocIM46HbJeZxe7x4jWqT8Qft43aBex/qjvMgP9bm5qWVYqSIrOM9KNSxdNPpFtIB4q
DyVzAH0NPIVNTI6FXDNYiTcDGGwtV03FdOX1Xbou7mIiQJw7az/sRH83KpqRXK8FMNWpBt9gzsA8
M5N+USU9OxJ+DMJcxyUDr9QW6lTlwk/bOqvSIhzdoTR0jZRvUuXyR0UPE4FI7hRrNjipBvK5AZ/4
XKMFn/ta3/ZqDmXDU58u5d0EN5N9uczX6wJWklmJHDbrwqfFV4KHGJVjPPXhRV6RPPY59KtseyfV
LhdFMIF11efeQw1UcsTrg/KBYWzRAkI3HkuIdExHwGxWufnWKmAAi3fy9JKfjRqiavSmdLSzJwnw
zShDFijebbiAlYipgC4amGgqdITbMeo3bKzcWkmTtzby6x5JFNAPO8bSWSvI0eLLDkUlW8Cz8LrX
5owzuN1L3YPNY4NikoOGhmJZAVwDde+Vpx+YHlsZ1GUn51WvkrHlTi0Lu8DhEHVNQWWQIcCmsD9N
QgMueaAHRltKi30hd/SeDCiCFTyd/WWdHVms5yJli5gvQj7yM/mykxjtRd5oO2BqIB52Orf0ZWzB
dQ3Awyqa/O7Vt970TYXW7gRAQ3oKWbQYIDEFfFqvB+w6IwfOTjuw0tzdtED7onAzjMNNlgCqjJFn
i0ZOUw5PM9w/NI5Fu24vZ31yXTaeBtPdi7wkaRaA5lV9MSTrZl474l0XlvBo13ge99Cp7Zxc6ia7
mPL+oggZRA2XL3W3emmmJnzOVj+deLlctkUHoQEx6tXQshhRV7SvI7OwJd3VCe7LQKK5y3ZFh8BS
jxkuwFUDYFFmadNBxEM+gHLSl2CRqERN3RAx2xBZb5x7r+Em62LPdEA1/9MlVOCd5oV7wp3L5bqA
NCJLEDYStXZNdwZcAJEACtWmLRaPoI1O1SZTTSHetyZcY9ZkZWpb8XFvA0MFCFFrsPic4GnYDpW0
rqhPjuqDV/f2SPsZdld4cLvw1jeuTDCY87sjRvqpi3tWD+Ciiotms9A94L6R5+VQ/NDLSj6A15EH
lWyFEBd8s871DH7MrOgZrexGFO6WhM3X3cZCW/4O0PoU7xEMDeY8CcbT/urThhK6y5ojL8IDRsqc
TDa/ZtcU9PjSDrf285jd8qL/rDdawif9NJfuuGftzpj2ilELAI8HBFxSfybp5OEjDyk+70KDtPq3
gBTrwe/Cz8M6Vocf9zy8TZ3e9jwgTwK4E4x8Ycy+8atvel7QEFH5Tc7ihSF8bsgB11zHZhuiOEP/
8OfJ1nL8KjvncaUmH+yMzSLOQecZVoITWOXonCUAZQZsXEMQ9HNIZr5YuABAeh30FdX2w+i7EhLq
ugNhd96Qu/dImSx5e96tCV667GLlgI8CA+OxGqrAPO6F1uT3ZelEtAkc8GachKKHwIAwG9jYn3Dj
oqzgfbJHhXmWy3puJe4wJPtmDbEtzh6vDnieM7nLiCYASSRUYsquTXDJTv7U5BHxn1A54/Nuc8xz
CK1znWOMzdWMp/u6to9C88ed8AcN+A4dYO2rC7lz/BnshDicimjiHEmPBBEdcn3F/PzI2vo0BOMA
DoJ38IFpxz2RSwv259aitt0gk/eb0nx6Nen/9dUlBk8v3R1TUXUy0wxHr57joALJtHfaw6E7AjZH
38Bk54A2kgjyaYpNGLi7v8mZv9KkAKEADEFEMGdwQuP7lGkKPk8zG2ncwVwgErmXjCN5IOEMVtIe
kk2lAe+LqokOqe3yKZ59f0j/Zhl/4cpwMoRtMEVD4GOCwxT828zFYgkqWykWBwgGMruQ8yt9z5zc
7ek9hSs+/j6i5dkbiICBWHE5wbaCcAGg1hl4Cv1Ynf5mWXSboX7PIgPkA9cjFGa8MMd/wyJFzte+
WsFg7HEhDnV55RfOi9GU/2Z0L+tNiu+sQ9VAVDIrlGyGcPP/oc+B6BpVmUdTiCXKYUyyUbT96nXG
p8DnHzxOmyPJv3heV6ZLWP5eozWXFeQHfsxKltgp6vzpY7YZAN4CwrlXGcxk2js6+I8g6MCyuFIU
RKtjRieLN8tAoGvHwYTGhboca9xeq/GoC7dcK7DqtO6bSwejM72g4ziASTx7UyjXUIcXOFseB4wA
cRvB4oJ58AtQznvF7s5i0YE4nEBHdxisax3AxE5MnxfmaIrD5cNcB49cfWxCT73W0GjaRpqmuJu9
Rh2nnoPzCQsD6+yDGwKQBCb4OIOyf9VvrDlUFhrTtM2UsTdHzUzABd9nMtghULx+JSu93HUTuD4w
HH0oStiVHXWHZc635kugUhmMI6F9L0EZxkGHUozQCzCOsy6LtAFPfQJudIAPgOPhIkv30U2RAV8C
rvY6v6Q8CA/s7M/gE+/Y0Gr1EOb2Y9WQ97t6fC3Rdvy8GPxpE/9ghb546rj3kp0B7mNFkV8INQPK
zuBFeRkLI4+92rJ7Oqv8qNqzQZDMe75vws92PeDbRvB3zwFtmDeZyzZbVDICURkGMDz2pxX0XJC+
iYr+6MD5cJO+3ithn7Dty7Z0Soo+zOLJwHDAduR6X9/A1OdwIaD6Aam2MaDlovkb08LfpO2bssFC
MDg1EaKQQv18X848F2oda+PHanPNQ1r8tpa/Y69/Kra0CbYI7aHdW8U+xmwFeM57su2rVGv+4s/h
2TjLP/Ag+p6vjGJSYAoWTz8u97+cqAhwwOA8h++HPiYB9d94LVnDNPKmMYhh2gFqY8M/34Ywuaft
pejVcWYDCMh9ehIOd4vbhPvWXP1NK/mO3PlDuyY5yx72imnX8VKEWZ++WnZgP7K6gbnshhLbSNaJ
6aYlzWNWw8h/Gz/A/M8lP34n/FdkJRukUj8At5yQ8I0L4YTXDDSs2euItKyAoueY3nq6WdNw0gys
vN6Ld9vXNuFhmoHsOUxuy6yHscA2j/AW/9EC4Yp/vLJg283vk4RQJHwM6cEJuFtvzq8wODw45uVE
Y5WZRwJzm3WB2hd8n8C2KXgn87WDyXIxggGy682iAKO/3ObxEJl1AqBtTI0jHOBTDfPKQ/V10097
39rtvX1K1jL7fsqLIFm2MzE7FdwtZhwioIKlAfnB8fnH7wZWw1/sEDgMAmYIuLybAUTf+g+qUsug
YJ4P8+uKXmVFDyMkM53aNYNRN16++hMIOwYjDyRiPyfFwWn2nlrSxmV5ofqmvp/mR8rMI3dCXJph
dne93x/RaIbTECJyuf9PTSODeXUM4sympsh/rw3ObnAX47Zfzh1JEWrPc9WEF+jCqYFdM+o1sqPi
2avGdMgzeleNMBzF80HQcknI1QIzjxS2qoiaBaoM1/SolTVpVgd3I5AAWHPmJJxbCKNx9PqIeGo9
WbAIVjwOiQpK0NITDA7Ad38w4RXMe2E6N0OfmzMWVwvGD6i8EtjBvnv9enRsuhFkc2CRE2cKE90s
z7KzGWABwivg+EvnfcHh+J7QRh2yTl/2CCrRsILF2Rj3/hJKj3fFafHKKz12KsaVmWFV4RKBIkdx
N6QwB4pJGXulF8NBmQuQ3YcSeRe9Vx17n8lx+lDz5eDAVdTiTpP+QhdVtLAM+tB6U9ryysERGxxn
cLyjBDWiVfMlUHPKyfB1BfAl8xDXAizYPG8n6aspKtBX7nkPheI3+ZCwCVIzGEkKDUUVxIsDBoMx
k58KBxmoowrOtUhbufeNx7yoxbPMZyVhFCLzzDs3S3BjdXXUnTjQeO198G46uRbFcamWi9p7dvWp
qxsYsdnqd95RJFvoOZqHv8FwN81Z8wSDeZHHy2NQtpKCYSaRru9t7UcFxqCOn2bnlNQ8T7Dyk7YN
D7lhV/2l/3UIg2s0wwkQ297m85x0HEMhHmGpEuGrcoo7oPUN/dIV41WA4ODMGqW4hmFZSeTVUlyJ
9rcJzi1FegiuMw/FgRpiNqfbPlbqw+jqeKLm1ADfX3ktJzx+ZVML88wzYyTyVxbRrpbg0BxJmcHZ
NK1PK1EgSTDs5vgZntgbAenbPJb9ob70jEjQpGIg7by/djAx5ktwvTjYxmFMYYIkRekdYYvzhMG5
nYxbmJ3oE6bL9epgXoOrOhGzBorGxJXq6jPWwyUMRmBOSy9tMMUl3Nx05HPYVbE3sE/VkCeZ+TLa
JapIeVrMKMdS3K6oBQHqwwgvnO5n0oNp1hIYzo+n1s9jS7Mr1tepy+cb6rtjJcIPGcwRkK4uYVkf
l3K4C+Ftq6yKTHlbFUvUdOGHJcx/8ywBM4ofzcSpXH3/oMx42cw98NBWZbK2bVRmJClwk5aWHGcK
At531x14/jNfL/J6SjFFPsxy/QMySzyFzRHV2W9V1oGLlU0XMHNM/Bzc2rAEbtmN+dFkOBp6HQu/
u1tMCodMzmE1p7YS75WPTjW/9bzlZpqyqLW/wSmkiITmrjRBNPvlR0S8c9GqywZMtAzOVTEBQi6/
9j17267tTeY1H8OAStVX0TjDRIbUzcVMzSFrmhu/gvmesVfOG+HIwnudZdeNgjkmx4euS41G55wH
N7oq368mf5ppdiuaIdEIxVR4chsSE34JQBJDkwdinKWl7uBgY37KBTQTryeJcreLf/TK96LXv5ct
/ix0WEuC3N3UistZnL0cTDSfxr65NzitgiLB41OQv+D88bJpjNSDTXwMQ/2KxOhec/q+UfGNP36C
pc+ZOrYBmN2PA3nMmkVW7KshU9yA3Vip4+raqB0MDLIZ0IYgac8wf4jXapD8ymkbCf8eBREz19ly
5/fPqL1F/QxHXa6VByXvlhNMMtI2h7M4oS+zpXpfsiIqzIafKprA6xVgzwFVyQaTiLWIfdffD+C/
NUN5081MKiTgoN3BueYyE5d+f2GxkVml4WhJCzJWgzFQSt6qCLv2ZrYXPRR069Uwcu4lgcN45fjZ
qfCOre7SEpXG+SzkkF1yiBBn/4eS81qyXOeS8xNhAgRowBtd0G5Xvsv1DaItvQNJ0Dy9kqij/x/N
SBHSxek43WU3N8xamV8uHi+Td8p7YGT2085/rWQ+rVo9O+56Gj0WbvjlFru/Eru+ZIfpBPaLWPom
SJe22d/B36BE3/bBjyxtBY2aIr9QifA+bdUnIgNCwubYdxgIpSqexf3Ii0g7Y2ChTd6Zl9Yt/Hev
idXYhlQ+5vIOGtRpsIYqYNWt3FJqodIX/eNsN2du0WR0FDTPn7pnt7VVZw7Bk7s2Kg48A1Vd1jUd
HB53OenDxatF5EM7gLaNW9xOS7l2CVq5s+rqdIAPSqw9KsUYzPmE7mH0AvBYduCQs9fSZ+a8l8Ay
CVjURZ9pkUVS/u2Gq3+cJBJXKJ9CT/xe2RSyi8XQ/dltICvwPbwIpgluneP+mrl7HkV3RU8fUPVm
5QIN3BjU1YO1QBEHy+fuab69T0WsSRVzScKioGdv/etA/MrZHjs7FBZLvBc+ilFHxkisfJvxK1pZ
lwVTQwEPQFjpxmcbpi4BObBCYgPNGG9W+5rR7UVR0Hs+gdHmqIuj98tC1hiMGvYYJMM6tKk6kaHM
wdf1W0DpQ1fNCa+G1FJFSJsWpvyYNuQ0W/pz2iULmDfUYdsvV0nrB8rZLxdyPeX9SW02Luc62n1c
LzwLG/8qO+wj7pWX2X7s8+rXOlYVeIIJuEjrvVWezAN/tWiwQr7tfts010HWtpHN8Hpm733xu1ev
mi/W6oaEVS97ATl6Au5pWeUje2vKJnLJ8z6tEZP8XsvAjvpCvdhW9qjoUkGrtH93Vol2Xm4o47GY
97G6aeqdeFc+z8vdbPEw56/a/d3r9srIAJjUCplXhZocojDqGhdgXn8Z2/e5zbASoNu2DDdnMkJo
26ruB9dWIjf3Uwk3KpuKY7mSE6uqp0w/6L28Chh9rKlOsHEfc9uG81knHTCFhvuPFr5UfHqeE1c4
z3w6h/kVxNZdwavUxaOv5PCYUThIsECGvXutxHTrGCoQkLc/h0n8HOR8cfeuuLqjvuhsg8GSiyur
Uemgatoh0jrxpjLrGcZ0aMmafu4g6IEcomzT7Tw/lfbJwh20+JWD+rHYQsUozpbS+jnVK4joLAtL
u1WoA3IOKC1qlEt/gDwDADTLy+rX8pJ5+L9y017QTq26LZPQODuW9tq76KrzvNnOVWsVgEqy4cSI
JC9KrHtA9nm99IPKvrluM6e8Fn1kPurWZHkQ03bRzZaNIZkYBOm6xV2EL5WOL6O9XQFpHn/Nu45e
e741wdcnl9sft+h0pIGUJEOzV99cr8IFLNb64g8Zg/Nu8RiVcXcbpRiCyr2qLWvfttavL9i8kBSX
pnmjyzydhOrXaJF1f5bORMJVO26i+smJzacoa5zjfBrb1HyDFVouDojdOy3r3rx5JQ60kVDrYj7K
Dxi8W9Bem4/6Jchg0oToW5lbgceS737H4moZQIrbsgO9MobQKJdTyVFRyM9Nbj9Hit++ZcGBcvdd
cebjS+02z2WxM2wHErUb0LDZ207wjZYMcs6mUfDrIraW+ld5s6zhKS+BJJdun7q6rnFl6WQZnUtn
TUkrVGRr/iK8nQfIIsAKhqv1UYJqgrNVvC/jb0jHF7q2L7mQA+gLnKTrcpCaf7dy8SKAAEsAvz+1
yf5H4KY9/rPUEFY9vIlF6GSgFcINvecEW1xY20mBJwIDpPDL1qd8YUtSKxY7bZNFYm4CsVkPo7tF
9bImRUdhx+XZq8/HZGZj3CpxKjz5PIysC7Zyv+juQc7rkhIgBC0pM9AGWTrt82VjzfecJnLe3eSg
n/JxDGs696HoQrlTlHoMVksPCjDfc1CV1pMvllCV7Z0XAPPML5oR4EFu9unlHqhWBabcHouoXSYN
sGq/36ryE2fOxV/aJ964PRpcPz/AUOBBOKNamAq7SiZwNoWN07br8kcHPDZdNKDzESp4797BxQQS
Bqt7XgTEWzKXF5q/u0rg5ocnBVJr/TVTmLa88m+reGBud/XI8Nj5E5ZFt6cT5ZE9grBTDDRm76m0
3tdkgMUcoYSf2BBMXdcmahN/WpQH/lCi5zyPef1cNuKO2k1IKuetAs0/LEBHuyVZmHtTDo+2xQkt
Jw88Or3Yw2Pu/e7xTbPe/gN3OVilDIrCO6HhfW3bJmGlI5OmIumaQZBY6iH2SHFijIfTBF2r2poV
v8n+5uQQaenwh6kJD9srZdCitluUDvIN9y23saEzBzxqmcOywoVmz9U9YpnwA2XTxB3vPzpchDFY
z0eyReAoYynqGKq3DhoXlY3UfhWsCo3J+Lxv2Y0TII/rkL96Thdu/XixyzkL27K00v6N18S+ZDpo
WdvdFzOrgiKPm4r5d8TFGTGAU7tDjuRxHp64u5dnZ3O2YEK64IYmw/h6LnN36AB1NPTMvVqkL8K9
ISKdrKlIrdZNSN/kZ4+Ba2FtvZ3grjB0khHYyOduIt129idvwlG0pILlw6XqtjvDR+6HTUHc/V0W
TXOtBdGBzLgdq1Ysd9kiLxsv0X9oJSOvYvQeyKUb5vsoPwdwbOfGItmV1jx0UFEVaX2ovA13hrtl
blSgRI0/gfMvYUN6cuFgkqIcvWswbvJlByydZlY/nIZGXbdtkNdBe1cLDgp6NtjfkJt4Og2UX9ks
cG/PQ5lAXNOn3Np0APemO2lhO8HSee+N05WPvobom9HpUXD/T5Vb15nbK5hh1Oe6KPiNNLgWi8p+
WizUQbPm+mTAWF1rnqo2u5pnOrOkbIegb7iKZ9tm0PT3DfitDeQCKnPQTzuLcY49dSJee78Lv6Bo
o2OKcT4RLfYQbUMHJp78aEfx1G7ytwWeHs4kyLo9o3/2rH1BbeJE5lH2gH/jDUpLBxfARd6Kbx3D
mba8mriDEUINwOD5ES0IOI4JxaXtwTU9PltU7n1dSxJLFw0ih5bw9RUdNsPgrjx2bQdlvl03UVn5
n4u2Uabs41kfbJeenTH+1RhivuJWtHeN/nLWaAEdIcs3sNh6l5eibrANK33VPj/VHNwi7YDZ08GP
uxE/SYD+NpmBUQGmBBQw3UDR+Yc9Z+f+SRXDW+ORc+aTMR6IWmBmi1fDkBqBuslHnLRMlJHBQH0o
TAGqndRvwaQ5OTvhrIb9frxeb5J/WFu119Wyv+BZ48+7ZP3jlQv6wrEOKgQev364gTQMrvBvodC8
8q7xQpEDeDCmkvnObKcETqSOze9VspZ8o9l650wOFt7BlAsftgvaK/OAQXA1kNIR7IBdlBZMPeF+
ghn1BVyYT8kthAd2AYpSHBgxOYJbCC4MOODW0DtQ+AIADHCxyPbhGdVl30a9W79PkiJq04xP+tD4
jdPfcXpa8lwlxXJ25qxI1/XXdDgEFjyHr/QBDbbjCKss52yUzcNT7S3EwhgSVJVd2TFA7ydiL6if
D1shY9kna8bUABgeklAwSCnEuiJUfotNuFYXD0hqBN++D0qPPspGGNSSqK2O4HOuOKZIWZ2ro6j1
UKAs44chEsbZetvH/Vr6Q/PFKFSHQVMgxhMwd3w3MYp9f3bdcr87LFrzEo1Wy1Tv43Noas4n4wRk
6/ACJcI1DMzSgD0scfqbJ5ZxX6VLMcQGEDUEiFHbM7D1XG81hBwQoIYgMG7N5qtoUyOaGJ/GJsZj
EBICOBzYO+RBDzBMSCy0ab1PIrE4b4RAojekqnnchlmX3n7Kmv3sEtsNGkFdsIV+YgxpMuMMXAFh
Rq6Tw5Oq2RaMmqD3m5vbOrM1sA572ZgdxgP7yn2Q/a8rixaCF/mm/fGLtm9VSdAuQvZuUd4BASx7
m0Vk8LFvB/t8XFFRT+HlZxmcfQn8SeMYQSPmBmtee4F3wCtLd9hEAiulE+2SNHwJDV5iYp/yYGba
Nj9rivuzFw0qiOO7Tg5/dQqFE/BQ16FE6/BgY0z8ED1xyHm3PUDOV4Z8No72imZpcNDC5j1Mkrm3
AwvydGjWQ97HHhYg0GltQcIh6Zez57I+zLMh0u9jMfaR8RKN/eXSDgdBky4ESYgmVSKrToVqGBYM
1q1Cj5Ga92GdQdSo4ps5HFz/KOtm6NSKYNXR9rTl6vc4oSe2C2h6bHww+RGl4ewfBlu/Ntd976ak
HrJrvmzIYyExEjLun8zbU0OjQ6gEvOvXJczZGOAy87+2v9OjZl+9MeEZ5FMf5EpWZQR+SrYEztg/
qR5nERsz9ryrDacMjukv0sZ4WtWKzF5+MmaQv46/571xwsOF63z/G52db6LwkmxsUAoffFrl6S0g
1YowyYa06xGMkEs3AuTC94RRArsbmc+DvWk38Nm0qXRi40A54lxfh+aRFCO4icXUqbisZ9TGVjEi
rgfbcMJhaw55W6khqEdvTM2CVwPu/T1/MN9dFogoOrrSASldGMwaCjIr9e+ssz+XzCVhXfl3xkwp
y+1Z2UuDx9D9tPh+3zf9pwXRKvfVR5cjjlswOPSOVV5lxV+4bvITtYcsGLM+IrTvzwPAtS9AfWhy
NLxjYva32WAUFdSZoeQ0a4hmaOmPckbX5Zwo1H5zxu68lsNtYPb3OXMrSM4NzIF+6UFBHfmlCWGU
EIR8YE5Jg4ybY8Is85Kh5pKIZVJh3RvyLAdvEc1eT8Op9nZct94QFsOdbIAITTxHEXdcSu76YLs6
NiE8XbuI0gD5DbjniEQMfR+aI69qGxtkmovYFJYwkrn7aVA5LHI7T2AYVNGmh5uJDhwcQgoX8bM/
CvlKIPV4hHRWbf1dvNdBK0gMyvllk8nDSpi/K1EkreuyxMaODmxQnlCVYSvmolKBtbltaPusi5zc
BQXIswRhTsiOXQ3JrVqdVFg1rJPjhZjtbzYhJQilVezB4FVkS2Fmn/ys674CFI2296DPHAr3Yo+m
A24sCyxxZWNZrkeETPIfzbynaqqKL5CeW0UVZU1SHSFMqn3I7thueJ4/jUFnTGBzXJgjz7wvDCmC
mKvhYt7/psp+E4s5X8WvYa+4C86WfbbuQs6mapwmgG4MaSOQWd69eSHGlj0uQ9dh5x4EDAiM4o/r
OqCi8iKgu3ydD4pygPS9zll3N45DYMC/UuaIsLSQ8BCgMce/uZBo5Z76zL+YTZIzB5wEcjp42khC
C0sGfgvPpjtMbOPRVy7yX+QJjspz0RXvM6EysYF0mhKhqhzcXjlJSQGr+WDbvw4pDmxk2egQaILN
7nU9FnyDoiYDHx2Yp2QWp6GYMH8mCyhUmcusTqakNNTu0mYfhTP/NdeMOXXKyX+iIDe+bh8AWhMc
rGoHe1QDtTwwOmH9KssMMpcdtLvvJuWOPvfAfgpefLQ4Rc2tZt5BgzK4df6zzSA5mruXrg4Oefce
Vfrzvy/jSYpoGwudlgpqq6eWkwmH8AMlc6vvyMCFXosg9z77kOKPLPCRnHQK+7ahZUKXD7xxbPcy
sTv77jgjvTFDgFut4LBKfK1hoME1BG1WXirID9KtPzVCXWmDfTxYW3syz6rs9ZZUqzybja6hoeHc
BOSLVFgb1LkNW7ytEKo/YA9DN6oVffuazfKfIGyn53DZ5lcDmhgGse6gvrnKebByR16qI7a9FLOf
0hL5tGwrEqtfvBMC8JHg5LqU7HlDctwcbc7Bo5r0mrldameC0PtQHYlgg76JHm80WODfXlnmMfUa
kHbIeeaNFSx5Ha546om5nXc1Qymma1ggNTx5OGvshvkIIeLeB9Y+ov4nZ7PDwHL2Mfs198CXMlm8
cVKeLV1CXatFF7TcbkOzMgwjZyJlOfdxTh0P2K3xVKi3PJZjHpsU7cHd7BrVTjGWz2OVv9pdtO4V
JJoDIuRriQR4I1OCcENYbPJhOCjxA4kz5YIAAbEDTF9HPy50/YpXKi8YiXJ2nPXbuJcTygH8mq4c
3zd03WzGaz8Y6IYR8KtZarOBpVoBcybdLz7x6clb5JGAwimZCXD1rcjuEcyPfQuzExZWTFgEvw1q
YeYnmAfiaXmDWAOdqfrYl3k5MQ0soD9aDdC8t8IusfwOfNdkwsxCM2MEDIHiM2TLGi/bg2yt5We2
I6Wh9hSDNuBtqfmP4Tzn/MhnSpDtnLZ5OnD66HpQT0snh1Wg3NtWeXeDxFrtKEvHvrtVGy3isnSj
8SCkjpfMpx4JFj19hc6mCVGobPC+YYiMm3pyCs3ztv35TY/uydxpxyYx2KKpktrsm713OMMsRRCe
/25WhikNzEMwhfZ0dG1mp22d8yyk6xomyFwJUPWgTP9DJjEn/+v23Yf5iNygwm91BWNjsE64oWRs
DjV1KJ27OG4CirZFrRH13cvgTS/UytPSEo4hmFRLwZeo+S/pUIZuzoGAyjldlrrHzIByTGAEYAsD
Gj7Yuq8T7EgAi9lOurner4Sy2zBvbWJoTa1gi7PjYTV4WF+F/bIKKAdTjd50ezR9gF/ZTrgMrQ7M
DjRneOk1RTxMX2XfWMx3ZJQj4guI/GGuyQ0N3s0tm3t55I8MamKz8k06sKRc98hvz7QAF4lA3WK5
T0CoPrpqukEH+GLWYDd+DNJJpeOghaRdZE6HaVY/zTvHmuW5Xq0TtwYP+xS1mEFCj1iSv3c2wg/8
j6mrzLFj6ohycv3Ibaf7boTxsMEgPygqw+bu24hxDQvy2Edg0YRLHKRNwRq1XzCZobAnfQQ86XA1
fa1Z8OYCa7vsUWR9LB36VvhLH+5vZtUv+xHDzlYWrrX9dSAswG3l1Mavw0pYoI71U/Vod6HAphVv
Uqk5cLMSOE0x0vdFir/m1kBUiwSNBR9DkCY2nbsB1SVtHqXfft9bBAGKafIfYYNkwAgNyE2bLJD9
fle40zOWfB/U5K86ssYUzaN5H7fKRX4CQ2D0dkWlQkLT5EvtoaIGdm6eXbEkczc/eQeOPM8E82Fa
SFhWG5uFYWhdS8kLqwAV5NvHnm04S5BhPM08f2qPvojVIw3Kurqal7oQ8Y3X5Zubj3lIe7hn5md1
ZU0vs+PSUB2ZxHXEtzHvtJ7oX0V8tM7QrM3Rb/558DNUrqUXuB2mVeB3I4SUEdH2BymvZKHDxZyY
zlojXFuk5U5ZIm0IjnMHXMLkZG0cnMdRYd6s43/KoxdYj2RF34TFAs9L2dlLs+7713FBGdIT8Dq+
YqHmtpu3uoMOUf2FIHkHmqc9U9e6mAdnSsltxoQESXuYH8wOD7fKvNqMEGjiCDkA7cfZK1fehkBP
brSxrVvFSiRQHDz/DFe2A2ZC4LyU3bolRL9otE9QcdsynhxNElv33zLdD1cprGex0/mf0Co6SvQt
8xh0hTFiUGqac9wsevP7lU6foUxEgyIqG1pUPn7IPm78DWJ4a8/ocOw/2V59DrW0noslzVZff3VR
jts9rXt5qYULtPyYPLOAUkKbh0BgpewRF2tdBw4KBxfgFGx5ycNhZkXs7c2U5Huw59PnPtWgGty9
h8s9RTQH3LlmMDZE/2xy7mgVlqtTQ1w1b5ZLgMtYY49OHee0oU7nEj2p9sVDZXt35r5Fog9tvwll
IG682HWodv5tsIvXfGR/c+pczTFuemZvKwDNF0ALzPHReayJvXy/1iUK+krgVWAGUgY3kTwqBzoP
qfonx8YbUrcUfkCPe9K1UecCKl4HeOy4ee1QggQPuhJ3DI+nFhFQr3/LW8uJG6tIc43vnM2QfBr4
mqYe84S+CB/SvgOGY0VdfiK8QUBDj8/l5L1ApsKjQb9ay1k+TAfyNVT9yecaKVoYVM3QjucS0tiO
u3hsZRPxGngSqzAoqeW7G82VH0q+KGjN+ZxamHCVeBgiFLmY8uOAKwjmeq4T1eAQXmCZcqF7ZEUg
8jHPbWLmjY91P8gExvEPstpeMjIo/a13agXqsGYpf0oplwhh30/PUSenZc1Fg4GZB4yeqUjVJrO6
IpB2RcuF406UMoJT+pB1gK9JXqV5VcKebUKqyiHIsylLS47tRVxnjix7nqNhC/dyXgAEeCqQiPRs
wzxcB6BibltdmIIGXM8anjVCUDOpMoi7QK65yK5iKzFJAiMhnkXmeudyV3+WZZMAADAfYxmLa56J
oNpGTMiZSex4It6LFSYW78iZYSWGskWSbcLoCIa5GSEEqWKv+pvujhlJVf84Nn4fzqwXcZnF80Kn
O8m7oHOkA+7DeULGpEHjD3VpbScWTmgwImvDMZmv9yJf85N1HtTQRNtOLm6HVa1z/oL9kI1/p6L9
lSvsEm2t9pUv9uO0Dh+7pDTWC0YEmD96KDDd2OMUZqRL2nx5hMIEwXrmf/cNjGHV7xEn63CWHk2a
0QJnB1LVnb0ZZjTe2rHBkC08mRbZ2gVTITI2n1cArU3el7hvnUfXFi+j03vI1G5ZsMMfn/TyPozN
rXUgDjEPFP/IyEfvZZgG5fRrrJBLzD0xfxf+8MPPxj5RXgu8qUatt4OQZnOFsQflXJ9Gn81wCB0J
1w2SAwd3snT5q79hhJIAGQKJmT1WbbkHnOcAfOWGyhJzVTzihmLtkTM/+jnYTz8yL3uCJQ4acEMe
ph2bF0TXfiN1GtU+wvWqUlcl8iL2QSUjwbPUgRjrt2GdNfqFcg3kdM0bDb1w9mE3O1lYT2l5N60Y
xFKiz455aVenXB1fNxT88EjSstRTgi9ugL0SBCd8ZPPWpf5Es+Gk+6zeCHTWfcEQENV92LB0EnB6
CbA7CF3+C89+e4Apbn3JgQ+K9eoto/82sx/+wH87q8+TPCt+FnRldwUCdmyX+f0bSOP9KhGOHBEd
wrgnSFvc66JJoPcGHw/IAI1LBbsdtNE5X9G/7R7z09bLX2a4ABjYgtyBp/H0LUYj0GU+hnNsb7Ol
vHgC79hi+M/Z7kuMIsHss0VZOtgGS99ZGD2wIJNUlVYgyhwgvm+3N6+3P1ZoONdWH7rQCIsEA/u2
cJTlL78mxdluJnHx+PIw74uXFKiiAISg5Vi6H03PspANkPFoBWM57/5W3loj0jCfoY2V13XQeBnF
VoHeRMCSHGcbuk3MhxAtRoOB1Tq6gq5pQTNmAuHHit46LjhwTieGisHi0Znf5Do46ehidA/GzcWY
FiRvAhqRnXvDefH6V0hxKbeB3roOQmqNZC4CxnmWzmIZ70po9GTk28X1mglMGJx7CrXjokSLZA9W
IQ43MBbVdSxoHSDUxZLG16B4HDyI3s96YLkNsqFHZ+QN9lcw4J+hj49fdPfXEMNfXb+pIsv/mVb7
r7/+j1P8HJtxqv/+p2PU7b//dveSfPuvn3D8hH99Bn7APz/xmOb4v/3lv82V/F8DFv/L5MivQbr/
lw/+v42VtJAF+teA3P82VvL/MM/2mNp4fNHXcEnL+w9A+VjIzOUYE+C6+MjXcEn/Pxzu+OiOMAmR
+r5LEYb6Z7ik7f8HtTzqgO1yMYFPeKD9/xkuiTmj3BPUpibEQD3K/3+GS3JuggH/Gc9nnKJPtjhn
KAoBsh+A+38KE5YY7Iv0E1p6mWFzUgovvteYLAlLFYm9Zr2uaxkL553BQJrktp2zjWDCxHqV+hB5
XPfU1Rgt4g2wJiYftn82fudNbqfIQYZAc9qLQF/neeOM/sHKQ6vAvuK7c7Yz+ZBR93maCxF1Dnub
nfobdREUz5kCZO1SEIYrELp2TjKAivNSFKHPiydtNyjsNoThGROYXDHfMMHqhxSHyrJgA666+i7A
swUjjOzwKjCs9bFpLBdDE5UTzH4XrE2P2SYKOYi1eiVyAhiYWQnr5nfkheFua/+vYLhUS7SA56l7
aO0J861a6x5Dj/Mgk/7ZKcDx+RzUr98jJL3ZYOxab8pPK+2KAPR5bmH0pspex7i3RPG82IAE/Ie8
GVTS+2jB/TwfMBIAKZJpuBv7/bmmG8rD/H51mrcG5E5qZdWHlQNj5dOH7S7QGTGEERkbDJpwwFnV
1qFgEDfBdK45dOgL6lLEcjfVphWMl0bKn5YLJVao5YYbEvFkLoZooqhXCMYydZB7kWKcVIwxhjJ0
lqPtXHbgFK2Lnobtt17n3ZlNRYaBZXDbUISeiqUCWu+BQOtrGmqxZDcgdam9oUimHKXMPnVACMX2
pGljHVMhb0VOrKiZfoNd6EPAUH85eq/AWmHoAOgDy3Fwoi7v2M0rEExop1JE8NB/FUXpoqxtSozv
siLHn9dQyaoKlcpx9ZNxj/l6GUrZBlqz/ewX9JU37RxVBfh+2VknCxUi3iGfwRfBIDztZnuqx5Gc
qPBPiuE7gedgO4GbsuGaZPm5m2wb0w/GKfBKTLAElQIWYfYxaiovv63Sf24m79nLEQyvO+BfAq8H
nslphmGIwKyvkfzqiQv2fUPvozPvSbDWTzhO5Y5zzJWAtx94pFUBIhB+tNUKVSXiq7gZ8li41R/J
/A1wJhTlMS/smFjdmLZFDwDGz8Kpau2E4NUHatJOwm31SIFRgbY5wrzI+4Sr8L830BpDPU/WK3jg
d2BHWzjLwor9m723XuyLUQUlX4doXTF0SVp2fd6QPlw9JNpnf+KXoUBvUjEERQGn2wMusz1DeBxQ
fO1/5gXBVJ3SRsqiI+ACGwgULkxVR1Vdgo0DtBN4kOa9iIZS4RfSWQLG1MecgAzpjQ0GIS4vWImo
VIY1qFdhIdc55tg54zcYGcHMpqd5hn9ioeSeLBTJquC/QIaA/HL1ibtlddoHGpdND1HGR9DfXTFY
dwEQt8gFc1BqBSS32OOOSo0E+iKvfo9BMQTNfUzRBvZk76MR9lLKKg7MaSpCgVFvmzzaOQVwilav
Jd6+yG2KKlW0eHKVhsCHkbKBv1PENTp8hVvdZxXI+8xDJH12FNixFaBoK5BqAW9S7TOqpqo6YGIo
Kg6memwepI9BHHVtwZ0Y2fmPsbZ+5H5T4+ZvfteF3UbtBMUZk5AWvBWERdzH2DFovEyCzsew3Esu
3CxZNX3Y1PCshyMul0MNAgp7N5TvivdppcryiB/85m5+1QPq+r3Hcm0wjsBx0DR5WfmNwcYOehwN
gRzAIQNov7camybztERiWg94vSpOblG+2R2XuBWwjYQgQwBc7Ycsp/rCYKRaFRTqpb+H3RcCwiLX
Dn00XuRyZqP1UK4Juj+sMjIiUaMwH82fdJ/iWnivK4ZxZgfr6ksFwHf9MUvAapJ5MO267H3I94ul
GZKMNH9eD0aisrLihrCYdPpLVfbXFrR+qAsSoYzFbCjdDohroB+DlICeFZ3rZZXqSgVoGopDWogj
ktqXj86wNKkHuxyT0Dia1SnHJNHcOXktZCuXW3fSgx452t671Xkk9aH/Y68NLHSRAt8d4NVdPCuk
3Gv0jfiIddeUPY9ErYs7q3lQ7iAiIoDibZYLX5tfBLHtlEqMACxoGTKnHt8K991BkMOuawbVeGjP
eqrSosZgwQmoGbJARcRKGzMakTGYufPc6eEvHXIVFVOBcVA1vWkbVWWD8XD7Sn52DkZqYYJeMJYT
JqM5h/U6YiH58yM6mGNl1RfKnQtDDgS26PZAWlybmDny4A4KxetykmS/zzzpvCzTTVTlfJnKDcuV
MVi83opiFRTn3teIjLeQgXAwQG5b68CrFYbocJ4yh2AgB/XKxEeccPqOwNQW75uXnf0xy4OONw/Y
DiJdJf872ZjpPBPrM68wno+DukL79VSoPQZihslTvJRhBo4N6c0Uo62maMq4iJodN7czYgaw1h9F
YQ9RpdUScMQ4QophwGi4/ydH57XlqJJE0S9iLUgyMa8SyKtUpsu+sKq6bmMS7+HrZ2se5uW6UUuQ
GXHinB3IqllSkLkzk4CDg1Kk3zawBQhCwAerP6dhPva5OliVQbjb5GQYPD9waemCYRVY7jFwTXn1
alptuUtLngJCSM/Mz7PTAiprd5cltlG674u4C9YUyYqH1Wo9yHNW9yRA4RrzGkoE1rjJ+q2qAqsY
XiWzAVhN2LHd5MdWnRlETVltNW63u6hOt8Ukbon1fFqkusAGe6XK0kb2vkQgnSZ+gYQ6ojYhdCaW
S2Wmvm1SOYy2h2+3o6ovPRydbneYpXGYEJjb1MPxyHQ2bb7HRFy60qge3S659JX1vrSZH6oRAazU
+CNGhsuaCYtdlQ923ZOp6a1zmXIGTFHJ1UhUTC9ezcw34kySeYXoOuCOmm+zGAaom5YIxizQnIPB
UpF16WE+jZPzqJvR2/YpZlp7cfdNstwVEU9gDCZ8RIKuna08HOLcgwknUvw77o5LyaBUcrJD5Hpv
5rvn5OlhnCbv4DsFsaomjFaSQCpOsiCd4rc2soZdVuQR6IjlkxoG1F+MUlln6ftKDdTFuIOSqMxI
afDBU+yxm6H8J8bxJY6naSfs5dXsOsgTZkzifHwkOL+iksz8OObEtKjwQltDvfGbur8u00Kup4hV
KK1kuaw8YIvo8WymrhFOquk2+CjNCwwh81LMmYPYX8TXUmTnNs8TzIzRFiNAvdNxMVFv5OQ4k7KE
biLHfe6kD/FciAMRhiQoss4JRo4Hmgjj2nQLI8l12DoiUtuktjhC8EQ9R4zC5CD7jSzjt740X3vz
DQ09Ps0uVtAyI5aJ7JCT/C6ZLh1nCAGb2dJb8jKk/7sYGaWq/1QdFXyNTZg6ktiU51uC29clujnu
wWSbSFT+mx9Pv4hMF5nN4y5xrP04+8UxcZjh1GtpnzODQW3jYGUWsrY2Rt/dDLPY4+vbMSTgx7kx
a7kRZkI1bHD8oUPEXX7shva/uPYubXVH75pSbzLnu+jN6OB20YtIGD/4iw4q0zlA1kVsbdW7yQyd
u7Z8VAD0tqq2qsBeiTyNTJmi/LCq/L0qo3vwM6Jrx6kQSHPck8vfuX413uTaeDy0+rpmWztlZuSh
NAERaiSOsKRjdIzfafCRFDAJzwdPpvCWbSJtCluO4WIh4uSgqYetFHfilJty7+l021OTES1CnpIz
p2OG4UNkHI+Tbxu0MZD2UQT/YruDK7Ku062kVUgdl6wzf6uYCDVAw6j3WXJeTPteEBt2EDk2ZwkM
Vzkp0l41g/8pJtqJ/VTULR5FLNfA7xjMzV5IsD8LeVOAl4ywKsyjU3jlru+qcUv04l+m7rPBftZH
1yt9EqzinyK5uXHHCn9fqy9OzNGnB6KMw4LKCmMK8mC/sbVERnCXD3MskPu8aOsO1c3oUGfTDGoV
1teNT9oUwER2Il4md36Snqw0cs9aVnuko93U2H97QzHU9ZYgKvi8ruG/y6z/0SQVmaYd7GaeDnYR
/bvX2W3T/8tLI+GskelGVQJkJvaLwPWZ0ER3O4Aod8rLSOzU0UFMxF+Niu9Aem8CvzK5RufkLjHG
+nqkY7NeFiYjYSGBRy2+/aiNf0PZf81NfMzoDxyX09yu7Qe3ODfLvOy94pJXowZv2V/4OquzV5b7
gtTxprflt0GHHDq+d3TxT+wQm26iiJ9tl3p2RBG3uunb81fwQ1iSU3JzeVvBu08BOA4VFXhZ1ROt
Vr5tcAPtU5M7a+6YBToGTpFmsbkk1i/YXgdLGnm4DNYJ5sxWT1lzHLUX7TNIHti1XgmG6rCfMrhJ
11EP2Oha5pK9a4f+aKEr2s0zOdY2iEnzJYntHSYQNhUC0U232CDMT0IGfBob0XVM+ZUTV/03Twv/
vwXBZ2Uhg4nJXQi+rRZFDx6nAhvJcSzqAeO7+TxYPrMO2tq4I2lbMruIinI9znH225oCENgkxnB2
E+yBi/HhqeSGcYujtJVcRRCmCiaTY9w/tXY/HCJPXnTlPMS+O9xyEL+RhUO35sDYen84Df0AwBEX
zqooPzU4bYDgWA2VF0zj9BrNWRl0+LDIJbc0by3Qr3W5p49GU59bR8lQDDMo0bbCiyUerF7pM0Ss
nRjj8bGjwr814x+LSU5qZcByeaBCmWbYq2zyEq73YEjrsQP2ox4w5M0n2wDyn8eVdREu1rolmp5t
wySzj0EB1vAmaThTBo6zaDwY5pqGrWpf2pyXxyu8v5XbUhXkr8bac950wxtlDNqhoHJApU4Cx2WU
bfuuT+qSzLgXEeXOyjUw1vk2VEZQpezB8KTNdCPbwPw+qKQ+ZNKCf2wWuzbnRy1W4q7uciPf5yLh
M4zpFGBDs8LJVw5MmuMoO4uYyZiksyqiFcmC3pUtAic2D9SnWJb1fr5r35bL+K+1ocJTt71A3SZE
2AEbr2wjbC39adlOfRzqpAiz9I8xSfsQ9/aLqIhdWAVZAnsuQoDLJ+h13cEgVQok17om88WdC2Az
18wlJg0SogzN2r+kc8IIrHWtXXpaI8AwhuyfsJNY135xdrVH4xinfsdBp69N2vZw3J0t6lFzNH/j
JEp3cXZeCDOHKdE5J2G4amMKCSU8p7C8/ygOEfkNMtT9sKaG9zSGdsoZrIMah+pUX826Pdu9c8uq
xiIG4L7rpcmxZhItXKpk2cXY9TbSzaxwAiVWUnHtEsZxa21fpONd7Ey8+QuVFCmHfTtQi48NVrk+
8y/0IkcyNvXOARrj8b9V3fO3691kWBGQE7b8qp04ZKVCzNDa3yaNBJzXppTc3HdMKu3tCA5S53MU
5I0ht+bUfhCOiMn+p9nBw7ZuxtFx9naGkgfDj+6UoH+d0V8hLVi8a3c/cNXvpVs85Mt4VWlzzMf5
gZEYp75cB5qgml4qi2BY8RMTv14IDC9H22V8ni3GOXf8b4Zv15VB97aZ59OQ85EN2nbkzo2w2vcC
hBoWaMfw/tOV2gDRqUNJo7etTESXgtU0eW2R1tfIf8ofzyAomIxU2X1xAo6x8g4i7MSB9v51WB/o
F+FvFkYg15R7fASVkc6njuMqyDOsv2vb3CYK4O1iUgm71kzsK54DMiXtrvEZlfjQcTYRl7mREAlS
pfXcey6CXF7+aC1mMiqaCIG2XsqnzOZxqtzsy58Y9xrmU1V66uBLJhAl0coxLpfdwB0XLe3EYokM
A+7sb9e2zc9ToneRTx4NH923Uke4zl/ekBzKcnh1aEOo1NJTVlmAYIogXe+OdrheA6MY2Lt2oK3/
h70qukP7t6CRojfBQfWBXgR4wVxCQNzAIttdRkILoqFHVzz/eAtg3BRDOqEF9FGeJRqtTWTkIihH
Tl4GZlvHcK+GoaaNVPrG8+oHBfYjVp1sE2PAhGRkH0uX/FucvmASmf8WEaZFsxlOylP/DOmeDOS3
ObM+NBCFTb5GLXMCoHmzT3Zyrj2X1jNSOzn05yJfV3wBZ6/u5008Ng9jQvyHJPO081iWAkQLG27O
BWsSaUDJ089uPMtNv8Yn4CH0THU93hhZbNe53MVG3hIWsxsYItQnGQYLt7fkMxSjW+nRydWNArtg
QXXOEja4tF5EPS6DMc4zvO3md0YUP+CRQZiIMFsvlH/iD0E3SPQVB0DLkD3pS+otT5x7PZBaW6Ar
aJUc1Zqe1eg/gROxTtKf/upHkZflh01R5STPNnIUpkozCpqkeBl6P6S+18dhid7kxMkgPAknXi/b
2FuxSpoNykUMHajENsd19g5+6gn7OiFEz6t2SjnHKUFv5qIryNuQe7GqilsrL0/kU7+GlX9mHf6a
Tfcmxgi/yLYc0PaItfN6Osmv65Yvo7H+yMEmwIxjG4f1aUje7q4MsJv7pYHibxMTXKjwYc78m/PU
CWNDfOCQRB8zYP0x7wGLwLOHZ9wWI3mp2QglD9XFRWo1Mo45181Lhml6RVUpobcM1jYypg4bxZG3
mEy84X3ycdo9P34grGpfRRTqduyHroR5pp1fv+AVxFFjGhba35AOqBLKokaYzjAF2DFieRdLEiww
G55mXdV/14oDKRU9G0cmLk5r+dXxWm8ZOT5bMUF9WQ//GgguwSRgV6R4kaZyIVcKyd8aTWOjV6Id
saf4L2ZlOCvjT7La19jVoNByixLP/11iG3caRMYGKs+mieZDqjkE3MScnvK2FSfe8oKQufzwkBce
2IRz6VNcJyg6sAj8rbaQBjs1NqdiaIKudxitsdKx0NPn3DZfDhq98QaA0zemCfCsUR46Empr+jga
xPRVHD1kUfYaF8ioeZQENh8CDfwjHpyAmfSP2yyf8Uwqr9DRq3bexh73bWqmeM9Vein69KljM0g4
Crx1vl9eS2PemMi5297jNKbI422dxE9b/xcloGDjnllBYTKKHMdgUMkr0dsIQL3GAdJ+MnMdACmY
2LY7xGlb6m08kkq0Cuup7s3fBr2+kMIi1JI+VnCLjPWyjOZz0ka7OareO6nyYBw0EGInDmbLOsQV
RFdwGBs8wFwOd2hF0TLx6cvpLPk2/khSxwH7x2AQo0mNzp+cT5kPC46NjCUHc9J9FbOif3CJYFYk
M6eChQq2v54X8opcp5wM09wRAUv1Tlvgw9v30SxJSjO4Ny2RPhml86S0Pkbl/fdVjJcrZ35AoFi3
3lrkgXBc4BfJVdvGMyYRrgqOE7YBFMeZFUTZoJ68FxjAw11d+/YMiz5l+VLZci44dJRO9oqEnV8S
G/L9l6nBgrzaj7k1HWpB908lag8SoDq8MA3yonKahw5Ijx//dz9/1uZfDl+4nQpomezY2aK7HJUF
goc7i+wv+ATx4xjrn8lsi4AxOQTtfqc6BVwqdcRmfCDws1O62BvLWL30Jdunxiwegzh+yJPDlBco
LzGCh1n8y71FAwl3Lmkvog2dZn4B/WNuJ8LpdWHe3NX7JOnqYbglHK47uztk3B8CNeWlFCJYUdb2
9hLiBeUQspckiFgRcVz8mwMsOUgyKJGyapfnoUKfiiluGoTfzbixUAbOHWPo80itPmerh5C5YC1G
zPD75qjN4hWXiPvslfIZm0sc5qJ/bBDJT3kKiH8oyMUn7vrgF4mLsO5+CnMeri27xFqVXMvSJofq
MRAZu+wTp5LDEJ2DhWRHXoHG9/iZzOVP6472e4Qva+OMeLw7voxuMA/OlLxEjUkCBV+3i7FsBXV6
GeTwOHcsu/HJh/d4l8Ko8LN9/Inij5GritAQmTUMev5JZPOvwp6wGTr2d0TT+z185dX2f145gjQr
+fyNFW/XIXmISeIENZlfZk2QYef+0+3qq57Yk5XH89fqReBiwYsYRn0TWXFA07BQPJnatbLdoq8t
By/RFX6Q+dYB79sUatrXFhHGAk/KXTL9M5d+8ljPHDEzNzp7RBAJzWUjEXSfG9iKQ0YsxBS8ofoc
07QxgHX8cNDss+qSlpUtQOuZjUoPATzPY2+LcyIk6W1x1d/Hq/ZhgknO1OlV5sb3wsjDGor/QBwe
jYWkKPgtxYhjb5oTi8Bsaqo6/zCO9n1fgh5cLHUeq+GKMUdq5nkdmXb9vNx3Ap5BdBU7uLOnkpx3
XwLDrGsWQEyG9LknQScYlJQT11vAZfQ4ZmnOdwZHMhsuLqg1ReDuqS6mEis6/27M4NfOnWmrvOTq
LqDO2FoIKxEHWd2zHGBoamq+Hl3SMv6VQ/XtmyCBnJGtPTmpX+aWuC4KMG2ZhOJj9uT+MLceZJFi
CEygoduO+Gs3IIrSfBG43issoe7c3SzTZbyXZgEhSQ83+kDF1nUTHvo6HNsaU9yGxRhsZ3CY0K5T
A4ZY6W/WF4Jba/fw7OdwRpQfxvR7VE6KBsP6mbTK3gXS+mayk55eMN1yrsAPis2/S+Xu6wzGeNfa
FRRzdWlUWvLkq2Knsupa8C0eZWofeuU3m9bnT8JdZQRGdJcTCs5AbR6SypIHyaB+GNxd00TpQ+R5
x9SL/ljKe1dxc7HaGglYZDfmZxig4+K5V+YDFGdy/fN04sxvA2+0VIBcC4VmUhdHltdKJreC3xRC
Q5sxSo4/ml5S3EdyE/nwblXMRkQPMd3oLrSX6TGNkUAGU31OFk9wO7D5KCKj0ej8m3fHxdHGlTJZ
9hP+gl9ZNYJntbwlfCz8a2Eq4BmVw8ob7lz8hCQfxDse8K94AgmS2owIojT7W6YYeHBFcTCRZNsC
E3nBp9GxQijhMbsHqvBdcPO43VHlEvOpWWCUnfdZ/sy44t3vBVthZiQ3d40FQzRk78Zy4k1ikHOr
S8TapGAfQMQ0iQ6ZMolbOt/YrYbJkbIBikMfSop9Ed3cPRVJ8p//1CY3Px7/lJg68ThnX7wLGETd
9MVI0wjKjMP6C/VkKDylMHe2tkWSyxQLF9dovo8epOfuji+LmR6QcfLpHqqcCXvnPFGGWFNp7Tyl
P5YEThnN+wwjFbJPUbo3xxcfzBL9sLfMi52nz4OCYY7DHXlJYJQtF/OIxLhcRrY80bTWDQPGyH70
/ebgzcZn63NOwF4ot6I0PUxFyRPL99LHdKLY01axbFNeJdat/Uun9auPcJJMnv3liGK4OK5BcReX
3+PACrF1vmPcgc9sUES648QlCUoNA17zd/XZ34Qt7pIatdowoYSoUNsfPk9GJ/O3pKURxb7eBCnA
xzBOZc75C2qJlIt2BxPUHN2BYTKPLlN2RybxJ66xwUOq6LKT48HYu4Mva1ZgJeyBKIzmtzQpxTLZ
NMAjMlZ3jhWSHv40ODUlHB2j4aJLoovg7lpHHbopyoDJaBokQnL2qGJ8LLihbumdowXPLTxLqi5I
rmR0A2ImP6QKnZ2Xf2rtmse8sbP9oOuXNsKX15Yw1czBhx1H75mgmbHmIIq2bI/8Y8Pt2/L5itzB
0V/9bePhT5lQyVLpVAG/hYXGywqo1TdfOocqmyxyOKYEc+/wfqYhBJJ1gZ5nKlWcPKdqg3pmBp73
xiu5VXvXTE44Q61kBp9UIf4URA7Y/f1vV1SbaRgr9BEKq7qZ01AXbRU0PbK7E5noRh5eYpHlx0jX
zl5ghQ4UC0hiThVoh1hK0hc8sOveybo9zaA4cBWqsQjN1oHRKOPzop6GvpgObUt2vS3v3PCeNTQU
cut+TbCVCn8wYajhZLbYY5m3hrWfcTKiz2Nynsq/M0hj2t3F38aypu4d4jZM1J0gWxon9nRqkAvY
bOz87oyQKI9JRnNdsinIL1LoDHJ00IYwFI1Lh54sdxaWBcySS0cakNmjTgIZSSpgt+D59Cg3HPq5
GCdCJK33SQPHrPEj7NI5hoejlhLu5H+9Y00sdZT3+d5PRErmvh/iqWLEs5l6ZV1nvTz5PSzS8ZzM
+ZkSGANB6jynvv3fGAG56WLrJPoTibh6m+VGH6x3H0JfAEhEnS9uXun+YuiZd2X0nhoG39pgnLwa
Mla59HLXDMe+7bxTL5CM2ds0MqDz7wvwZjI/VnxbRJRAkRwAO1EVzQnlzcArmYE8GwqynMJFbxhm
4uL3AXlcu+CPIE4WLmdOs/z4lbVNrHy5GveiBLzOZS2Nv2sJgMi1qbwSfGNEhgRdpfHAT9CcWYUg
edL8hO9+BSC2aFVS2XIml5YMuyb6Tlfci/10nRiUBf7IcFYXy08cze+j24+h8ItDUtcDG3UxwM7C
HEIxz2KT5Paw93uLMG9HYdNVTy0UszvG47QqCUIBSz8YI4w6deYKtppxTM0FnCBjR5C+C5kOsZvH
7t4TboPAizKmnPZ9peQVyIsh6xe1IgDreEbnQF+eeQoAdfc9U0w7zUHTTs5HfN86lNcQX701O2SK
pqYucc7gUgaxN3z7TG6CNtdQAoa2OLKmJpi73GEfXtpvySyXYSPQtJ/JoXcvVfM618YFlNBFDtkK
oJPMY31bPPy6gzH8Q7NqwjWqUYNtCm2dwTIBPlK0Esu6P73qpEYpwvHRMBYZ65XSxWN6numFHwdC
V5gkH8JR7dnNufEtTZmMSNMrcNt0+P25IbKzjG9WTuqMdhj2yMwjnlmpOuKPOLn7coWklMUrDylL
+tDwvefOaZ9J/p4zDchz4G4Nwdp2KIEu59SuSYxDm7X+lX0aOwNyLmbY+mnqawZUFkoPnQIKSwXc
JbrvomPcx4ZqpoI2U0gSbqy6NWo4bHLIiZjF4EYXNlMidqEWs5otBHaXPbPkhgpXWlfhGDuXeTlL
GHG6+yk/M0Y/1qmJpzGdWhQMdkikyQKYXwcWLD49rNe4tYvtMuTuSSWKXNqSPzdCOYHXrN+pKBd4
bcQzdXFhgap6wGMoy3LaTrn5Mg3+dGGOesRXSUjMwfPf26gxxMquq4CYx1U3bl0OvsWgro76Kex6
k5XF/TmuKB9wVNzHlNnIZusI0wn9lVsYPBX3V0haKGqGgowbJemPD0idPUb1xrijTJVRnc04f6nr
+N8yAJsD6oJ52KrdbTTgIuGH9SIxfeHS+msY7bdky8vWLG2uSt0y1bGrbxPT1ywTOxRxjTNQ/dfZ
ug/mSgBMi/KnLsJW3vIQae57lHx5BSlYgaSBOdHBAukNJqlsE9m1GTyomY2TBGXgVvnNaVQzMK08
rTaOx4+fVYd8KZ6XcdxrP9+xxPJnlp3FHZX+YTkwizwItHJusM3FGU+NSt5S3UVnnT2YI6SSwmHn
TG5FoKEcCcLNxKEvUus8mSNVWzcSNEzEl4KoyQSXJH3lzyzlRFiOHOxywAHAZaN21XBYHNly8zr1
q2jo38tCvQztcHBjl/1HXso41p584CrYXIahPZFjd/y6BAoIExf/WL1PDDfshM3GTc1v4FmJOOtm
4t13bPaPP7UpvyYjaDSiOnb3idOdG2Fge+NDkoSf1oDhALevrzscEUx1Ue3jXZayBEpSrGasFToP
3H7k7nOelcHmORBkTmbW/c0sg0JhMWGUdnOgJEGoqv8eJ+vBV2j8SWkfhDOCjXeQ9uRUVkEh49ey
mkLHOamoqvfjlOIfGswCD10NKALwbkYuZnDmMWw9/q00VbR+tngYMjuoPQ+zZ29/Ok1+UniAsX79
XUzTCM1i3puljE41xRugAxnvG6d/Qbot34WFjozLsvPiDkr08ILZcSe8qMDcxHbIcezYkLr++un8
6MbDbwOZESSxmRxn91xz7l5pzgwZ5CaRalwyJvXBdM1ql6c+oUsUDOosucJ/LIr3KXVO/CmYlHtS
4b5kCt3rC8i9DTXBGDA1uRmC+Zol00vnMWzxBsTxvDxEcfaTEeNGGpX7slqozjOr2Tjappapg7V2
/WNKZg21m/u+THyco/QZ2xZFKOhkM4f5vVkYMjYrxcyS2GnTAVXAnsw2djTyKn8SWMzWZGmOrFQ6
LLwPB7ZmcXyY86mHMlnTeuPbuA+13G/dVtRgK34Fhrz00oX541AoGWUSwF+strWffiOQTuekfc7R
nVWXOLt+JdaCYgYVVdqhMXCNy4jc3eqQqDZ9AkWJ2rgAe91aXJf7OsTMks1lNbJwUdcoXx+bvE72
qwO9sm3pq7EzDGEdJ6cusYetsS6vuQeYYaRG48IVutuNd6tE6n7XmpVzGJJPE7r33oYmTFPJbomu
Zk7bg0UUi2TLb9OBazVBI8+fY7q+5JUx7hXcImmQm7fA7u967vSMbmzPnpIixFwLeLqIyLOcyIt0
Wwe7yLpSds/366yCa/+nvk8jle9vJitrA8q/J8X9DTHr7sYeU+i2ifFQ4to72COGPpX/9KzPYLnT
3G9nP8q2EAAQt6TLUkHVr4EEcD0zPg5a6hy/NA9GOz4Vvvvv/jfyLJsPehz+mwXJkZhlUKdETG/+
ijtkheXaE0TZrzkXRq2xMvF+E03k0mDzpVXZ/2GlXfflPGOYcb/JQ3OFYWA9Mn3ERCfznlQbriBW
Jzygj0NWmeD3RjbeekaPbKQX5MxtJx0/LBae3M8blhQsJoRb69LBUdz0hVw2bMHkKSi6HGXLvoKa
bW2PQUYJsJocHmMhYk0xbmlivIR9Qdlsmob+K57Lo70Q48JtL3ej4G1J6/iakzbaTZZk7T0O1zW+
L5WU4oy6Drq4Fzbagtppymbqy+6hjsEs4vSIuPFPes7O0nNe4tYMy9UBw81wgATcwEx7OCaYSw94
P/jDFaLesWTIChry8BTOLi7K/De19kCc9LFniZIktoicCobXKw+TByND+4NLtso0dqbL5tFyNPd2
1v9xWNSXo/EfaryKUNrBTo/3dBh1OQdEE/iJ2Z0XaxAEWxTbt2C4wlUk9dX6IiC3xBMhSBOO/Yu6
h5CgRvc7Wy38JiQDgGKxOnMc3/FgHWIauLWDGOcsLbqtBduLYe1fXTrNsRHxW56W7VPEn+4OCDFQ
kbdCm4zyPP9bRKZgUfnIJWAV3amL2EtQMp8csVrsevHA3u/4wuP7VCp9383kOIFa/F01leJQD0yQ
mS38jXy0SHpxn7Sx01wpZ7FCZAQkJltvMY8wnfFpNnrHi3fRKoMeq3XDROZv5j7LsfiCJyD2Ki6Z
5BtPhCyZGBEA3tK8AD6Eiut4h5QFUQQo863vjVUY+4Xk2oxwjhTH1MZD1rrHIhrrBzg7NXEQI9nH
dspZ7sY736l62rH8mUssD2sIOUtcH4nKntiMsenn7KMVFplRD/Jb1ixM5pF22XNuwtrO+7c+pSnB
GbFwl8y7iqlJNWAiq5V4sgDNwBR9gw5uvA94plx/uEJq5ayhkEZ6d96Huz2AtPDsDxc5wl+WthAH
5hXFpu3MKYxgRHWTzQ3nNJ/0Gb9mfocPuThlTQGqmyF0WswaC8rKnnqI9hSPHVscsWlbsiY8WazO
tvOr5TDF2AdnE1sxDeRlqplEMbsDeciaGQRQ/6U0WNlWN0f6OouPNP1ieMYQxs7JxUM0RRIq2asg
FkG6RU/nyVaPtVGGuYu4u4g/Nv6ZDVvDrQe3pzJ0TfzRs9OyKnntMS/dLT6Tpx9bnMdbkfMuOSge
heJk6rFdxtn01euWs9TGwYXPd2MwaotsQz5mdSOOs1CoAJHNQVV2LyY7d0EL6SRBvohnY1fl39oj
RbpYzb7W3SX1fdYiABwp+ni5WnP8Y5n6ElWJDukUfgqv5vExBjArs94zIQIv47PAu9JoNavm2qxa
kwyGwBWuLY6CwhGfw4hbNsIS71S24iz5qhJWULHKGAdpieG2Xxci816Ej5T1cg5UbhT/Xd2Lc7u+
DjaBEiNKWqToh6n3oH+l5oNlwvMeSu+/bBoSuJe00euKDSYRPvQ6oz07E6MvBvB9YFe/BmhLGj54
5+wcvqu5qwhU3t5XlsqFxYPRbbFhUDMaUm33RrUEczy2WTbrYa7nerZbkBeRBRSMl5JePQ2TGEvm
wP5GMdzzRvbMqGyCeFal419ELBXmCakZixhsU7XfzL9ZiuB/52vuPE1lcWTDJpzGFGkXevvPagB6
YN7yqeYnM5HiiPhNLIbLlivlzBNW3xBP3xzb+RBC3FKv+UyLRr9ox2fLIO/YvtMMRa33eCKCFaW0
SRG7KuHGAwT3292U4R/3F6YeUTfNVxqHhLY1TZ2rG7Gq1C+KZs/y+DFQXNyRYs0EKkNQxdlBYxKf
p46nWrO6W6FTBv3qsxYNms6OkCXqGAZUrGL9g1FQkFnmghfNA/dVRHYKEWUe6G/ceIveiQA7diy1
cA2gow7fbjmhIK9Y30mNzHtwaLzYKxnUeLFBz0oO0yoXGPvkdPdx4wOeXbbl0gpXSEk/DsvYQ6NM
EVYShmSNT/7KUmZ/LI3ymmqUcy0B6k2NohmdNYs7OPPMZv2NWhvKDrl53/DNvdXnN5nfN1mmZntd
pxNUzJWblKwPGcoi6fYyur8fXgsPZCrZWsFIvDBEfLZnckulBcwYuhzWpB+RDPae6CtqgOqyrcpY
ISJr5GTbKh9YfcN4AiKaGNxLxZ7Os50xxB2jiTlTs2eDF0kwPwNd77f+kQj4jrkmb9M85qGqM9aM
4EccB6UvaoWmKnlU2elz61v3vRFuHTZOk+6G+N7ZdTw4WQbDJCYbxaLPF+4U/gru/X6ARwzaqQjn
MkHNdNxtX6ut6Air2zcLgWl7D/5MRQ2B/q4pyerFA1SMI6H4VTykysvzoLR82r7bslj5Y2yQC4jY
LV5YbB9I00fXnBT9jP8FqvzB95N7GlYxLRneLKd9nHOzg/lNYiA2678yJVSSRe5LZDSH1dFZaE6s
Q/BXPw/niNwrawsx5HnYcxdT/Zrc3tOEUrA0XC/SLPjGWPSLpB8XV/dXKpLcvTNvc0Yw+/+Rdybb
dSPbdv2VN9xHOoAAEEDDbhycumItkupgkJSIuq7xS/4M/5gnlPf6ZSrzZo7bcMN2R4MSSZ0KiNix
91pzUY4TzOpf2Mbmwu2OxM7fpOlULV4LhLxCnN2KUSyHuIpFo9jSlqyPJczxROeojkwUsbGb0Fbv
YN1V1vgqnRQvERkQYPVQsbcTVJfU0tZjvmRWat+Ehmw16JlFq6TP7wedrbqrKOcTC3+B29920k33
+UQYIIqjjKHro5gPdaruMhlqxA3bXqwNh9jnIzbcgnxLVHJ4YZj2I3Xct/GgsXX11IpjMZ2Dnnlg
7o5Eo/SCYX43bSoBIABMegVDON4yWGW/akAxdFjMoFTl2zCB8uoW7TllOrs3Jv8jiG2SAGOGqnL8
FlRkdOTzgDRXoha3x0XdXqOqFzjBt2R0XAs1WwzF+v5SW2mwTlOmNjo2f0zn4kJCxoUC/Cmoo9uy
RHUr6FLhhyc6y1Ih7eOuuK2i7GK2DqoAGy5IT4YDmRtZLEiFt7WTjVQMExc11IisYazd8MwZjQo1
wD/elqbyOlHs2aQq74dh9/9Ps7JFVui/ditfivzto8CanLeYDX8YlZdf+NWprH4xLV06xLm5lqMb
rsN3fnUq8x1B+Y0/mLhR6ZiKCK9/OpXlL4qBGT5m9M8GchBMzByC2/C//ReTbxmS/wj385IAJp1/
x6lMNtvvc8QM4RiWNPl3nMq09NyfcsRGDIRxXE79im0BuEaO7x7EYeuva3tc9w/pgzbBfiw3stpl
tNtYf6iN4aZXiF/Uzg6eDfH5w9dfeBk/1d315VuQktLz0tI5adhP73T7AB5fVGxpOBYg4zpPk7mz
PmDnt87BiA/phzueMPFjdW30fTKV6/BhiMc7c/DMCNTljCUXn4a+nsonpYg2WAXUJnIGf7JtnWtR
uVvhbDp21BmzCLN2hCTNqTOPhKR0PslLDrU6SqaLTT4Yv1ltiPX1qvh71K9HJhks2XqUYtrzsq8a
Irr4MZCvKUX2C1OP6I7eBYYRJADWM+ecDiE2YpyA8oxEHu5TtENz/MR5Oyt36atjnbDmDm90Sc8c
ET59upp0jteK/TbcubB190a8N79201mzVmTxemiFtiEzDfrt2brY3ff7fFUz/MBve7Y/yf3SOzpE
V2YgLHMLJ5+G3YrO2drcR1v3oZYeaJg3GiqHoNnGN+VJ7BnMItyFTNrvyrN0QVysLBxcCKMBEnLi
xMgRa1T5FxJjYVGJ+kmx91+N8dVqAVc/+P7t0N5HxqNpnQqf+MWtTeowx09MMu/owS2UDZuK7iBM
ZLTN7goLJrlZjPETJjYg311P6SRWrRf/yxvGdqAOLMF6dclxtYBRsLf0iBkGTsygDoRX4P5w1BpO
DBXJ4Hj0TKyH8pv5ST6Z/pFdpmt6C9QIm94N6hEMxmbw3Vk6Db7K7nxmiygETGtdJvLL1B3Dbm3N
8adbIhoQVnb6P7CwPUdgdr5/i95+RjH8lsTw3/8vYTUYBFD+69Vv9T1Fxtx9/4//+h8/vvyf/+O3
K+Hyu78uhDbLnVyClcmIFLYBe+HXZdD4BWCTbruuMBZmADbE/70MWvovliAGEM2vI4Wg3/efy6D7
C2oK5SopjB/roPnvLINLQO5vaQ3CRaKzLMUGgdKShfX3tAaBFSutMptbDr6wh0TqmjQWG3X6CNjn
6Mbmg5Wip2xG628ycuWS5fmHR7Z1FvmFPsF28PtHjgAGoIph/hUNy2pHPkqsxY8WJbI+f5aS/nrW
khrGKL0wGVjIZ9FPb50534zwKFfuMTtCEfHRbPdHVw63C3nl1Nw6RNs6zRWg796shkPQ0V/gXCQb
GjaYaW8RLrz+5jP/B5rkPzgQ3GKwaRtQHK7585vInmSiy5W6bdEwl9ZPO0k3Bb4tfPKIZtOdlkCg
bc6Az+sIS4j7mpSOzn3v88b0GtW7mM0JPrRzbdegQKIl9L4kWZkUKB7xOYbnqTTA9IejO+6ZwTVM
S/q2g2Xllzr/LyJ3V4suGogcD2P8Huym4ZW+egv8EA1EpqOWT0+RtL8HruQfRhItOjALVk3AnSR6
YeuMAKDHliDGSQxfezfEnhpv6Pm8UdhjcKgTRRa5cdZUT2PjU75Y+d0g8g+ThTwKa5e632LlxiPD
mYgn3Lad75lL7BWyol4jhUVkHG1D7dT5w21BKTZ3ZvwFCU1yQ9bFTde8jy0iwSnVsYs3xL9w2CPX
Vz04HMExbxQ4SN1PUMyHKoUpmwdatE4q9xnezGuFxoRufXQ73OMK8LImYyksmTLPTnVsRAe7p2cP
ZuTRcuRbWaU4EdRMoGzG6TDJBsDoDYR0p5crSGW1J3Dic9kTNY4zG55O4h6jehiucszpHgfsmHRG
65KZrYuYfkt2H/EIibnrZocTud9jqsFFyptxsBLyMTg2nTvMo3sX3cQ1MBKE4ZE/7czMnD1L0kUt
KbIrpqibhB50Dulom07zVoPojPNRx6UWpy9TN4Tr0kR9YNUTMqZqfiyjd6tqEUrL4MElaomqn9Od
ciBGhYMn4HAflpDnOgPlbbUVYUnh1ajlTisAKkZ0fgsXIEdtkzjXwURUde8c5pLO7nYL9YFMnkxD
Oe/AHwlC9yRrNfMeOUg+GSKDfCj3HJCImbN9tZlcaytMtGAFEgdYhrh7ASbNj/mIcZYR9p2bFmeU
FhgknNcp0L5CiPSYwJUbK25wq1rTvrQ+QZ47a2tpLvW2vvDp78y6OVqq3GljtxdaIq+0ailn8pkn
0Ka33TgSYBqC9pXhtSmDYyajg0VUXzePOALt6qHMFv4DvnhMjdNn1S6KGaIqJ8GoWN2kfvEyMqdY
NSOuxjW64mnlBj7H6B7K2tjRRtTH06Qh/iBXomf4Myf7uEFdFVT2ZQJ8tlJTESB26ohUMY2jP83n
XtNsSHok8dSCmk5O/T7wxbbNx/52xBeYQSC19KNTd6+JEzM0bUYkDXH4HOkR+/2YvlmNaeK/RayY
ZWeq1CVBVLwEbU2OUY6BaGgOZtHTu1oMS0ZubAZZvBS6uhkVyUyj5cCCWw5uWRoiShypLUkxIQET
SIRQ+Wsq5Nq0T3OrFl4MMmCsjC7aG29qxQKYq85EgOP+GDV9zw6FcJ4iI29qiNIZoIoqTYkFmwdk
z/UD8uNNnxQVumaO7FaBV7XonBVQiZmkI4ssOe6OBKA3hhnZrwoAfwqOg32WtMiolbhgRc14txPT
qSnUtZPIGO2JHKfMP6rc/5wDmgSjqX9LYQJ4WYr/ow9J6+2iOlhXfb2TgUy3o92CQcO+MYz0/2Yf
pAu9I4wcDFAyg1XRpaFPF5E8ID96gDkPqYZazc/r0qu04dZvGT2TRgewSh7qHtxZ3my4Mmav8A2H
LmviCcdsDyUir6EYo5VdSkDEfrtuihIxn/Oe6BiC7Fi3nxcL4fitSMXXUqMvVWct9sqsZfrWdDf4
Nt6l9F/9GtGhWEzkgeWD2rR90rCo0Odn2eaMzWJBaJV2Z0X9O3NI4962nTeO0eTB+k+RyQecKYcB
PjDBbVmTms7cudZsdEV9DoDBvuBhb2kl0u0z8atlL4YyZ+Bk4UC5TDbW4nQpS5TBPunUoG5CbKRz
8jLMHZZybP+z0u+SqXi2FFEyQU1UppuTSnqq2x6nRWieqie95OLCVzLo7pcMXCIJE8UboY/sHFCg
V4ssJuNxUD6XCIwzB/elsgtPd57KLhsBjhGcaoc24yv9S5cCnPBjJH76WBE6Z8W7coZ4mMgS2phF
702M91jGaQhgoBsTqo+6nfZp4e/7tHytbYcJYaGd61M++2TthjQVB2zrKq4+G5neVBM9mgDPG6k5
1Almdl8V2QHr0SsGJbm3uhLoLISoLscbkzja5xC5LzGrxmpgvJgTYHPIykLuUNHMCMJoDzQGo4pm
UT1yHzqzXxwrvwRQIQzstt0rNKzXDjwI/D66E1pmHrq2RjkPyx3iDdoBCRzIbSA+Ff3XIivGgzuG
dwYKvd3sROcJVMlGzNBqnOFYZxctVNBguxhIdxU9j4Jma4jzcF0O/jbGgaeShXnHmEQMpJ6h7Gcu
jm0+1OR7BFcpLoJTrTosHOzFziNbpYey04vS/pAvGrQGPoWewXZ0SpMuMxBBNx/ULqhNGkKOpMtf
eGbl2Hdmg6fL7kxgJw1oJ2RH4RaDjeZNTczN2UxHeC4mwnUuoUJN6UYWt9bYjzhgSfGTNoekuPLv
HaW9t6Ebre1pRLjiqJdmVA9ET4TrLEPUTxiG24MCREchymltmSGXCxYpY0jd7QxmPnP6qz8EwaEq
xjviGhlvZ8VTuOhE2ukjMdR8SGv2e/a2a1f10yUa4YPVQ4JRLTx0kfVCasybHp+LXrSXCppYIPTb
emRdSVR4hXbte+6SAoDA8SOIyuTIe+4NoIpXjez8q5HFZ62BQ8MQZBuaerqVefvJkA8X0go6BEzb
AMs8m4UzkGHVM3XymjhsL32wI2y3m4Zr5XT1QzQyJxIoETN9KVyMpNoPgDlwJJvjLk+R01olNW44
XcCsEIhKfKekQU27+BGlyAN8RboTYUngHpQg1jKSCdovqnMQbPrW+6BQwZfNFpfMTdYrbxjbD12N
/iYwmM0FZBOETAZJbcu/WiP8nC5yYRwNbkqTHBGm6Mv7ChqAjTBoUyeRT/fwzemQ4CLFSlbzQQT4
HBHMEgGyuCqcIbm3rGFTjhN9ZCO6Lk8GfcYubNCgW+JLbxk3oK6e69aZ9hUWsVvIS5Qy5LEQKQKP
RDnS2A4DwvCJrF9Iah3sQvYxIR+iwplPcF373RQ2T41E7IDaee8mPblhU5jsBYZmGaymsey2/gDp
CIAqM7LQYWUpaxDJSMpfxiGxH2o6tJAn1palDdtyrK0HUweXEI2xcWEleYjRl+A1wusH2v0ATsze
Umw/N+Tybeu5ZV/Qq0dmKOW+K8f4YmdFsJ78OTwZ7rfCQfTOJBG23YCKIcLIgnusk5uaZ7MiTwNR
LFWjuRcNQTOhg59jDugOSIQlMjfXsjW+GVjTnib/s+lt2FwFqpW0AxVKhYopL0BwYXXHGVWI1sIs
NesgBhfckDualutHKl79ke36YPQRlxrD5/OcIqHKrfmxM6X2rGx7EymzeTHNzFnDa6HxbXf1nrfM
X8WJXa8ZUp7C2OcoBYc4cU2vHDMEvRq6aDd/zUvEeWJ8bsPYveInlRudR/Pd4N3tZlBdfvXBNNzd
w9yt8f34SKOz8jvAlvaWgJcKV4Z90RLjjv1ufqmImS5mhkZWuTRrXReqd2Dbns3wOivEuBuhwpx0
d+K+EmGzoUO8z/1xgG6iY/nUHeo+wqdNUb2JQU6c8DroNGgX0VkOD/qoLqVR4K62UKUFHblqMsAo
oBU25zEmsRq9IrYmNexieloRM/7YRx0TRPJh7pr5YnXDMdaNr6gzttGM3rISAUFMIO4wzLnmvmLo
t5gvgF4AMtNmUDaQoT6mZfJTxnAuisR5kVg8kDe3HfV8jHkhPHHIS7XgkrXxC4xc65RDojEWvWUo
FmOARlH34w97MkGvWcioSGixvUHYt0A+i12bEFpXYZBtGArZ46vZNtNGBTSHomjviuIpnZbWkd06
JwwfCYcQoHST/iI4OGxJP+e1ztpjzeR2W5uL6IKMNphNkE/odU4N4EOsiMExCMbK03mcoibUYIzZ
CwZBmeTEAh9kUVdXS/hPGMXt+6mon+AkHIteQzMdGgelnYMcwP4w2x9ayrYTaEBCRJ+iyAL7xypf
Q++FmRJl0zdt8WzC3qemmyP32A/1Eo2iXiSCzG0JLhCjR/08ltENPkPqMGrMEV4YRrrshIUY5QVF
Xj4zjozxCMWY3DdaUuygNVccHJnxDQYebN+9LerQWJHEzj5vlCeguWjgQJfuGjG/dn74WUxUycUQ
feccB8xsplQoavIlsLOfS4FDwlBu5fUNmZMVil0vHSvy3szyipOkXE+t3wM4G3UKyrk7JY7qdwQM
gKHtuPUDMoVOVlCekijXXsQYQrPU4Ez3UtLyQ4zu9XBrDxFyKcRfHNhMG/9z3JHdQfqn7VVGX29g
D1JQ/5BK6OUuYDW2+Ug7GwFVJVwkO71Um56TCbmVlFITRCe8+VcLqUkDoMTgnmSagtkpiOItJjFQ
RHZPpBezcQ4XV82FR19pBQi3dz1Ac4N0MWVE2Zvusz5FH+Yskj3Oni3srS9o8NE6fFRlxYat4epg
G+QWZlQNYuFWg2y2d8iE5EycY8wHmgI9Cvhetcpa3aZbekCax7qJlnkH7cPyDQKI0vYj4YM3upCK
r39EG6JuKPHwJXanbmJa1xoFiWB4vZJJ3tpO/ta6KvR6C2GHybjhIekPg0DepUXIuBQtamu+tiJ8
sVpkDg35tkzk9kMbil3WpWezUt8kxuKVzKg8rIoRba1bEwJjQd4m0JEe7asW9uKa9DbpOlBuiYuf
JG4DFyNTEpysqESvidqYrE4bF50L36LsgjViFTTdsUCHR8UQRWT0Ytt/zZBtshH1Tv6gs2XZVXib
jMNDHw4bs2PPDmt1xD4nLkWAtwpbv5QdtB9FUPmgv+AppiNSMXDggGfuewtRLBcDKUpZvNNS/yVX
ucZ8uUPPFkfXMm6XpFDgNrreHGeI0Sc/QrggQkSz6fcg5IRnwpzR60piAeGo6uRxhMHC5B0q632n
KCUpoOu90+acCvObpBrZHhJECyEgu8ZfpYXxUOnwUQsj/rR87VEn8IlGIfccBm6NW7XBY3NABC5W
vHK1i0a3PFZVfK2JHrzJWotpRgJvRkfQ0el98ITkfjhmlUGGX1g4aFhRnaARN+77Ut+HVWGdKkTY
QAHN+xhB78HK4ERkMqb0T7tHpBHBYzm2O36mrobu1qk1wgwrbMcI2WBBt3Nz+vFDBWd6qAPQxnyp
E2vdl9m1yZtdr+MqKGZsyvpAeEOfddtSg7bJPOsWuBb5BHHibMpWParadU9dq9aiybm1Mt09gM7Z
mUH9pcMFcPvrH775pS2x8uGjErDUCTE30UMlUJ8gAN3MRsEGYqT9Nu11wj4wJiCICg9+X33HQY3p
R2Hjcy2yRJyKKGUVrgRcQC90xkeUAbSTJtIjdbWp3OhC+SI3BN+/lJKbH8ky4LeiqW9GxrETpsaZ
qVLRm5U3N8arPbQXK8RX7dpM42dCp/UkqldLvVOcaIiQ41xaHJLVGsJ8fQXdCwoHRWlS3ba1/Vl0
4ZM1NgMz7Y6w4RbmPB7lbq7I6wrEfZOf4rIjwViZ35KSZDrUH0JGl0DQ0ysWcIzQxmztN9M+J1dh
yZbgg1gqiTegSSY+UfotSuytiRHL1KScLVuInBO4GQ6sxNfosCSdpozwZvEOZYO+1TVd7iArtF5g
YynJmHfP9AlThuuemUb+KSrYu/pCwe8m3dMbembPBIKDXclH1gmxd8k18rI+OWYpx1f8PjkarOm1
JIvMC7MaB7/BVEtM73ynBB/QpBu1pHcypSdDiFskyrp3baJM6PKB8Prs0YhQ/I2LRV1VoEmGRuob
QGvNStOJMnZxJU/jG31+bjxqk7IG+OEa9b3VVx+mbi09VZMZfW4f6qn6aCh9a6PsT/Uo9qnGnMou
4PVGlWehpifNjZOb0sLsBCx9m+AYgCFgfMtLImQlsi8bF2JGKu9iwBoY/nH4oudxmxJ5RYOTBGrc
NSzO6L1crxqaYnPSx7ZYE42ZGuBAxo7b2OTiqSEooSqn9yB18VYDlEnTxGbx9+9n4iC2rYhA51qo
N8ruxpX+vIJjxmN10W04TxcrThuussnaGbFC79yubCuTX5wRGLLbv+ee1OzXWFaUZZ3/dRh1LKql
bnjhxGqIeSDOesaEOcmhuNpYrjMcuQh7vajsu7uCBlzbFuaxzHBKVrHjXJBa7Muxgh1W0pHMlYxg
vPQ1in3OCuSl7luZY71Ksg3E6CXXFA2aHQMnEzFKxQiBKnSPwtexi7MXzRwoSjeT2EBj5KtVdcb+
RU2PP2osniay5I9q5o2mD7+usBgHNtoS3dLunZYkapkTOzA6Gh3ldtF/tiSAm905REAYxwWwsaoi
A68f0SSRHcWIxGNEOcwRfvH4S1Zw9hsbyM42ASQZrijLoSET7GUURHcI7+97AtPJeAyOru30J2LM
2nF8H5AnenY8Xfqi4eyI7WkvTX0vBvOrTW8sDS0WsCC5R2dFHYWHlQUIkEM6AEdMeb5lo5Oe0AaP
YBEwS76HI6sCDJwbFRDL5QDWSVIC3s1oBlvABzljYbcTGFPkeaHfLHC2qGsFgM6jkIwz60zkDCKk
ZhcbIdH0jf1cZu56NhtKSgncKE3PchsRqL5FECCAnCWXIQGiiAv4UBTRS5rq6mCPGjc2bBLcoSe7
Q9Kns+jE1Y1q04cqakzi/pI7wEnpHSHGV60WYCqsD73qrnGc3zZtctQAFTehu42CjBLWBBXGPLwM
Jw11wzejtaC1WVi9FsdqLZiRpxrMrERfYJYlHCgFq9OaC1YQ1JKrhha0NwVu4lExqha9b8ZbNTRN
sI387qPTs52jGawCrrt1OfywoyPkCe3+dpgbpsUSkWeioRKiX7d2R66tIqY9hO55abuiYbcrJgE9
nBs+K+Q2WrbMkOvoVOhwTDpuDMb+uZQfEVF9+GuGhlYMfC3LLvflAjVVipq7sG2cNdjs6MfjA48N
ikGYqvqqQKtt50zDXRQJ0s/QpNYdwVVdvzLNi11xBIThSLmLBQLOXMi8wceX3BfzHu27eXYpBOM0
upQ5gsSiyN4jEnW3bHTPblGADxvIgc3BWXl9j8o1AIheQWta6QkfjyveLaSk9WBjzL1mlbNPZpGf
RcTbqoXdfS2xFrnsTLX5LCIOskh+WAVy87O2ZzIPSQ3n2qfZFLA1ODGTJ0hGB33mgJqRn0pGKJZm
EzN7RTddmV2+doLpQSmCWfyK5a6J7qcZYygDvsWzM8uNMIu9oh2Qu8XI+0JqjKuQI0Flfc6BA1NE
8vEt7l1L18lg2dcagv9kQF8Ld4cWia5nW5EDDKq7m6msr2U5hthH51csyp+ShAvw2usS7ehGVxwO
DKDCc5BVXmD1z+6gf+kIu2XmA3gmqm8ajmZ52z5PCYNEMjIDD/DTQxSMj7SQ9nanDjpDDs/woTlk
ps/N2JMlGxoPtlU8JZ1F/q385oQ66WhTOOwSS9zGy+GiaLphK8UXfc6m46jNG9fq13nMRU307LYN
OSYHiIppcGrHQKu/6gqiWYTt0gMkuqHiocY0+27bqkm/OF6w5eQEoF4RTD+ZxXXO2pe51KdDJ8TB
n60BaJV49SNZnjv+wVB8DBNnbuC15NeD5gCLhMNm0JONacTvNbkva12RzYHx2p6MS2Kp6SjhPs+x
SzqUaiyuJfqbdjRFXlFpXydYTiH/0TEiQU60KbtHeAOADLN+ouydpYZ3Ww39aYSz05qyox8SdJQX
4ZOW6OHGzzdYDD/rUndvzNzc49SihB+Dq5b0jFsKgz7tAqZQ4jGJWRVNGuEZ3iv2wmbbOeNN0DIX
8QkGxBuDPTEquMHkwBsd0bdbdSSzsqfSH1pCDbQIx6uOAarC9DEVjnNq6fOwvaQ0YzeEznzpRzJv
Z4w4ZRK8aFXp3iAvxbllMV4M4vjSLQhHWtZUPsLY2OH4SE7bfVwbsxep4j6Pwvuop9Y3hIaFGwHx
iLI0SoDCU+y9+yaOb/oiPIniqYgRyCOIiheX+Gduq9vJ5wgX4C1ZtZzsh4ADSOjbLe46B0kncSFD
AnQKletdiRDXdzlujIXdHmZCHrumOMOO1LyB+dvKSstkOwHEccEvbiIbMaXpANuZqC7igBsmXEjg
dS3fjap6GvSlt5BHQCyW9Nkps49zVq5x1hznKZZ7Bgu3IQz2hKjVFXIomsBBuoj1e2NvuQWQ6+gk
gmYvCqwvoGqjdVmd4XfUG6loxw1yE82Ts6vr8qS3LQCnkT5m3WIFQ+FDQyshm9cidjtLQrEuNHzt
OTRD1fqgN61wZ6vx1h3yJzfJQ7TicoTfMgFGcrZtmoQU2PtsnO4Z5RGB4yD7KhjEtdETGYvvoqDW
sEcdObAd0whFP1qmfrKeZQw8hCBgiTgJgj/THJQNfYcHUWvye67j98gJPrvu6ha8gjickTajBSpg
SpGWpLRVXhWnEr3oBd1/sUPGDwnFqr8pQibx8OSvXSv5YJ3ifqZwddpbo+vDzZwPz2Iey3Xdg1WX
ybAaL3U2lChIhy99Zfl0r9UdkEFUWmH9rTCMx1SDj5nSe0km+wWWacgwNd3M1pTtphLUqZtSM2QJ
E36Y+l/SuQ8PuStIw60LeAYBcXOM2nGxV0da83RK2Nuh8rXpLiC+iNMk82xlyYMa8SbB0oLWHOtX
mME37ss2MZj4LKFfmzFicqoS7ntOVJNXuViT2qb54mTddxHzhECugbBux6+1Nj1kNKDAsnb+M4ZH
Wjc6JZnm3INZiK6jMI+olgkgHpl70x0kyVXiw4zK/OVuDgQVV68zS5vGL6IYpDdH9c4awTn4JWyR
WnvqG5wqJrQBYAOqxnVd3rdje4M9+a1adu1/X2N1iT7qoik+27+UUO3/H8nDcRH+/GuN1fp71zYf
YfqWf/utuGr5pX/k4Vi/CJJl0UMhMAUrbf9TXWX94tiWbbg2QinknZbgV/4hMrX4HSogfl5HLm45
FoKef4pM1S+GspSjJGE6Or9v/TvqKoNH/53ISSc7wNFNk+eFkgu56e9FTrMCLyHbedFOtluX6ORw
25PQtNJKCH7N7OBwkYAgYZaVl5muOpwYx8T5kue3gS4OMsPRGRsNasfUvlA0R3tTj8MzJ+BqJVzK
0x9/VZGf7IADfOMGbG7mim0JnkC70Wb5d6qtn0Sz+GAMhTLegfFB9hC7xe9fkOL8FGtBGCGMVW8a
kvgTqlj/ZJUEw7gdxEkOJrQMEyCq4Ehc+qRn2pLD2Z8TserVYlCnBR617jlugNYIzIg3ftWc25DZ
zZT6Jkgqi9bVzAzLKEJ4qEyk4QEJ51x9gOogxq1gAh4MlywqKmIe6LP1+Xz7m2vsTzRd6o8vE3sX
pw4UdrpN81P8/mUWKJLNvmZi4JYDfaiyAgA1Ftk3nDvxLopaSKk0muqg0TiDSyS9C91OdwP51Pmq
vml7zjZ5NuJBJfOudKdrZIrwIeiyc2zNN05p6Psu08Zb0mTrNWjkFNgFje5D6s+8mb7Pwbyqwcz4
GqZUEb4zs87NAw2F4KbPLG2fFL51cqcaok0hvpd9oL+2INTWsuwxO44BVtU8vzbXGLE1BFYXfnSq
xfT52Mx6owWbmuYnNAHM0pgLrs0OjQiJNOhbEe68MI2yt2kT69sffx2xGVC/pdY1JOD8xJiTtg26
YEOW2iGRmOciURoro/Xlgdvxqk1AOLQ21fCBmThMkv4ff0R6s/vrD8pAQ/7TDUakFUooVG4IGYX8
6YOC9lM2pc0yPEq8PrXEXZaW0Pm0qE/3KIEFNAZqp3gZ97Ft6HE8n/BWYOehXNuHNGWySZAUYhTF
tZq6YOv0k7gXfiUvEFouWgwixlmuAegooGFS5Nw5OI7N5DB/dqJGP6kEZYBKnXT9Ny/tZ4GkLiTX
tYm20EYJahs/3WrlwDykhzLkoeGp96YMcMeNdnbFqMOctdKtkxprRYi0Quri+JODyI3SXQ8lfvam
Lb2yBDIN/rxyN4VL4LbBzWI7xgsUbv8qBkueR6NJz642nf/6qet/8tSVoTu2ga5T2nBBfn/7ABlO
q2ricEsHZa1Vo33ozTj9Am5Q4tNyTmU7uStGQVSBy/TXIniyzMLk170UIXHwvfiTu3hR1v58cSgW
eNM1cAJLS/20+jYjU/BOLImYS9xzm/boLKe0PemD+RQj/Dv75FWew+WrSeTVrsnL53DhQIHZf3Ct
uxC/7bFwTPf446vRCv1fvwpsRVRnD/yo17oawFm0BPbx+XQI4XbZIiz863d0EQ//4aWYts36a9nM
RuXyUn+TqsbETU1GiZEGz9W0gcDfn1p536SRfvzxl265qX98NRdFvae+mPbRco385x8zOoHTxBSY
zKDI2f7YK9I62GgDUhoTdQGI2b9ZR//sQuCOZ9/TlcnzXswhv33aJVUp4Ej0DvAT17kW0Ji09ISk
jzGBda8LXKMxzBka6pmvkW1kfjL2+5s9S1/WgN8qjbmRqA6MZSHnGjB/XszHWXQ2GebI7ktYw3MV
fFgOtE+DAIsV6zzerQBjYBMZiMQqPGdh1f/Nx6f/cZkyhbAwmjjowIX5hxtiomE8JiD7kzS1TiE8
DNIW0+ISAWfVU+GfCEB/t2OZ7CZXC05Rg6hKDndmxUR4jMoHDHbjhdxGz6iC/iSGIplWmdsll7++
zP7krTKFgsZtoQ2ATKOWy/A3lxlcF8OB9QRcFBTEWtekutS6MR+NZrlGuupcoWBem3Srz9CL60IP
j3/9DH68E7//sLhOeOhFSU2J9vOCrjQ9ySuD2d9c73UziB5GgO6hKb4k2Cpf7Tg3vGYJaCi65mmy
AbXbk2YcLHweGgfOs2qI300cGmE+x5Jz65AsYUoD7A5Gtw0SfUS+ND7wL9r3oiEJ1FSueTCsBjCq
tbVLt3hRvQ13fyLb9ceGnvUT/tSkeDYgnK+EPcOOqTmQkZvLEX65xRAkNr9aLf710vXHa1ZRfDjC
0Ll6yQb8aelKHAFo3Z8Kz4mPYaU4DgoXxzKtA3GVqr2QV81ErMPl0zfNhp7II1lD8knXp9Oc1ulR
9cw6SZXot2wCwUW08phEJLpg4RfYeEP3bzbiP0jghRJSZxdmMuAq8+fnO08CXBbb468FExOcaGcP
RgB9iXmtE7svQ4s5kLfxmtb9519fM4u8/veXDI/NQ2LoYr/EO/b7i9bOfJNOFzOoIepckA4DrPtZ
aoGHfit75ClzM+GU/7t7+k9eMgRxzoq6zoWKW+P3D9v6+ohlAD7uEKEuad5yNBXouyNFIyP6X4Sd
2W7jTJZun4gAGZxvJVGTLduSMz3dEE7byXmK4Pz0Z0Wem0Z1A3WTwN9VXZVlS2TE3t+3FkMzT5r3
sgYg4SzkCoDWIoj38rusNDeBTLutTXj9TJ1zheJlH/V95FndATeV/+Vt/H+8O3wt/3S4TfA2dtz/
eHfA9U16VjTg93xh/plAErAQZhY3eL9zOwWc6qa3Yq7UNTd6Vle2qbYSyMowdvTNTNlQ6a3IZZbZ
+qf1uuIyA014HArm+KAF+2cGDJSp0/K//Hz/j98qdRSHnIXn0035z0dRZ2lPcwxD2K7YxSfZmDMD
LC+q75A8iio9ruUU/Lcz1/86MXgmp/2QMxePa9Yu+i/1P55/CI7XfOVHCBHF4mFtvQ/d0DPJmK8h
I4Es8JHf+Q3d7ZgAZZnAHsyqcxzQLbMDMgh1UD71Zv68KDJSBeJHio0g9+I3uyBl0nfGAXsigd+C
VEPMotxw3f/yPfT40P/n18ETFu1IDo2uw9PD/4+vQ86vB2oKWJ/c4dy4BM5VzkV7CGCYDRpmZgT4
OWNwzFAVxWWkPb2QG77hrZwJwyUrYNTeifAHATlwV6ayhl75EvuKxjbFxLjE92juMABYbB+zunxq
GT1tXQ8b6BSM9d5K5HVduca6I7bKxgovnKtPo1WXe+UYP24LpgG0m+EhoFibglxPf6uFC/6NrCnP
QvoWgR5Rnxo4cYUGxqk4HQh7ij4SGie3ji8SulynMXMDGImNR+rgwItjYxv5AwoCdWcNb6MX8zdm
TxhlcKl30z+EHXieSVOASt2sgXJXS3B3dpv+qNbGLD5ZVJZH7lyJD0cYSp4HQvjg5/UjBRBHhQvQ
duNugqtXd7+DWKnnK1c5GJ8avse3vmfxC5AvgMwHR7462UDf6G2D7SvDz8QkS85xAyeXiTrLjHFs
OxNZk5pWtIL/JzQIUPV8+nI/ogFfn0r+a6WGBjrQA2eNEay35WXSYEFfIwYTDRs0hHq1TfCDgwYR
FhAJU8iEA4TCJgdVmGkhgBVTejYcIzsoqz2PrMq2+XBV3gTDGT7JppTxcIhrsgCTAIlY57CakhZM
ogVbafABJxqEOXNIinM6k++p4EQZ2Kf41fKU9T/Bf0ZyLkVEXrveLZAZA41oLGfX3hNI0ehGQdpi
1jDHhIywp/GOiwY9LhAfC8iPcd8wW9cwyAAqpIQOqWqR7Qxs3GlZ+hufUO8AMhNT7MrAE7jkoDGT
PbmgmIPbQiFq10KinDWSEqDt4xCYnt7/dzvOhAxbONZslARm2Q4MsE1nX3SsqGCD3kF/z7fUdosU
hacywu/B66rHuSX/TKCxOPD5H3QoBqilOEuImoNGa6YwNsMyAOxAiLYs6rvhLtAozqlYro0crUsS
8h9AE+TKjpHmKgTPFKqJO8fTeTV/PI34zAR9YmbKxR6h+UCHw3ntWJptoGmmwFhD1k98CiYX+km1
m2dgT2btKs1PAIVC+YHLqjq6UEcTjR9Nba7yeMcp4vOzD/kmb4TGldZsrjc5/My9xU+brCflKI03
ddC0b7KSvT6+mWkLzemrYssVJizFW6sC9TMM51bwLRfcS/aGZlUYJTSqWKNVOw1Z7SS41V6DV7Ph
OrGmVIrnSbhYVTREAMbEsVP9oVut9dD6xTPYDRNwJFv18lQJxlRGAe51mKuTLGAjLSIYj2B8yCNT
D9qVqU3qYwIZO2p4rHL0HmP6rvQiE/iUhsxaXP5ZlpGEK/ikzSJ9KQFobSgfyB3nPDC1PkbL0nRn
ZgAEc/JJDVsJ11Z6rCUXSLe2Rt4CLLe2q8bgVhqIa1QTod+vuNfUa++bWaEFz8j81fFEIvCgMS5V
4R0D4lFGBkZnLPnNxI18LjSMF3qleQrWd9OaKfvC62VzuhMtAEp82aB8e2SuGu4baMwvh81f7EtT
KIWQvDQKWDGijuLlZGtIcA62LNTYYGCiy34yWa4LB6hwpvHCOATA6Fv9d8gEoq3AaKk6gNFRP8mw
OA9Z+Us0pwxicWXHbDwJDfAxM1i8mOZOGmgcQLkiBi53OVfeKP8HQdY4ZEDVL5qcnWtQsoRHyRfN
5box3psaptw0/VevnxQNX88VoXUxw74xyFvvOIW4Uba0n0ubk29qJ2BKvffhqqHapzCc0/RvqpHO
RZEx1FcemOdqzJ4WZTxVcgoI3QKDxrvD/hY+dKA50U3rPHkQrMDX8gKhyb/cE+1ESsu6nss9qysN
nRbQpxUU6rgOwsiT7hsoL/+R3y/PQfDJs4ZX+1CsTY2zzqf3slfetdWga1sjr8GDbuQMBBs5S7ab
RvN11YBsoVHZDszsWMOzy/JmeCn9HupK8HWKZ7OX4zYwy49Ko7cDxpld+pj+4jT6Q2NHXWfl3vex
PCqXfpg/diISAw2NRqJDCzXgO9Go70ZDvy1mQNwo8ECUjS92noaDY7epIAayzid3/zq6VxuOeOXq
3DBk8SnVlT/wgaOGjjsaP55pmKR0C4wTpbf1NaQ8jwnpVUPyldpy2hhk3A6N/+FCNgeDAqHHu680
8jwVwM+VxqAn+aMJFd3xCsFUsPzGQ25fme8xVDQgzS7ZZ/sPqg5dnTc6W/fBdN/TxN50GsEeWsM9
OEMJ/ywB12KcJLT2VmPb3Sl5Sy1A7kS2p6iG7e7CeCfS494DkPjkuuICkC/kDokfzXjQ8ApGPI+p
6oZemcMqfy/JjtcSkk2f8ZrCl+eyfSL5m/Fv8/c2YXyMEs4R9eKRfNu6ldSK+2IySFay+Gyprm7I
xB1rDbVnYnhh8Q6Y06+xLRrefTEgcbbIuO1WqPg2dPxaY/LRPzJaBP9TZT5tJ1j6vYbqy38cfdYW
YGYfhQbvpyOLXda0q6w/a2fR0kBj2JbdWm9IdGp4fw5LotA4f3Sjco9APoiwUsG5gfpPVQOxZUp6
MNdKAEfLARwsActAI3MCMEdTx/chc/K4Q87029V6AUeLBjKtHPD1Z9REQtBgIxDG37KnSVApxYtp
Ge1oMkrUGRJn9SiCGwfUy2pRfEzxHDhaeBDqv2U5uNXVGNLItu/bTCBHoE4R1WPOMQLkxYTDnKAy
lxiOgru+qQyyb/z/MumLSCGeExaHtH6QMfyatJgBzTVlKsJ9ZkAIu9T6Bp5ZSZScm7Z8q23ruShM
cKrYWZB6z9tktY9y9E6uAE7hsOfFEJGo37MWRqT2cWkRSCitkqhwSlRaLoG9EaCk+wTlftenEnyr
FlF0jInhafGYR9znmQKtPNYKSR7T1RoL65/QIt8sWnDRadXFoqUXAvtFrTUYnRZi1O506LUiY+BM
EqZw1QZLLEehRRqplXz1tgfjIa/AenWPdWnKzYJ9g3PaR07SOvJUe7GT6X2UAynkpDwlEoDh2HA2
haOznUd+p6qf9uAmOXf2u6pbXwcHMlzrmZTi+r+03P+EeQpcjtOmO2GOnT7jqigOM3THCIxlxGvM
iwZ7eqrxvt4bbRrNrf8YdrpfgZNEDuYxaEvSYHimKrc1NkYX2q861CAW4lfDbINJRbOzmN5hWiM2
qu9VmHK60joUY8ov9iwwG/vDBYXqO/EnH7Ci9cDDtKY8RwGIRILgXtQ/jUOVREp6NyQ2wa0Imt9O
Btq+5twhhPk05SsRfMwtUqJwMbXMBWe55KA9tVQhFpKZTWEvN0swqlgyOqlL81QFKjwRceXu5LhU
Qx1On3hBcsveVYvdPxtzvVW4449J6QpWa5iIiQXDw5/Nx8YiK1ORAhvX8t6T0PsLHiZonugy47EZ
uK/PWmzDBbLpHnICpzsqpgscAb95tnDFND3gpyeGvvR5MyOJFnBgBBb2s0l71tc2Hcf5Azr+0SZU
52Hboe9xim30O0qLeFwe85bq/yZAX8z8B7CJY6qHukDfIzkPCnw+emXfCPO+0J4fsrQOZZK2++Xm
tFQ9skmlyg5IBGiYLncYiz6YiekT2mdoObBcXmwsdgt2IWusT0IwzqHQzQkeA9GCiQgU5iYwZcnm
HbZeYxEvcdEWhVpg5PwzGXlXTjrZteNcNWjZkYr7Vy4lxdgUYLVNWgdajDTj6Rm1KgmW2LmG3EyN
Csyb1ilNeJVk3mGIAhxL/pSiJ6eYyT2XWsVkaymTrdAzKTxNMYGKbRUHRJrilc49f9OmWbF5850e
RbqbtPApcGP+vjigMlxQhIBuKfH9Oof9QmoVRtCmZbvW4JBKG/vaAJ7fFQHddMdak2ON5WZgYsc7
+p1lq7MttJRqxE41we71Mnb3SUtJvPMbiMA/ZuH+Mc0ZzYYJJ9vKkV01xgx1sL5w86GD2YUdWeHs
WmHIyrUqa3UC8NA1ovn4N98Munee+Z5h13IGiAJCvDn8ZCtOYqnWcBX4uDy8XJMWdJnZk+Loz/y7
OaaA5w7oUpPklbvlgt2LDtV71rbXHgrgZpA4UHqH1AR9lB0Xo+xUVBVNpfUFic5rVYhL1/piUwuZ
8SCFv+7YZ1921mWJfRLIjnWCrMhVdii2JIX4W1qE5yzwfpnPy4/WL8NNog1rV1DAQayzqYRO85Tm
2RAEzgzLYlphvCg2MS4NKMxbw2j+imvn3FgTaIqkIpAu0r81OANw6uvLIkJYO9QRAhHeWpt4COC0
TQCrpuJ2d+adu3eEEg+ipjmIsdLb1Rz6vAbszwhXPWzLz04Z79Ya51HVOz+5YUeVzWeH51zcOK9F
mH75kBp3vK8fFp/kG+cRtqQJV4+YqwB9NVo5+EgHw2ACGmaHChyeL9SRK/izXeSnoaqarZcCERhs
fjV+ks1bje3cUhyOCPjTY8nIBKr+MxsvvLq9caL7GsdIx5r5Q+QWY6AcEnvagGSTxn0ha+2x+jCM
qjumgoDPaMc0pYoeiLOSp8bxbl1FHavkqN9ifvSDiFsnP7xiAg5+F6d04EAj75ul97fUrgm71Nkt
gPNJU9t/Bh9JUSRj+7D4tKc6lRVg/zRHHtltXMzpq+NIRIhdSbGEUUzk0WlnY7tegoFEeLcU+KoF
UVqIQCv/+Rt7yILDkhOnTrtC41bHa+GhexWYQ7YTwhgOfkgXVQAJe3G505Z1zKMo1jNzY3xyxmPq
kpCaq2y9i0+6Sni2x5hVyRjhZwi5Agdia4jxpEbnbDBeZl+cfZDN+4klpyUnNh+HyeFjmr7KWXKK
U14LhJI/QieuYWb6Pw02duO2MtU9tLHuUzPVoNNqEjzNpg3pZqJKLbyOyYcTVQ7XohnPKQLKQ9c3
p2mBDeouDUclq7wzuwrxX8vHyKgTD5qXHUPzbv6WlpzPGoibBFwXyBH70Zw6707OFnhFzdaV8Qv5
PAKzA2+aqWhIq5UXx+KD4iWUSznDHXsTTOtAp20f1L0P+kHt/WoKT/YwXeB+fM0kh/I2R9Q6w4i3
B+EdCCc/OZimEwMZbcwvh1C1gJ404UJvc8Qmk7FEHvYN7LDd5KR7VdhwDca8PxE43C+Gn96zUnwz
IMPsyNW3cCCTGwWX4FfXAj1xWapV8s/i8mytkTxt4zyrIo2GCkefl9s8c52RtL0L40SRZL6r++mS
VmjTjWAASsWUZZIBF9TxvqQiNjoGXQ5z1/FkP5cTfjmklZDL5XeYMOwb/PjDttPDWJLMH0vvu1Zk
FkA6w4TOk2uXQy+e6Zqbjn6YEcMFBlOYERm5DwO9qiWs0+Ith3U2eAzEL+naX4amPAQjhIiCqZLT
JwT7i5e27u76quS3M/ArtNPXwGIzmbrd/fTBQpnrr1s38PObCGp8SrCaqF3ZtWI785Dyw4bqCvHx
PGj/MDM4JX3NHIVAq4Ze8xI1QovDh1FEssNBbsOET+lb7jNXMwxAWQwND8VFQHgGdJ/rzAMXPRAG
nE6J05TFb7VWkV1wE6bFelo6fXeQjEhF1u4hqPhURdbz7LkKOxeIiIL6zb7jzhGa+C4sHlgpOJUo
dVoOvuhcNpbckQjkteoa1dFcbFo5nEjH2GSBkfDZB37Q7VYCgSayZL+2nsvQSs6Z8Gq2pzCBTFqk
nCfXl8lP//ae88p85NC74iMUZDWd0KPdMPL1GS1jy3I05H1SfZfJeAg8Bnf+tGCf6CAjKSKBSqRf
zeD88EztGCXySyOtIx5NbqzlgnvXdgUOhe5lmJprXbOv5eMB2grkC3gfDo7uTYAAKlOlTrq63aXO
LavjH2Mhmy3pF2xckeylMQQAMjHSLPRTyoRTjsncorTJdUtdYyqlj1qkZ9qlfx8dcW5D+XRS5uE2
WR0YOfrYtpFBCg81UR7sgGxdPU0nvLk4w92Y1fmOEXaxtUoYJFlmPHrzJSOGzG+4wjEdZ9E01KD4
8E9G7sIBZlr8kI8aH8x+Uifw8iRIVdVvJGMeI7zNiLO7pbmhDmxPc/Yu6zSl8aoir+8wFaGoLrsp
5UmynKvCeA2LV68jsk3aqVydq29NDFnMzdq4zama5lcCPjWEzaU5EWbeydmGi02rPk7kG3dKBCYj
RLy+k787aROTTjmtp/1ljY0/NgZsuAbg2EG3bE3tbc9V3KAG8SVgKOQYPq5MlR6ZiRO1tvvfHbex
1p3UmbpIxWNh3PvQYbhMo9ERHelxYuhOaJ6J84ZJAgfXZ/KXD+ap6kMulSEdDZOegHDIM6C0ubCO
QRCCxGRb+uKhb/tXW6bfwhX0TmxDV79s75SV7s6dp+zeXtBeWikoX2w0sbc1QvJN+frbdptLKIAN
lrG9av4CgfhmToEBYBpTzoNCwxzZWimeTwQ1XZ/EQuO1XzW59mOwKfY+zJAtmSmEPFRcO21s6fpN
2Tn1/YDZmkMt+iJr1N0klgX1CLbJXMGKjWjDxPvsdOZ2sdZ+Q2vZ2Zf1+tjXeiIZGl89Z4WuIpC3
Vk2woTc6bdtRH5g6gshlWPIu7sY3E+9BzIsX3hK3MqYCJlbnoiUOzFnmzgBz1a+wb9OJBxGXchb8
oYkV0DHpIAw3WvH6lgDhPCa9HFa1wRKJ3Wih+JpzUtikKSrq0hl/M8tCOicpqJgm9d5xrb4MzCjo
UPuroWs0jWi5SVTUrLzCMbfGI19Fzkmg520+v8HUBwfPy6sISUq4zf4s1QqqJl+3nbUsRNKZ1GYO
TSjHnU9CM36AOPmNwTho7E9OjJCuHPlUCOQiu1XHxiX3gr6P80NjAqRHTlmFVszXiez06HFGqnkB
t5B76cqzjbCZt87teEtavHST1RzHYg6iheIsE1hLsoKi3O+o8lCUTBP9aS0h/faUWti4E8BRF8YW
zQEC8B8jVMkhS9ezLfhMLT7dNIo8RmR5wTcXK57Wjn2RCL0PeTh/s6aunpfE3SUp7yrV5rwCHB5N
snDFC0T0ZRTbqS9pDxbxHDHNpVxltbeho0Mry/IsQ+/Z7f0vXiJMEgBy3Pki+Q4n+RtZnnvKhHEm
GQiChTbO1P54CNwh7L46mISNNH5RMv9WhvFhL3RzjDhu9uhbltmHRMf/DH6QpJ6c3l33aUAchvdc
x6OZq3dbM/hrXPLjscWgK1k4wrX7fGTJOICM3zdwVtzRqe6sNd2ikvAiAiCfdcctQSSX2eMTN0Gm
irPG+WUvMd/fpXoYLGJAQbvlhX7zuIsggqE53v9a83GfpsDOeKpRrUn/JlN6Kzu9Q6+5BqL8sdh4
qB80aRcVJ90ezfjvrOvP3WreI6VaNDR1op5BoSddv8vlwZdVxyd94NVXWeMmMauIduYrXyTOA1SQ
9YVtFh3nAq18Sokd7qxAZ3L2mC/67Yi5He/UAoRLOr/7eeCUiXum5VXdj/GlDuufVeU9UiLve2Ea
AYBHD0PtyzoUT60t2z3YY5xSdC2snKGjtBn39Rgt23nemzIJofrX4c4CELOp59ex71ggUn7ZioF8
WMVXZWsPam+OfgQq/bs02pcK6lkR5skvOgpn+9EUYEO/fepZ2zn+xWjnmYV/A3/EusWD8wbrLo9a
fgZMG6l6HHwKBpt8sc1NXmvY3WQ/mPOH7zf21rMQOk0I0McxCkuXv/n8WbMotiiv2aEBH27oD5m1
fDlwBvYes/s2cF564QIQXb0zi4xTzLcBzxlBxyI/zn6O+0FWarPoo6qE+AoRggdGpR6hw/0NbB5S
jUEzKIZt6uKLNeqYfcj42ku+3x7BmClNf6WwEzcLf4LA7oPdusBOmwKuTH6OInHlqYjgoNjxbAl3
rEolqiiwXKEyo9lj1Bmkj6HXuUCfupytxAQsCF2u6SpnRz3zuQU3krrhFKW+HKhOQf7O4n+ALx/J
YmLfTEgW9xPvszblfdmBdIrQBb3GB6HSD2UZ08HJaPuIYpwopVIKwJrw3M029hXGXduJux6V9HgL
RueFlh1OXuhrW3QxSJUN2pXFHyFDDkUtDxtjIX9RDmDiS2/ZZF2FfwPzl0Pyic8nKmI3nK0oZnbF
gUY+1ULVUW+b8PW86pWJq3OgqM9w1PULeGExrqzmu2RmjJ6b2c7EBW0j2na/9ixZoASJjJF43vDR
643x0feoWi8+w8uK0DPXBpOPfy0+Eb0MVJGglImQ4woPt45hyPjmTjzzqTDTYzHyb29le+C20C9U
W90xC+KoCG2q9LkcrzTZaREy3kZ20AI62JR9xl9lwgeaAGWHXemwboRXNIdBGlkdLgjwzGd+6V9U
r08kuZtNnXMVGnLMJnmyce0+cstY088ZFvcT0YuyfmIbjQWpctk+Kefv5AgR/YN1Dd5RNOFpmGni
yJSpVU5tk+vswJ12I86Vxv0sI2zDeCpZYqBWdgyfhodigaOWfVfQQIslswv0ZUuJectimEVt5ZHH
wa4IXZ9+1koV1OdTqYgGwN71GAUcc4c5cBIidDZewVZ9uUybGRKEKytO4y3hWlIFwctgxPgO44EM
lLmvKGCgfGNdJkVoRd2MzLVsUUQOIWmHxu8x51Vf1GCbI/fKu6x2HhgmwvPhhL/lZ7p6bb7LluFr
ZptcM8Oalm+r5ylCbxt10+yycONqK2m/sMu+CNjzm8kEJNKt3Rti+pc4t+8Cmf3NQ/HqL8BlBtG8
eCHMUoR72tNZ76hEV7tudZ+nGGCfn8bc2jJ/24G1MuFsbthGckbxTwS3L7PjolH1TLByWBz7Mefr
0pRqn+TqlRH01ZbicWY2vjGnl9hJ5l3Mw3hrSnKE3cw5oYoRQo1UEAOa/sncfHlwNgkE8FX3/fuc
dA+Dp+UwBP3zyMGzLnmLYy/F/qzk+6emny3c+g4BbC44XiNZfjP/lTXxdfG6z0wCNMpxqG88ehyk
jwbSeo64srqDIpkG3Jt0CQ0riLMDj/JG2YirUhN8jTWXcTcZwXOE33CFdq6lXqWKrajMnDfUxWUk
ep5JcRc/dngDcq7RiXWFKRDsRi7iuQUgpByPnIuTrHyNVdWeg+av5O6/XbtfZrUSHczr3yZW400W
uPem5f2yQuONmNy5HUFTSJcHc60YsI+zx/Gzmq9Loy6CpvCxGBjVjeV8qfjIjN2vseR0wo6X7HxB
WYEf57ZhnF44V4Zc3pliFIqQhLZuMALIE0vKyGbdFMHw0y8TUYY8vKGmg3NUVidrgM0/Vf1hTfiG
T0b1nAv5EySJCaWyj6TvIBNk6KCU2e2rgo9bw7iXvNsxVJ48JDPawbTKeUWLFcTXevUXaH58Ur1I
TJ9uIXCnov6zSkttwoLzabPk703RX8cY2BuUgXFvxNBBmqDcquXf1SbBfYK0QTFj9UEQ6FUcoYFF
PlvmDcnyh1ujRVT1b1UVO24dNo/j+G4hOY0dnZ9fkHH2kA1THb2T2gyWH57aanzx2QkwKqpovdUT
j0OuAzORRVjp44keTAbiyjyYdFfTrr7C5IO6bXWfHsxXVqcE1FwAgS5w2ahurGUzifVLpN8jq45j
wZozQUCUDu1zjk6ozYl5VFwEULZvDesmY/+YM+vlpOFx7JtZFwbm/cg1z114awxG9l3UYsSVSzeF
xAnDwaV8WtVV13xLz7+4NeyPQpHqgWzmQPviDnBIgcOjjOqiofeOq8muZOHAVcfZW94qbozMrdB2
MX/zcaCU9qnu/A94KNVOWuun6++rWH7Bkab5ZvX5DhXLPfGYecetM9laOfPs0ljQImCbK1gcdmN4
P8Q02yadeXWM6qFAgWcnzXOukBqHDB02fVxcXMYlR8fLzpWTcV1o4Wg2bG1zuyUMJQ+5zV+tGcd+
qwqSPfz3tTVUIBB2hcN8zVXdy5h5GHENXmfmtoAduXNBBo3J6J9V+505y46WMFtE5b5wKkwjmB74
cxb3NAN85EODGaYgRIJ2lF4sKmdEiWraZeNIkkPJQ0GMf9/E8uo5s7lhIr03iOHzQ35UDfwob2Bq
p5rPpc+ReJc8x8o8/T14o3HmHaypIifPYpA2MvmWqrIvi8H3DN31S1sG5PoDAB1fqrBu1tSA+ADh
sXEE40/UKQe2xz9pitTN8Ka3vuZ3PfJuV9wn93glPm9VhUto9O1bu+Doi21EIrV6G83hN3YLYhAv
5EubKuQSMdK3QS62llnUKBxBQ8t1eECIFTMzg2Hgy8A5luHCGcdGzN6hmUqDBUhbaHLjHD4qu61J
s3BA6fr+TzIRRyIWxsf12x8ZCdFgdR5WrjuZyu+9dNJ2WIwdonfREWYvRW5+AiaAB2NYIGVQN7mT
mLcArv72RrvSfSEQ54Q1DzFep/myxHt/bt4WK/8xB1Ixfk8TvINLPZTyL7Meb0Rfaubayaa4ovAe
D00PCzIhhTWsGbCw/dyYA9VTv7461rj3xjyLBuAPWVHydXQdcFLWb4h/YJHtAUxFeXBHEhVWErKu
EUTwBm7qAigzDQrxY8ZL/wbe2lsiFaMKSwznOVt4/mRA90Z3AENVvnUFxwf2Br/aYjXIIJGQnqnB
MY9hYsvxIvX85ODm7zZEyn3gFR/+TKQkY6LHjOHFDECW8twyd8LnsVnBLVJ5DXnBtSDY1YwVIOvO
HLZov7eiPEo7+3Lrp5+G9OaQd92ud4nCDXb+Otrl8jREhJnnu7i3oGimfr4bw+5VIu7keabdeV5F
npAggahsHT9Chsk1Sn9F/rZZC5aS0tSaD0/JyJTeh9wGOu957ia0vjYlW3JECq6u4veorubc0pPW
DzADjUzQDD9xiM3SI9BzAtt5MDOAnClRsp1YlndUAXdm6SOxXN0LXVr41zmQUlu0h6FdzmbgHqz5
O2i05CCN/3SwSQ5AELqdudoPCYTXaBr9gGoy5/pRVjexAMaBthlS92Gmzi9uZCg5B9DYeCsjygVZ
CubM2U4tXtIGkdR2hrbKInL+Y6Wx3ngsn0DtPESMowEAI9zz3ly2ueB8Rd0lMnI1Pi3jtTFlH9nI
ADe0ML6svnsxyz+ZN6stBKiBJ95ChAHwz2Kxl6oaMnY5kQF0ml6GiSvTGzwGcdmd5cflgUYOMezO
Piwuv9TcbWq9QPei0G5PSSj+GBZ0EGUG61Pt1ebTaKfXxrJeAjOg5F1O9fPsQlKs3JIVGJrU0QRX
paRxskK6CemUP2pcE5NgEjpJzpqnQszXSSa2c2w/Dun0XJj5wYZf/Q4d80pXHeckFkl7Ldh00XaK
3bR7WAsJAIb39+iG76hmkXVmLbE8LjV7aXHSk13KZNzeV7AgT4L5E3NdksUuhJA5cAc2U2N3SMy6
ZgReeY+zY/sgWK+WwWzUSZaERXunXhp+sdQO1f2aLw/klYurapI9C+s7k7XyHZgWuUWAzPl1fTU6
RmZmumC9XYhoxR5z2Xhef3yO5XNuPKdNcT/2Kef1gKlukNln080J9fg+kovJwFpGBKNw3Vs55yFg
ROIRA9P8cUnkafVhcxnZSrmfvjwv75FBlTNDs14+ysG6zILCIr7qVzWFGrnD7B3exqnPxB/pr7tW
xuLoBcYdwmA9UyttuDHJp2tSk/MJtsEzSm4DQ2FpoF3KKuKA9X23NtmWB2h65xRfgEnYt/jlo09P
h2cw4DaOYv0O6JMUTyQ/44gB4Wm1IR8A1OJIfEbp25/ddgQYGwSPVA30zBUvV+4y48TC2eQ8Saf4
EVESOfAu6JmDpLtmLYcLTPQLSW/yLk4FjikESbs0BO5xQM7OURXjxQzq4hGa1tGd/GsPPoJ9ol2c
TSn3Vr8+Sog2d9lSAXxnIs+5Mj5X7QwWNmOv3naRzdiLgYLHQ8Ktwuc8/piXoj9Xx0rKk5klv7o+
vNm8ksBqhcxXWXvIYT12a0JaYHGfaru6a0V/sshfLfnyGDjjPgbWRQc+6U6YBooNDMrXiuH/pkCu
fe6Nsjh2IGLmkXdfFQxR1Wb2b0t0pFTwdP8t2r3jDW+MLatNSSXhbsJZTwe1+juF2E7NnOKkIHey
cTTapu4hw86IrSwDKKBPmjSbOnIpHK0QD3PjS5nRtoYLoHUimBy68de8rudhqVK8KHPB1yL1jsNy
8PnJ/gTSugUSW3a8qpvF0vc22EDpA0fY53//CHJqgmuideVxY9yJBGyG2ST8qgvaoVhjzSfH99Sl
NdPDpFrradB//P//u+0/tf6w3Ek7oJbj4Itewna4z5v8mKzA3apuTp/dLkyfw96gc+oJlHW+j+Nq
aWBu+6JqHtqGq4+VYuZ09T/6s5nsjZHpHw8gMF8xN8w5CIsLz2374d8fvc+wKHASxt4sgu7b4Xc9
xRx7k1Q9zlk2kxW02xsZ9NbBdWXPQXKH2Ht9oYr22Yg6fvj3TyXhvTGukuvUoxfVtZginh55gTsP
GbOSX8EEt4S1qnf49y9mTlKfcvciaifkUCvd5x43xfPgsLDgH5KWVzPKwIcihwhHr/QG5ty6mW15
5yRu82BaaXmKVTMDU1POoSafQVjVnZ/kcyXZhk7ZAhDE52S9pPU7Y/Bf49T5IHjjcD8Y7C3ZtsJC
5PF/4r3PePtfy524Wr4HRJHBwmjnO6V3mv/+KKaF7WbXuqdcAQXSjUxzcuQ9cFYJoZ9//PdHNTgX
019ZeZkDs8EcSn7lhuewp8u8+VceQ2rLGtqPv6CWySvkPM8trkMcyqsbhOEhn6h9ifdFmI9rzyiV
PP8bWjX0BAhqz1NaZG9gIyMVYA9gZPT/uDqz5kaRLtr+IiKSGV4loXnyPLwQdrmKeU5I4NffhTtu
fDfuQ6stl7taliDz5Dl7rx3fJyrHgN+72zq2yk+2ybzQjOtvVVrZtcHZ8dLp7Xe/PHOn2YcMDxjV
mhWnZjd+LZgrnIbKC5GTw+NGr738ye9D03XWKc/7N9S5PwIV2/PU06TRPcd8bUiR3UhGf/e8Vt3O
6cQLgc75evCQ2+EuqgjaTrulafFaeREaM0x063EcGjhrgZpn/1bSULjRPbBu1s3VK/+GWU4GHIKA
NTfCPOHuMk9O3Jo433qQQyYtZJvGhWs0z8kUV1fdJcOjA7hY+r1/KoCedhHqTKBpW5fh6OPvQ5dV
x3KExdiLXD6OHblbhpcERShtPFya9ZGXO5yA0ycmQW1bYrT779sZ9Z2LYszWxEOr58Y9mWhG+SNR
WQOK6M3sc0+hz5Jrs7G4YDBiAPZ02xevcksox7Z8rbMY8QJZA2zF8LdJzm3KInsHP+PhJDuIqslf
AQq1hwHjzKM2JydMgorGNlnDwGHqQ+6obePb6aPmhu4W6OvIiBCkIIGkBnsCUho0oWqdxd2bbpf+
P/q0rcLApETBFqC7w2kpC1aYh0hOyBwFbtP5S7PCIskAdpvSQYn+3mnUW/YTzZPc0vsnNy3qW1WP
W+pnHdo37/fq98vfBzOzMKNPOaYHUkwgab5psWc8ccqPX4zRw+YtwltVwWYvpBqC3MO9rFRrHqzy
Fsfqx2pIofQGIjZdyO/HupJ/hGDWk3VUh2AGTOM89c+F7/SLR4VS3pXN1mgrOPDKTs8GKM7Cte4d
OyqkU8fc8fd1e6tX/RPKQAhfxja3/Ojy+5BNZfzfVyTL/1QC24HTEbLoEuP6jTcLXSlr6yO0T/04
SADYUWlG95wOItPxL4V+5kf4kKl02jpPDrLEnaOLYYcjFjjPsg4brleANUYC3Yrc2gKgwcKSRNcI
Es4jbs/ojoL/74h45apiwtAjP95CeS9ObscKLfzB4Tzh7qhUi502cX5LxgHFayXC3e/iALodl5Pi
Q2T0viWZdWsLGuy4M9oH126z9TD63RFcAPrStH01ShsRk09BD9kueQ9FTPh13Kid5gzJu5t4H3Ze
FVu7M5bMmqk7RUXdnczlq5gkThIksnvEcZ9Zdf3hurHcIbeHdOiiPQQcxtnaY47YSwU5k/HX4++D
6VpvGupYwqv5Fj4ibueIPCWWvv9+ABfDDK4O3qTJJJVd+6rVOyXd7gbkurs5ieYBy7P+wv09akX1
p6jjnrF1krzIeFwYCMNjq0XjyuA/OWlY8Ddem45UBzSGVC3Mb0EEN1om/ceOENCXSYaIvbHGu5XV
83WYmMwIv/q044lA2Xwcgia1/uVL5m48MFBc2wtIKZQ5la4LFxkvWHxp65AOO0O7LcCyjl6uea3F
IC7l8mBk9KpWv88tVcZbLHoEby5/4hc9kZUDqTW/vvdhrmNG2mV+HOzFdOXWj5jSUjQ4gAk1opjX
ZUvS+i+1g3RVrieE0ATe+YzfFlPyMBnJ6fdHht7NCd5GpcLlUDlv9E7fgIh335VXPVf6KWUIcHFg
+z6ZVqPvTVcjG9sNIXEhNIKrRFfnd5VDM4GeogVeiY65jh8NWeZ7EznNPmn9BddgEvfT3VWcTyca
5UrSNlHd+b8v1ThsIRaaeCJj9Gd9pr8W4Nr2c9yNG72iJtdDHYIh+V5oAW39Ndc8VlrWzcykxCpF
tvM795HBRIoLjNlhWdAu7XyXWRGQ0CSxgVkNhvM00aa5ov67+GFb71ivrTUhR/3dHtOjEuwIg1T7
HFwx/HYtDkzxIdK2v94lN8bVYc/ZeHX7nUpD22lzN64bz4OKqfDMgWWdGRD1B9cfX02/KfdZjsFa
N/IXBCGa0u6pNgG3L6eZVmyP2o8DJ9Et2LR9br973+uvWge1z5NMsCe3RyLTxc2xYKQPbE4eK2X8
tTAvB7FjihNqeHEiEmjV6VZxHUDUrtKZyiRL24MxordzNAdMb9Qn598HQwN9HSfjLmWJYbgTwtIf
0nc9b9nl0MLRvaXvT/2on8qaxrpgVkl2SpBjfVqzNP1tcdbsZpXcUjtjA7Ht20x8IuIt7VQPwluR
gxUGrRCEbkMkeZi8cmcKdaFeHXemo4IUbfIlcy0+OtY5E3Wu6vX0pc3kXiGL/8gjW6014aLDY8zr
jmgRVSLJHI6G+oJHQByqsbb3HszSazMowpjyKXuO1dJKy3X7WvbobDVtfCtpjXyXlvHfF8t3tIom
aEIa9BljH1GTaAD3qLv85zweH3vsZ4jV0UrKWYG1M3DmuQP0uq4wjBff4XdosvAJkfx24lBQ1+91
UuqnjtM0qZj19D5a4jBgF41RIc2YOj11aVP3rY9oDXAKGC/Ut+MOLFe/SpsMUIS+3MQyt59GfbSf
LP1o2Z32mHXuq4VtjBOk+2Q6BDn3KbOIQm/qOza9jy6l97kwo6VjyFst8cFxFT79PuBWeVCZZp3g
NXnoCyME2f9f8fhbQf5+D8kkqHXrbzPo9QNuTtyI0Nz/ZIO3d7Ik28pWya05cm517OQ1XpTFvs67
zCYC6lXqrrmNDaATMCKr68Bycc2E/AZNzse6IAt+H8iWEueJdBBzINdunIj9SS0OQT6JEHcNAk/g
V8ZJ19341E4uoVNO2q5L+nrMlwq5n5YlS9fK/sL6B/u5OsZCnhVIOH3FHO0aL1RvH41OCDfmM527
fdzysQTMXLp93pWkmCNA/2x0/eAQ5fBSdOl8KPvku7Sryy96XwyDfjM8jeF1TAMjldMVD6y/m0b4
c2NpiCB3+om8l4Qd0G2iw29lWWvxeEuBHnCzKf7HADBRvIvuDuRBXj0FZzzSqQQLZEcHKWi1Gv0k
OQhh8pnamhJsgSFlXH+DHlv7QkM52xGBcZFtU13sptkKq5mOv8/0rD/6Is8I0XiiRePe094IHzRX
exoRbxuJ7zIDmBkk2ql+b4s4CvysdzbN8vT3e/7AlqFgjK7MaeFt5XWjn0Dh8yXHla/amMqdxUDr
/PsAcrU6Kl5BHBOq1cmbFjcUd6gxTlMvdVRPNonZvjeefFCPAbkB1sYLe/OAZohrvw5HYMn9VL7x
9jAPr6bPJI1t7tK8hBGuGIY6DJOVs7jDnMpGBAuYPHXUmbwZ3snOMNBTDPRWoOaST2FGl0RkqVp5
BA5cXAhkRaeSj7LFXSH0ErGmKHZSV96+NZzuqRYGd2zWE2RfIxDSKq84J7V1HPHcMZP0zpJAbYB7
sxlvk27ETFOq4gZhPcQ5+Wo2WLvzYfrsTMxdUe1Mh9gerQen9l8SbKuQB2YfM3PvXN8K30c0AVF/
Ws22oy70jK+TTLCr947K91no/kWRWG57MzIIVujeESIh2ciHdIuIjePqkND86maxmqywOXQ9VvHW
y3Gy6qbhbAv76vfR/NfKbabfY5RceVdIvXIbsccCey9dK7roDfnVM6TnAEA5t6OTu6cGhwmtGn+m
+8+bb0qm9f5k9reMidTNHdJHS/X9V1WHV33K6k9bH9jIPc96JLcE5Eg+TecypDUReraxiyYELLGs
xY7cHLQ7yu9vv19B5xlusU9aXl2rY9XQ7nSdFCbAsu51s6HORfseJpl1bWgB7m1n+BelPPvtBfx+
f1DC3sWxg+d5KhtmcsiZRMVcmmsI0gcqn3JBwP7fP9IUkZMCZArOdtc4Wgjxfsko2rLC/H5lJuaw
g8Tw2tXRdPrfwzzU/+/TLiNYb+ih9/z3I8QhBLXfdKv/vbTfV+osY5I4Rmzz+wdktykiWKYUvHZ4
aqp5+NShj68zDFYMe4D6Rg55OiEZX+feaRnx4+ZBATU9EHgwPhRzs6kaCK+hHGpy976qRjYPkcGf
k/7GWwkm9PcH7VjZXMEGHBfXyI4eELq1Gd8bBvXnanlIShdR3P+eFygAfSe/aZjhv3TPxbtAUMGD
9OlujkNXo8xFgTXHcwCO70fo1nNMWOV6YBvdJoY6eJb1gU4Gs76FNsUTwl2nFtZ4M91yObNK+zaR
joTYb2keHDTHfCLX2Y6ih96Ih+dOGz+B7LJbkGWUNtuIDe3i2v4743ZtF4+BrF3rAkQ0gk7temvL
2AA/hhxvZdq+yEf9eTIGfG8MkBuyJbFb5M5W1dWZ881SiqUcy7JyPuiKd96zqk8FSD2QnDv2kZQI
yp1WX42R/K7CXD2CA7bXeFsOwsi9YA3SmmvK7hJ8PFp/EhXVou8hhhbJHJ5NuGJnf2w5bhcZ5D+e
IaTaY7h9DQHvruGH2BuVULgqVR+zNrrXHVbxWofTb9D3i5t+PtUY6wqRbPsGUaUYoTC0Lqk/Vu3d
GmeGdlNpK9+d3zybcaBtMh9MW5Jiqn+mYKBt5RLmrIxe6yLXWfNhpMoeDaUrs40ZjQ2D/xa8Nm+J
tEYfA45rbkAorSX9uDXGV2Odo8Vpt1Q3SNFjvOUaA+00P+ZxQujOYuaKy+oOzfsUd3QpC6Pogtpo
iDDIvt2+uxe4pLXUv0Vm85bgEH4QXXGR/nDx7MZdDw49K7Yw/BBadWhoPgASQKvUh6t2wrGPLH1A
tSXUS7+MUKwOGZBBHbXpclWf09k+Mj0liROB4HJYX4tmUs8cHO8RZL2le0ZHXagnq2KO0uoJZh7N
F3I/Un1E49km0neFBdU7JTM7lq3RSmtzGcythbyvz81Llry1VfFKGBd9CYE6rRF20CXiXDpR9Ng0
DHZLpje0k070oW99iF+g0omn8wq2c1wy0B0nK2DpXq5OMotiOZDAKQsSmwYRNJX+t7F3jo2UbOyk
ea6K8jA3ZC/U8K4CV9T3rkASrUWSaJH2T9UlXxr2xnUfqXJvxyQKCFoGCJbHBD658z2mCWaFoW2D
YVIt/rPU2BBkiwKY1KKw+BPNxHPUhJbhWuQ0GoXYGmJkAUXG1Tgb3t7z/jnD9JcNnpaBYf+tv5rC
ex/pkuGFovfeTs4lF4qY2RAZFeZXdiNrxqxFfIlWO7xK8RFF0DNwCtx7BiZo54tP0J/TgmAPRn2m
yI9aIvsQGB0QrARa0/80vagfGJ7yF07TCeXHmjLJwwzQMCdq5u64XEGlRp5t07qHPke9WQ72qeX2
R20bkeW0UlNBIIYX493uGZfoDSTNDNh2YiIKWZzKL54yHsZMlLspaT6GckrXpg50xJJhv0GjWxHH
sC0Nz7vCTmT22Dt4ugx/a9Tijy9paTAa5nylcqia2bDHel9sieEM+la/xnyQgVbE6ZpslS1uC3gK
vd19ZeTEWMjY0bzMb61R7bpi8T6+DsQH79EZ+oiMaivw+/LJVnZ3KNKIVJ0GospQj5vOYkTuZowC
6adu6txiXRyedOL11ppyNlU4vluyP/lDsVMtrOcO9nIpCx0NCGEOY4oxNURDkPqov4SnJngEmvYQ
HSwZF4S9ETLaANUGlhb/A5UeH5FMlRsyeQH2qDIYYmEeMoG8g0NbQIPO3EZKwpOQ2Hpz8zkeZ435
qLM1qhYFTWz0gTMOmF8Fh/zE3tYW0fGDtnPGgkmdVAmNofAO5J7Mh96wkb0xMeG0ep3IXgypip8g
beBY9zucf/7rpPoC4jZeL0+Rfeb3n77geNb5J8ux5D7qMABXzMC5s9nEE02iE3VASEfzUY/iQ66Q
Fug63InRpfwY21IADIhRKE0ovG3fPnmh+kI0k6HetR5qs16T3eAza5K4EAxmdrhKwlUovVveakmQ
Fx0nV2wBPfKraQQUzoKW7nPDzHGesSCi8kIAiG85RTbAMsaKQXXpJCBrgWevXM4k3CQT/oEpkicp
7csExPVi9MM2nXTCB/vXgTSqDHjA2rFqMBFNdQ0zZW101x5JKzSIASkSHI9LS3+omA3lnYnTWzHJ
dXLJCZnB3ZrlAo8H9QTaSrxyPQolJ8qO8QD3m+Hdu5yG01SG2laT9ZfHLKYpWeuWPXGT0eLWcJsy
xwapT0ucw/NHkaUPWYwPrZ/J6Gjmb2mRv1nUXrVx6/47VCivi6k8MTXfTap7Mr3kaGlRsRlsq9lO
8ojTFEXpROcZRoh/8tv+OSvc92qKQYkOz3XXxEhdbJREucuYSNYP3jwbwawxjRqK+l8e5gSBaGGQ
6YPBQrdpNDLdshajBS2hfVFCHGBYTE03LcMRjjlV4t6kcgfckw2BONmio0gdoA6Grt9t5LGE28yb
OVEMTdNx69oGLgYr3fmVjg+WZZnDvcauhNMzijgMlE1gNCGJe8nPZKLE0XB0DCXUbKIKmMBj+yCt
j2fOvWDl3QDsN08+FGMkIpj68WVuJ3tCCEfBXPqccchGAG3CSNVCUY88vzWD2one8hgNbeS9JBpV
6UjvjNskHA9lxIdCOdaNTEurWPtsc8rJ1McZbGXm38Sm73St4zG8pCdKXWct4hjxN9Rbtr/Hrmk5
0SZ4Jgo7AB6GCAxWq6AhwyAAvXniNcTBFTEker05ZJWKuBd1GuM5CB9NvVV20751Rvmc99ZT3GuM
swcAv6Vm4hmNbnGhz+xk06kvUTDbKTN0b5KX0irqC/WojY/R7w4adioN2yJa3WVY+m0CqkdvhZIz
YqOn5K++azHXD42OQU+mhAv4RLFhmaORmZdFMCznYzOU8BUcL5A6+njbGL/9RH/MpLwOdqcfInP8
bGEd95lv7t1Y/3SeDLBod3f0UT04sIw4k7Lz6A/zwrN3G/uBzJHVWMw2Y1nQFcnZqOfs2ERcU12b
BCatMwjr9uKox14Z9+IOm2Vff0mn1W5sxrgvbVgAxJQy0eNYQODwDtU5yrc7SFdjg2yZlSJ8raU6
TY1rHeFEN+tC7/5wK/0M2XvmyTbINQDHkQKgAPP6miPixCpHnPHQczMQqysMmr0Fod8rOwtm3803
xCukG8vrCbKuRxvXWslwwv9nlNpb0eH9b0lAXI8WSQd9yjhosGnR4nX0iffrsdN03TnpyRJvnX7A
LDf8G1gNTjlaptocAAgIpu8qQs8ObR81gnmspLGbS/GkbJYpJwy9BQbkBgmmePz81GumR2Byq5OY
iqwMZba50xDm+c6IIhnCGIq0cltlpXWqrfRL19g+wfbMZFTMlniXBpiL1LqFafyKIzrd2gucR1iE
gnZLTqyDkMxhKGRhVtNsjF7T1ip8cJKVd6SJqWMMXKKsonabTE6CEio+Tj77qsQYQQbU/IdkTqQX
LRPmxDO+kAvqq6Hsb2KKXQxYsA4dCOC5CryUWaQm0AaPw6PKuTOdYtJXVEce7ILEf/HtNTtVTXGM
KDD+GnKy2lU6vKqQFNIlqzivhk+P8OIWmm/ESGfN8arhhaA5D4k6RvpTrGjFQpzOw4+6/wBpuRgn
+Z3dJSlZEZlMKtW8bQlRtpc0ZbBpM+swCcvFkrU8ELqM/gXR3RLDTByzXHKZSZ0CPwP1OkwRfNQp
QfJOxpGreHSWVOcpSjB/ZfmhNfPb4Hf/aO6+xKyemBHJhG5ObU1CdENUdJ/XH8Cy94M97/3Bh99h
9/q6IF6a8e3jUM9y2xXVMU+Iuu2nZAdLWt9iASBiecmpztADuQRXJ6gMN3kY0/gYXvoZPGkdmS2a
BHobpOva5xkRa7RkYettDuOYeOx8yckmt/hNwUBZ8rPrlxlZfjkhTJy0o1cetMbTd5ZbEcBG/Pbk
6g8EsGHzwk8lCeiGvUfencEg05/mdmU0Nh+lXuGRwztHl37eGJ8z5D72QkTJXsZnFHuXjlDwZkkH
5/zxQg2zDTVyw3PX47blkwvK8QVyFqn3hIyjEzAerWT4jjQcvMJFRpmYLOCskId8IKBBs8grF0tN
bNi1+eCW3ofXFSgTO9I8Je37Je+80kg+h4Ly6Yw/gr5ySi460TjcQ7733RKZDnb3l231rBoS07g3
nj1dka/uckUZCkvYkr1u4ajsCGOXSyq7J6YnAAorYLf3kL12nS6qQyXNdeJETzYOYuRcgAR1QqnX
nFRqiURxWpLglalIMaVoJqaTAWuEzrUd2h0RF1ivJvwOSE/xFKZLbgzGpSGKkW5L958+e8epz5/6
2sDK0tnXHnWBTlcRC3QEJg7IN+Ad5+yceL+2PdOmVcomBwKD06FmU+P7KH2Nqsc6T2jpoHOI6bOq
CSK7DvCSP2keDjvsZUzfUfS19Gap3AR8Ah0Jk2FCLakSJFj0Dp10UBuvQPKP4bfwoY6QQcKlNJ6w
rmz49D8SH/4MKddfWt/swgi6oIshjcHCC0PBwC040BEJvErr+ZsTriStZua/b/OjQ6O330R8IGsP
nb6G+9ZOvpTEd5Ilx7hrP2XDecXVOkSpefYHwo+3qiHO1U189eWZm3vn9tWH0ePcYop6T7z8y88J
9tAlatl+3s4tIndmFd/F2ByjrD93Vi8JMxsuUDCokY3madaswNIqtOP68BbhRllNafgvmcd9FrM2
eQYXCz5j6OIr163flG9dQoOCPdYtFsrx3A9WtLVUt6zNf9w4CYb6PGtPoqVVZBglRT2i8jF7rJV/
zk0iZQZgnXZfPXe2+0pYVryeR0rX5VU3uXxxACIUtJOSP7THHaRJBtQnrXqtR441jfWi9RLPYUW7
xBBqp/tDx6Rj2IEOYWRERBcCmBVJsDYvvHyMp0lt2B+OkMODxjr41EkRn+5GIGLYT3J+1Yu23Ar2
Sbx7ZvEwMa/jzg/qZihW07KAQIYhBotUJrMVZI2iSNjWOOth2sFgE+QjolN90WKcn7TQVr404Hmz
Yp97sJZmCdfQFVRpU0Nnslg8YTnWzoulSUINayzjMqppPLv1ffTRojZN/1XH2htdgWYbVqNg5mr+
OO4zin2AAz2fEsYLPVhWixL2GOjwqF33eOcWG1WJSje2uj3t1Bt6op9FbxNBlNiWpr1E3CBxdAei
D0MoPXOBkbEdnde575/RdwBMc8tnVy/OeRzeoob9yBXfZvzPjbp007c0z+MivmaMgYGQvDO9Vusi
vSqjP8OxeDEF2XpqdNaGy+2E4Wjpz/h/tBYTZ9rid2txF8OtNRhQetDnmMm5Opldnp48mHiA6C2o
nTeJb8uRzyNuh5mzSUrPWLOqxziCnZLFMardEsKGaItvT+v8vVryHQ1b/yZzdlxnzJU39sRv6ivr
hzZMvQpNXERh2q76goOjy5yGS4msuLBS7DdUoKX2GJdsgmh0qsDkOLDS9RmUd4IZcVgXUiPKSIXv
hsChELUYZmrXDkLk1jfqxmNeDpeBOFitIPUi9w+eS++8Vh9FK24GMskNckkS+MK72U8bOkvPlo8z
LoEjwnG5DGp7wOroaNSGS7qd4RWsfaBD1p3DkNIpkWpJQtl/DFiMgWdChWmI3lv1k93sKDMNMprQ
A7XXxAEp5hKqNeVU79SQE17mJRx3+lwQM6ZDb9oZUTJSPD7PUfmDUYXmaDpgPst1Chzm+xJAlwXr
i2Is/2vP9peey2cOdbAYVLqBW3oO2w6DsYaTx+Hwh1e3hRDCVa/RpiUvl9tMgFuautC+5hyKKuYX
ANZq3eTdd8mjbdwd7jwfb8c9F9q/uXzMIFjulIW42FMJ/VTJKa/W0ocUCcHkSZoEzrBq7MnaLDGv
bl3+YVhQb+whfoqQL0aAyVmEkkDOhN/5XmQeOjgraee+tX32WaPfmxhobgrXuOgTw+YelY26JFh2
lQIkBF/JD9oK9I2HTEmM6IET7Ngg5iBCTnVIxRM/dz6hi6LkRqwGok1n59Ew7DhoeygNsZe8JmGZ
nWRl11s/gQ8qlEs3sbklPuHAZlRMQTZzQebEeagQR8cEgKRstD9MQGv++r0W2/vSl/GlsQs+EqI6
0UqqDTQ9JjZTvrYU2Usz9xwFw2Em64i72GNmmPVvoqiiM2oqEFZUL5AG9YX3Y4+GtWoYlbeudndQ
HhyRWS9oyo5VvE/8tem/JnSkAnAm5apaeD2N/xG3yG45ONDKHu2/qPjnlcvuuuFu36IwWotZ1Fut
rru1M9PsnH2M5QPTJIATOj/a+l+WQB2RVHfY6w1mcRTTwG0hWmLfC1jj4eUgOs3DIoGDxl6PD2tv
6MO+wYW0ztwQk7U4z57xWAJNWEWOv4vRVPCyMYrqkTkscQSrEjoDBAmKZsQ+LH2OZ13sTr0VJoV8
X6B5xwyCKTujFzAltLYaz/9B9AQWpmlPnEbLY1FNzzT+anqixhn07kddToy320OtTwMh5dpR6ZeG
eyfvPHstZwHbbrldu94fj6I3A1vv2W/6+DUSx9CSL2rk6m/zZrl6r7FRvNoxmDTZuS1yZAG7Mku8
Cx6fYaXjTAoovl4rqQQc2mlrO/N7ZBl0FpxwO/T2o6tHaPtIvxgKUKCeGI6zJk6a115LbbBXvmB+
nE4cuQRd6kRhyZgosSeszQT0xPfCEd/hwJma5erILYAW1Oovel89GsKozsUQ7TmbFytaADe9Sb9s
s2EypskFi/OAPaFeXq2k0XnMkCoE0o8EF6u7qRjIXeEfx5ibte+2pLYhkA4xks+Gm6zGVgeMBcvU
nl6U6xFHx8KLSm2dQoPZdAZFXp9HLNROam3s3r6Q4Ep9Nlb0kZ3n9kVLy8XP443Aq4uz6FECaf3A
pRaNQevbTHdHkOeRC/ikyPJ9msvt8k/bZde08YxLhkl/Q5Q12mNkKpjbjQfEYQRjZ+MnMQk288ct
CDByMC1CoFGkIpphULnEHtIyYT3N7DxQsqXlokHuajoOJ2G25ey2Q097t2ftX0kibWWA9GSzIX12
cpchQnwqvA9Zasmh7UB+gfJZGVoEHZScNE50/gU1fMxgmU+alujWIPd5LRwS/kQheOc8UT7M1kCe
n+fNVLD4ueuYZoQbNRy6e/TsGCrM7UC+UjjL64RPyi4FQdpW91bBlg/CZJEWaUcp3ZMxjkHU8ksK
gQUh1bX52HQm+lJj57kyevA8jotNQomVstd/WbZ5G6OeQ+7wAI66PcSmd9KWqhcw+rwdsJivNKnu
/piQNddZe7xI/TXh0kobOuuDhOQdifigW/q/aUZeo9vDetSEZFetz5GQNIkcaMI+nQZDrrMq+nE6
J4SBBzLF4n7fVLL9Rg5Ccy5lgDWfLMuzjz1Wai8q77pvvi1AaQKeLJ1dx7TccS2vMRFTa5uH3Sz1
/dBlr50XiXcqwAgPRnhvHaO/coxX59KnMifA9pWhrrhk3ugd/QUgZKkn066/CoX9c2x/INXYSAO6
Gwxhph0C7GUSxdHZ6t+NXNfOVtxcAEY7u7QjJn6saxZvIyNXlyXYn3BhuDOWsSxBOpPCXZ/eq4Hh
TdwRz5Si7N3oNVP20qwu5aOQMiNjcthIZjqcbMEOoZqdd+NkENRLUBfryjqOCN7pRqAMUDxPVd7+
NcuhxFai4oWlhGMSol/gCf85gXXSNQV7kKW1e+HhnEBVEviKym6wrKc6sXaJ5frbZkx2Pm3Heqrs
Ww6p44l7C3Bs995qKJlzGqZ6YKCU9Ku/I8u+IWhd2LrOJFBxPui1HmFkSeJjHzJGbiKbSSioAZC7
31nfvNaDfzGHb7cW1w6zczQ1xbsDuo3jmOL8alUDc+5m/jIjOgtWsgWpNK0NOYy0Q4ajAUP4lNmv
sXTSox1VzroBu7KW+MvGlI4IeNcchyggjwlG1IQ1RtJq8mo9SLo2GCeWETFF7kaP4wc7TZ/AkDu7
1kHoOS6ZuZKGphvhrW7a9s1RXbzh7aTuzOqTRrT08u8uja0nFcFFWJw1lkgDQs7+adRyDoe6wJjP
HdOhXWW4t6r1ryqiIawPk3lKBms+ADShPwzaBupCBKpMts+jtKg/ZZbu1M2fCbgequpD5SLQdWVc
sTAbG/GLurSp7QbwLBiVNixXoGDxNO3qDmdJVDT3zO+rVyiVn9FGNwFncgxCAEuTOapndob+JXZ9
bIZcUZyzv50I7pRcDtcxS2Wsk6bjGPFFB3C+lq5aG0fysDhcTCDCHEwcxIsyy9KTW2JTONitHq3Z
vP9mjvsZNuk906tyOzGMgKPaPOt03hA55Gu4B4dIMGOjBuDYYxrgXfxAo2KnLzMeGZA47bMbLlCB
CZsCBADoMh2S/Gljy8nCtQ7YQjOy7Wi1z07+12uUdaOv1iOzTOacfRAB4EUJ745w9mybJBl35U8t
fHvb9YuUhqWkoMzDyMdqZlcV05S8pg8c3lMlP8dIfylthxYkR988c88afrQIoGnTMS8dI1rV1EMg
IplRsDZu7O4TyQoOcdT4G6WGnx6YT2AU+StC2xHsD7eXMWQvMylQUPLWYY7Lc6zzfVOpAS8rFXM0
5XvZ57fU8UTQ1ovUClkJiOc+Y0ExO96hBN0K1XG9BBMfFHipgsx43DHOc636DfP9Tw4if4h6xcXZ
OXIrjGnXdg3omxHehMncwpX2dewScBLjm7XoG7vG/xM61V9rEVu4FvTalh6IaMVAawc2BfXPv2pu
n4a5xJhOe6XO4U/DwyH42v+HTh+rYO/NK53d0SVSvmLi6FjWnci0SjTJzrYo0b36s0BbtYbkVHPT
TEX9hU7+D5LVbTuBIhX8sqLVSfcsFRpJzXseLf2jGLQfvbGOiW/LyzDuyjp6dN3/Q92ZLDeuntn2
VRye4xTwo48oe0AQ7BtRJNVNEGrR9z2evhbyuBw+rgrfW4Ma1MDpPKmUkhJJ4Pu/vffaw4a/fZY4
dSwpdoWBJsLBxad7LOC/86rRJbgRCBe+It1AztjOJA0rqyKk0nd0uRXyiojOAQ8KQWcELjzuKasw
iMwdTgS1yX7Sfl77NFgFLPXH69SvTr5X8OY6xI+VUYH2DmpbW2Y9Ye9KUr7sGAOtbOHNp/x1WCaT
3G8jzAD2d5Q+kkt4i9WkZr2zz3tEWiuhYrYkKMgWCRTYwOFAY8YbZOMI+LbD7FpW0w6ShYzMQw9H
Fr94icGqiUv2AkDOzyBh4VXTPnawtN/MUH7RkF4wPGhnI4m4eaOSRwEoU2IpAf0R47AGCUOxtoN/
5hyosVMWP7m5gYsdrpQqpmzcRlIuW6wUk1m5dqOXCIAcsC0o+izHqUSvVaDoMWfgFlCIZGj4K7Lx
LsfyvsPDPLGYXwc2kTQBlMXH3o2pLvxC9NoTDyUiL8k0CUvWZ0k/FQBNcmZ+w58waoJ9uSpwOuhv
JV3ZzitdzaRfvmc+DZ4rw3qkHmI1jVawFU1xznCYdPw9x/RQSX2ABUZe8g6Mgjfu+wMvwgl7CGd0
aIA9F4MIMJplPwERrg9ewBVcqRRv5dnag1IyZIiq2wubEgYrLM8TUZFV2GOEs4nWG1KxlLuAyy+N
NGpivsv6BVfrLjWH5zHEzpcTvViESCvo5mUFIhvvxzowy6XvR0AHDagU2KmBUcaQ/mYhrDXnbBxt
icKK9kSOmyz64XLaIQe7esNrIGp7dR1oRE2zELhWnXCwV0k/t8G01HvI1R4HIWj8sw+u+6gB12Yk
ZLiNe29xRsbCxCMsqELadf6S47/tNg0P0eiIwnjqTyL7dAGU45PU8kMssY4DGLrbykC+Na8yNKCc
L2iNm6aPH8yEsbHDcTL0I5ZEH9EWR/fSJ5ZyGIdkY7abQrFjtAF1URcxeKW4lV1Oej52COU16kmr
DWHTLOOExqSAKp597mkPBk6hsCcV1Kjql1ew4SLPe1QVT9r0E/kz1UzlpTlm/YU1VlPlewsPoRGJ
rxgdt/X9DVubYWGygdyOKuRC9J2d7Su6o5qBzrkg53tSrl6UnNoCx2zBY8+UETNRq76pWnkZ2164
GZnSh4naP5gZ2yBTp10y6bKrjVDnSF83inwrPL9lXA/61TiU76Vfp5sQe6FR8jpnrP5QPXoK5Nmr
X2dnJNtyN4X5uw3ImHR6trYC+5vY/MsE7jSK1M9RVseNOcJSUngd9F1MU/g0LRVjvFSiAx3GiiAv
9Xhf6+nWO9VyYl1EP+37SvePOtEul6BrsqyKpN0Xhf4IH7p+1GbIz2hW3A6njjV5b8xHZswFDJ2H
nCJtXh2atrKUjJ53Rc72VU7XmkRwMMu4kpA9SNe5runrgTGloPF58vGwTODgVkUwZ+UZntZDSeLb
tvpp2dedviyEZHOerve6yMx1R4rZlXi5L1Rpnpi03Yy0o9dB7AH5Apsg7Eh1Np78Ri7WQPXpZc7k
7NRTtS7VO35utiNJgo+zC3MY6rDYq90mTfUrV30UeDQOXavkbYZ7eWEZCvQ8cF6xh06VZ+GuVDmC
yRi+FlS8L9tAvFU8SLeTWeJKSqjsFQmflZhi/VTgZfbColtOzI08J6cgrr29EcZPUT3sojRm4ZSC
hAXsQLVGeEsshMMhSj8gma2GrlvHY/oYYlm3AmljJ+wiWn3Iz1YJXckOnN7grQ1jiiS13Y8rIGtg
gQd22JkG38UYfmqqvaMKznaHbbDysnDtecmlz0HYybwPlkpofSt+cei1QIVJnWx1NX/PwYM7Fptq
0nmI3ybuB9Eon6YnepBZMeuQZhUqhYk1vBPu0JrgGwv/x4qzazKhklWzqK4y6uiD/WQH4YenU4Wj
Krjr7IF3RSZH9Pu0IU4XrjfUNwAsi3g2Ia6jiXNpjCWFACVnFQl/DUHCDYUFwKa6SOdCIR9rlUsb
wzZIl0pmKW1Q6kQC89D747XXQlJCwbvt49md4hSmZuAGFCatTQZ4WtKMpYfrtjEUzPijZez6mNR4
rQxHOS/3kBJx5+BPbZGM/3WdnPZfit2oaDRNy1DnIkJKwOZS538oAWMr00m/hPKMaepm8zoeNXt6
H3FaL4jF73Oajk5yZNh7tKrKVSbjnTGh24y8+S8cQ65NoeQvjYRTKRYWovRss6L5Zq/Bl+FuQhhF
aljfS4XMuzy86pUkP4KlNbgmV/lRlTWAVFSJEPbPsJGmrI3HWHvIfPa1WQ4xCHrLkx6pOUoO1uwC
A+MiyIazpLWZk8tKuUHRqs+F6f7eDRs2hKJ8QTn2QhvjS+/hiCvt0Tx6ZCPdf/3DU/9LbZspM/Oa
IL5VoRnqPxdEq7ywceNIeOe00piLdUzXy1t7V1uI9aB+wP3LEHOmajkWNZaHQrVXGVZaBsxxV8Ug
SlQEPbxw/iqWAk5ilPo5ogw3VRVTmOFDNJJDbRsVlHNEA0tTtcao5rR5USxLgEkXvS0JTCvD2k41
ba/mCSXAvYmumvr2zRqlJZ5e61K2Q7myAGT/P/rXFPu/VH6bLFBkWRViLrI0tH969eBZBNGiYtWl
zYtETW4oD7kX7KNGCp51ZG/2hT66XoomXxCZeamS4LuvB8xBIcd1OQlLVlcZxyQJMLKLm3rk2pSN
pxh0Cykgn1RVq+NNZXf4q0J6gi+GU3UXUDmzIShfXwKDX0QN/k3LQYzEtNscmCze1Sr7qKv+BSjz
DAasxXKo+pLsLkpOK6J7byt4+hp63NLGWNpy3a6nMVdujaQYq9me6Pp42Beays1VLUR+TSL/yqmd
wx9LnoMayACluPQtQrPwd7CtEs4wwPgliIono1+YJSUdyvyJbQ/LrIgSeYvpf26wIcRTxDXMO/A0
aQPkaPQa+cw+edoOnc4wkme9U3JOnquZO9QHyIFT67OjLhj+Ukt8wP21zzo2V5tOhKMXjLuU8odN
qdDdrKuDjRPYf8u14Ed0nbUaLGhZdYLJzp8J75mgv/xXIWsSazHE5Q7UiyQpxO4U5VTJzGIVhCb4
KnNeafOrZ7JUAaSOJhUEXtuGAP+th8ED5gPyID8FOgIOMNePkUqwcWXMDPoABg55A+Xw65chM5RD
asuPY2IGrzw4EOUtV1W1v3t1YSz7BBbQr4L1Mu+8fd68U8lzEjigNpR+hWtkHPsd2Coj+Yhdtaiw
I0z1ShS8OV3fFPJHC7rE0UrzqFLTekIFwg8v6jMKubXsA32HnU7fK8WEI9uos4egE3h8Wu3DzHuT
wR4tZpwFPdbqX+o4KOumk4dlB53sMlWfEFMPvD5TSguy6SiEX7h2iVkAnCCot7wMLmknP4d5GMN2
AW8UzKaFah6d0fegW0LKPFoGvjd5QMCs1eoWT+UMnSxq9pDQx8GGlK8yl5A4Gk7lUOnXacQKHUuU
KLJyWYhAFnejhjk/4rleTgHMRV2d6i1Es+yh7oBGFySKl5UZyRxyOx3nPoFBT+uRVvw+Jg9Qxqtf
F79/+0Nta/3Xf+e/P/NirJiTmn/6z79u3Ef33+fP+Pvf+OPf/+vxurr981/4w9/nK/7tX1y+N+9/
+I+5eaIZL+13NT5+123S/PratGHPf/P/94N/+v71VW5j8f2XP3/mbdbMX80P8+zPf/vQ9usvf+bC
NrcY/9s//gt/+/DpPeUzTznn2D8d3z+/vxil3v+bz/1+r5u//Fmov8mqpdC/pBHAUUyF223//esj
8m+4WmfkH/Wpiqmb/HvchJrgL3/WxG+qKQRyjq2pqm7PNcF13v76kPybxQaEQxmV0vRcmvqf//Mx
PvzeCvv7U/Lfd4QrWJ3/2JcpFMvWFEM2ZFWzVR7fP12wSVGqnSDw7FTUOHWGz72yJ2JoWvO+e16s
PrTUk9h99CBrFnmH6j7CAYhnkkfLRnCQbTQvnTcrx6IFZKZzS0eELk5SF931ZnrpTCwOvSTtTHpB
Gl6wLLurEcRaWGklmyzjxZrKQ+KMza/wJ++TuQ9OT6Fvp8RM4yA59pO9sSHGLvKYdEwXr2ApTWw0
Rvik9nDy5LzZdlLwXoU17UvzytjDKCR0QlZEZTB3TulTM8A+1uWGLiAiZnjjm7tn2O/qCMPDgLyI
YKRuClXHLlsgC06DfSNCDMJN+ZTL4ijr4qewzUsRRMMuHQ5hzvG18h491WwW2kSRGdIJZGMV2w4u
CL4KIgzqWcZxXvNix3zlVDdiuMVhV1FOudCv7cAh2R6817DHjTLmfUlAYLqICmQRynkfcDmcPjk9
0N02Q9xDpmjIACU9iI7MWmUplZu+EU+cvRtHqbinSRyBmuiS0cy78CvrgeW7D7rU2psNh4VmOmZh
R444n0B/FqBZQ6LfGuZaEL0YwtX2zTC7d7nHKIwFOHDylkAwnmBlSA6eVt4iGKpNF58T6U1p7Cd9
hnwn/BKGzxWxZrwRBxks22Blj0QTgyWG86sugNlMRyXiFjBU/pk13oFlx0EAfUmj5Ecr9D0NT6dO
MZHLrBiqEft2vYQ9ORmfutc9hSZ3Rl1LkUiGvQzXnMUHx5rUPyKAsEnWiKMkCl2i2pOUZRfQ1pem
pxITIZuVWf9uGiz4RQ1Z2UKwtakkZhPESR4T6h26+dUwk62mo6s2NaHq/iEMeIq8Qj60Mr0grF2I
TyKRoU0RUIRn3ATQqxhKvd660tCz6Z2Q4CCJTtDydUNtbo8kDOo+2qeyCn1W7q5ZTl47VN4yFd9/
Uc/8bE7kURAuR/uqzHY67LbDIkw5iuCiW0pd/6z2ynMptNmQTeOpsQbeuY7T9taGiktN4AHG3Mbs
XiGLRJwD/XcpIEuZE5yIhPWRZco9pUlAigb0L6Z43eeAOLKd0TmqVZTRJFyH8JehLvuTwkk4O9cB
dY9GqX1imeJH1GUAizXH6FUdC0XxkGOVhOJ6//VRndjEAmuTK2o7cdQe+dRT1XU7pDupTwIHg9hX
O8ZI9t6eikWWZzW4PhiIhUg+erN+la3ux9LGj5C3PzW80G1jG8erSfocLIox11bEKWQ4aCCjNZz1
hWeOuwjrAnEehmeYazqow87gm6CWPYAmwLtNBpE26snzSFFt2nkHyrdcofcXzayPOslNRQ72QS/v
Ci191ztMrGDB8O4FgsTbqB053h87aOgaKs2AJRxmwBOdCvSZDIWTahlzEqgiHFLk8C0/lJY5XTwj
mVGvV5+BFqCO8I8DW+LbJyE+ze/uopFdD5kz0agJqxL26INfn5EPncS27QWVw0srov5zBJrpadQp
Rsz1LdITeBV2P3p/L/QAv/lEL4YnDQ9TVz1GODLBeoBRTIj14zBngqQfnmjDRuK7GxpPWtsTABqk
rilKWAXGJsu34m7ZtKSEyQ/wdHkxsLha1PXgAmpCMcQ/EsR0WhVZtjEnbRcZ0Y9WspePlfLQFrRV
NLivnAlzFnIHDYAmtq96/M4nFkaRWj2OjiLKU9rRUTtBKUKDjc6ZQL8RXWYtx2xwmbKydUcmNJ7Y
hxmq/0wIFAsnsQhh19j1e32Nz5DCQd+TnOK1TWUeZvmakYkdQPEuKprPZphm3VGNh59WY24Ccn6W
telE9TSbeCvfdz7zvDdE342OAdxmIxtyD8CqzhtMCeWnKFL2ZBEy/FDe7PW1L2PJND1UUJyHeVM7
CDIYeFfHXP4YtTcv+oUuJlhE4m2PqUXaWpwq6q6RuZPQU6QiBbU17dw9WLpMGk5ywduePc63p8V3
OgCv5tR9jVa4FWNNzq8nosMdL3cavhfSBoA4RP2E1UVZseQ80INwT+YyhHoA7iiFYESn8NEuaroY
ZDb8dsX/+p1mBN2Cgmn8V7mL9RODCH1PLKmlG3ViypLLwqtSXmTuAE5BOtapzZeIItRFzo639PDX
icjD6qgWV0srwLYr8g7n9ZmbH+0DHHAdW/1gBMuW4O9MPLbePQG2QUGPd2JyPAABw3Fk6C7muwMh
zoPVyO+SX362wU6Tw2+zPLPCfJli86GdYre3UrHQtPJN0RueFT19Ntv+pgs2esYrbQBPVZG+UrY8
15QQZBtqC3Mt4pFUsGpMvoTt6ciTNb5FUeEDHMLVRBNmxAmxxEInVVg8/IYbaN8V26LI7ibOWq71
/ESIaz9FQTvr19zRzPrLGEqajXK8ayr+045rpsM7QGeTvvBl4IGWkZ06o0f5V7hhm3Y8I2cNVy+s
96Ce7pGGGUTkzc2YUXEKXoxB006FX1MboELr7FhkgWcjhmUgLkRYx3tSiMmEukcrhbElnfeFb2FB
8CYPgWLRQwRdjtNdrYo5vpEt5IRkhA4zcVHlZszaiYy0Ls5mHc1oTh6zrQ9vjSGTXWFyIUoNNdmx
pYAOaZU+8zNxwIufY81QdF5hbTc82an4zioQr7aVPqI+HLncrQf/aahJhUOs5YR0MwwNpAazElBn
7k6FGdzSeTdXBcraluqLp2n36BkcFwJVgde3hwe+aJJ4jWKxswby82x3OI1ZbQbkrjmrgsX3kPES
C5ktRx3fTQAkklfqEQfwsxZjhjHjzEnF3OFDWqGvW7r4tG0JMAub09pS8q0vXn4NZThRuzpwIzFB
Ts1kJLR0lUTmAc3+i43o4yDT0As0beVlw2dtJddSLl6GMv7CMqaHGJtalISapEZHfzc+gYqKkhEN
BrILiOujSg6MMnoANEbyE0U8475FAijVLGco6aryPFJjLWt0/AjlwRTlY9nS5J0q1JQmtIFNUVnQ
GBK/VH12zltyTW02981WWJob1CHNv4at/9DL+jEpEnIMWUvjZ7dsob6wKNReJQ2aZuP/cOeb7ZuR
M4niw7OVWz8W53lMTENj2+vGDQMZ+RZ212R5qS4I8Y1ykf6Icm7knBXoE4YLyffnjslwlwPfJ1fM
PqkKJ/Qv9mpTYHw1YfqMnL7TGm7MeTCBDaRcnKg1lh3rTairPll7A40/FSNukeLJ9QAbLvJWf2Q5
vJXY7ztWAl+XlMOzyY1dyXbkLJK1sFuYjuPMtilxNxCwC2hYXzUGyKJE8w85Z2+HHZjiyMy+2ASg
7JJWxWKheq9ShAuUAkQuZIFsbrQ6Pwv1SzFxP0SUkkOSsdemovAaIDucAGRrmeZMfwqWtaSabqEj
d8AwmnHKkIsLzKqT7EyNvo8TMLSlRi+X3Niz11psUWkds47njdmoL6WENSBH4ps/DMAu4Kh3DZEf
Eg4M9UPxOAokX5bHFdvX8Usa4rnoYwDnI6+zyJo2uWeBOBlwQpsVSGcv3RhMIq7RRHc/8L5xWuEd
9QtHLUha24i2E6+0GDp1NrTcSJlQHHo2NkPho8Sm2tUoEJ85T0IkbLBKRAWMim7Y2jZD4MGMJfJp
4iJT6YyEN527Xks3VstkoSiMIT7XcqxavNci/pGCyKDWpSEWghxbM5DTVoe0DY6JMUYbV1OGvYGM
0rqSEayUeCdCiRJwleuwTkijUyOYuLm8R0ccFi17LPLER9Y8DECYd7QJQUAaUFnWsopmoQkJgaLz
7kCFOy4iD1E3LXKUMkTR9VBZgq5V5atuM3Ux0VuCLYcWqHQ8jOyNY97YI5Eg05oQuKAZrNtaf2Wj
wRWp4j3bBLShaL/Sj4HsRpO4i4k7gdQiOML7YucZN1Bm8pgOYa3VXibY+5mZXOj/xsRYCdQr6MgJ
Dv+wTElf9gwd9DL1+ZWqL0xeIFK1kudFNOVSSrmgcrOs5m8Lq2uOpCK1LQnyBG63zCbfN3i8ls7E
b82guzbG+FHOjp1AGgc3hL+zqDDHb4ArOh09keUYmpxQjYPamqeyRbXIQ7nbWFw1Y0U79kn2RMpk
NZjtXod9x9uGEJmwZVIIBPgAXoJ1xK4DNvuuhqAH4oqnUlsYNi/qIDFcWY1fqLWD7dshoAt2G2s2
SRATte+p7JLNqIeTEzQes2XXh1sZwTPt3XbyzCMgX1pgdKh+Hp59O6RNrAQTuZWRy1eq0lHE3tnn
xNIp0ItI5gT2WktJpIWx0tDDTlCCFxqgQ0SQiVQ2RrOWdE54z4yXYmTnPY3pmfJP0Nuh6p8rDk2Z
BFijtIDHdPQLGXDz8HyRYaFmiTp0ZVlYMrFxDr81cW06Ah4iU+kOxCer+A6/fHZkVLx2gzZa00ZI
nlipo9OvX6ZIlAsT5+QGT7ELzQRUCthF7sktKfC0f8FS4G8TzLOU+DyXPnwY4jqcg6TeoROJW1tq
02nTIvkukhQHUBIbb2CWO8E7qjBPjZdsu5FTdtYdhNokT/haPnhqMX0TKllllEDjVmSz12DjtP02
WsmesfI7fdPPJSLcmCe8beN48UlF7zgWZ0RPuQFF5ZdXXqi1K+6ip5U3HO2D2ejfQYtLQxK4WaV7
7FMoIXODrlSMB12hrFRJ+i7L+haxxV70cckSoC37ZRvyputVjlMyFH4tpuiFBAcN1IbTCgLThf+M
0Rz/MRoDQMv2ccDiGnb6PUqUF9XIHxsZU5QdUrpS+pe6TL/ULPzSevMxtcxDo0LUjuoZC9pdUq1d
CXVoKZ3Ir7ov7jmXXlZhm1jmTKvms2kCfwui6NpHX8waqZkzz65voes2FkR4kwQr76hlrRL/Y3hL
nKArHvzAeLWA/5G+lwZ31MzHrAwpB2wimVC2scnmjHPVVjp7kGQVeTnZeW7jIeIDUGTCImxVX4aA
6zd5biwjU/Ruxb26yy54PSiVl9UfSc/BFSp6xDHWDJjD3VTneFn6SUIMMZ77brpVZ1YnVR6PptDP
IQfBEo4urzy4ilwI9fxVM7E+S8lYrXrL/4ibbYIzxVEJYjQxfASzPeHD+hyl8lXpqDnUsvbHl7aN
V9xjzsyUNL0HPa1N6GQ12h5xXuwJPdNHMV8NbdTCeuy/eyWpNxxOoiw8A7u5yEQfjVQCOxHlN7ss
DuqUfXUccWwbTrhdgXIb5PDVnzpXYcHfRUCvcHlOLhiED6YB/FHsqDOMcvRG5Ez+ajE3ARtzqnkl
tWc96944DjKMsq5esUGTJcmlHUgPAnNTg3Yk9Bax5EF1k6Ca+UpzHRL5GgGpXZQkAp0KLwO4sYk8
7txWAQfVa+yM1fnIbjtKy43nmXe9Zi8N7qciNhtgLTolkroMCtYwYw41O0WcIF4fdE4ZhGKV1sYs
289mFlPberrxjoVBB26nHQTrctfg54+cNJLAlaa9nGau1XbVLkbyCif5ecAoQhCC+uyIAFFKJYtv
VD+TMB80S10pHiwqO+aaXVMzSl2Gx8rLi2iRgvyxbMyRaBknqTHdcZZOLLIlkg4VoLw0gfmZ51zK
OO+BpUBIiFg5Yd94rJj+el25tGmtupSJ3IzWfMN6g9M0B6bpqXjZOlnbxtU1rsviMY5wq1YWAfaG
+qwYmite6UpfmyEhS9X4Mie4iJlXPXUaYQh1SlaxZay1PseWGmLn0of0giKvr8xOfHpjWYP0r29h
MLx1ep+ulAZ6Yj14mDjN4SXBfvO77Pm/v/n/g1Dwf0QasOV/pQusw4/qPWneq39UBOZP+V0OkPTf
VNU08J4IIVRdkU3tP/WA+UOGIcvoAQI+LpQV9e+CgGr8pug6bmAbJKKu2Dof+psgMH8IyRXDtqmY
pqlq2v9EELBs8Qc9QDf4CqosDEzHgtZf0+Kh/6P832kyD6PIfwAim1fxLlwGhdSlWzf7LA5gvegr
f582yTI9phdlZW6Sa/QiH/tTumFrFJEHWJBL3mIGobZkna1qp1xoawJwh/YpP1kXaeGfDGwfjrTx
1jjhOfytvLW64s835oZtxI4Qw6Vfm6tuSw2jS6LmI3ajVya4Xftk7Yj3rlN/wTF3nzyQFxbzBZcj
KUAFShMW4w/ufAy0qkO6juXMgSruDcn01Qgn06FV/BhdR5faZgdb+97fjXfjPdmOb2PvjuVC+tC+
m5tOyOKlf9Iu3kU9aE/cRoxtvfY3OVPKAzm1+E1+x9/bHdQX9WXY8oHHZitcRJHH9qk8+ZvxCYQT
PSCbYTmtuHLfjPXo4oc9Mla50qI7G0/lWtnoe2NXvXbpme82fSiHBcmfnf/Y78SudunCW8ab4gY9
+iDW5F2XhpMeS2fiuwHswEOHnrWdPgJ5Yb326+Kh2kSr7Bweg2u3VZ7F1nvw9wE3chgiwI/AezDJ
UpcJgXYzKQcuRRrx3SPQfX2BlMOKMzkPEo5JBxne+k6zZdG4Xb1hcCz5NMXtSATd9fMAtUJbehLR
9xUVCd6w1Hb1CYqV8ROHgM8W3A4u40n6DBwSg3tl5V/kh+lGn9IqO9irfh2s2rXYDS/TflimYL2V
fbCCe7NuT/UFnFrC+XQxPqWXBrnmuX+MvnyshI9gpZrzwM+i3A0bn/Thpdt6u2gVb7nO3RmAkFFj
wNfjnrG0wFD4Li72QVr2W3+Zu0G9jCLX/2Djpd6gz/wMHrd8bKrRIlGXOldI3PHBpcHhQkvJyt95
G9UNXJq1GCFMBuUFyso1+tR0x8YzXOCmgN/kePFyCPG3sFVfhGjWoZPcDJfOkFd+WKwTN/6dlJR4
GO/NufqK5k9j0XTkhly+lW88J/1JIzucE+Vcty5O/I16mkVrbcEteURiKJ3qIcARezd24U59bC/S
i/hptsO2+pKeh9lmS2rvTLkcGrpBc16KymLoLIJu5YN1LcWwVInNxoW8qJ8BtGWDQxq5vKpP/m0I
SOJ5jv8tv4wzMmMfKW6mL4bAUUnSMomwl2N3OjnDDYVrdovLB93Fks6EMz35nzXVyHiFnSb96kDN
/aRIU+aXeZ2SmRm1sDeKskzkH1BOrPJpbzv3bzlORqbKReamJe1cezW6WN9VftQW3ZqsF/0rir7L
Se0d8X5SYLymVyLbxvAtXNpKSbtzsnkdxw9ck8K8cY9nkHVNl3fEHlTBxvrG57alllMyVzSpWUsw
RUumtibbsEt7rVi45UvyWNoJLMzrroWzyQzlUE29iHa48bo7eTWH1/fwc2lpClrFq9eB/koKL39+
plV6zq/ZJbmY62HTHDhvp1sKB17mQ8yJtFx0g2wcnPkKBP3S2PV37BOvkL+jcS29+iwc1vxpLPYs
lKBrPURYVRtzxbJqQW6z5kIZtGA53Klc8ccEmzal/ETsqJCfiihcq/S8TJdcpy7wYnuU5F2a/CI6
Fn/0Tkg4kY+9fgm8DXRpEt4ivHCO9b6V7o25Ga/dyOuCJcy39lzfqFKiXQLIaU1l3lYdeXJKnhM9
DVghrKRbFX6Sk1pM3lPqH6JoaSr4kzH+Yff7UqSF+iD12/ZFxoAL7GNBvQw7QLzPa91ze2z15lGW
eAv8aPsR9xtL+KXA8D8UjEv4bN57yziTBWO5RsdduKBqx3ObY3SooYi0zrgr12TsWt8ZtE+5mWDm
LOlho+Mb35Db8n+CduRmLN1IWnry2svFEi2uvOMaFN/V3tunDwTXJGzA8KIt16DnNYSJvA+f7BlM
QbnneNOvNSqLbr03zVs9HcZ1aVN7trWSW6PxfCuX2dOZw+QA7spL7pL6ax/7vaUsJw4YwHECoL78
DuCZDauNWKUGvCU6WLHYDPf+wKFNSeNtOOwnieoHCxI26NuDRV3jS+zFHwJrELrlOfVePXXDbAou
mIOI9EWFUsEpnxpxlwsvEibByufurjv1mXKq8Jxd7sZ+XHDFX1SP2j660xfncvh06w+1cTgbys4H
XtYLr4Cmv5BKJCe5NOrtMG7i/L14bJIPaaU/dOt+U+/7DZanTbHmmrAUG8+dvvttdaT+ZU0HywKQ
kyNtg3WxbDeU1znDi/qQHZPvdh+8iU3Dg9grnwZOzIW3V566XffR7Rp9GfcP5Yc4VndhLbyNWPDK
UmlqTi7JUX9ATq8/yJ6STOu+27PyhGRmH9HCGb0tsZSo8Qwd/ak/lIfujgUh2AQFKOeF4gzf3SkU
HI5WqJEWkUoy6tt5TFdw8396bKJtcfpfMLOsv/PZDVL/HzC0MG3+q7H1+hn03+H0p3/707UN6/p7
/g3smem7+oO15ddX+X2SVbCvgPozMKewy5/dKP85yOq/0UWq6bP9z8AXgQ/y73OsZv5myboK+kTh
kwTVqH+fYzX9N0ZbA2asLnSVLjXxP5ljhabMg+rvDpjZwGPKiqEyTfMwTA2PCwaXPw6yalj7pRIK
SsbI/SOA08eF3R8zOL9jIXSaJO4kFXAqy1MIbHXgDjRQW9MM3O3kU6jdKIWfThRrIs1nFaCpAWnR
xnBvikcIKqS/uY5WOruDUmOSiGXry4qGp8kEDUdqY+ww4FElGkwlzv9OZRptxEuN4rStinbd05yD
pYHFfV2YOVXzU4T9sUexsXwMC5i81sz8HM3TdqNr7XSE67tSSE6CGtLMtVJla6liC9vlI9XzGViD
kGDLSkgUm6JfOUUmPQCF1Jn2KDa2ynFTGmGzZ6EDDiY8lr4Sr9hKSDAcqFaaubLLfk5sKCJFtaw7
Eq2RhReHpWxh4hcvSRFSwlgt9kIA24F53YJKTD+EYZ973xsA2Q6EJyftcfDEdwFczaXolJYg7dYa
MFlmL7RRsOtBfm6A20XfndZ9YixvdiEKSHxQjIZdXG3Sf9hYu84wwmuvWBLTHLw8zWc33PS0zYvU
3xVS/NGWhbKxuv6F+mXM8964tfwcampdnZuUgMnEApVpK1mVbf00ROUrm+B5gcDGpxx97NQN5lrU
6qYId3IgK8tceKcBAL4rU57gdA3eSz2uaU2ALNCaB918D0Wn7kcsy5CgvOUQ20fZVJslkG/cjmA7
WNVkKwOHBIb9gmWsBeG0on5XKzzOTb2Eok86w+hj2pk02B1kLvtcn84xmkZr5LReoDiO/8HdmS1F
zmxZ+lX6AUptcrnkLt3GPBABASQk3MggSTTPs56+PmV11zn/X22nrG77JiwTciAUkrvvvdf6lgcP
bQo/7XrBGQj7sXJSUEMhW1ts7bxMEhEFo0mY4SYlFmQXIodGdxT+8AUyYTJC+MAjcW3b9rluItwc
a3sHd3faBj8raGWrTjZQpzIXxxe2wiovntxmfHezhklASP63DT6Y5HkURJPJ+R6UwYPRF4z6xNnE
3YAuN3L2/WiP+4opK5x7D5ptPoA5mWiWhWyGPkoZND27hMPfivCecC+J/Nkiaik7DhMmwW/bVmD9
cNypOnmN9SRIfrxWi6s1VDsR2862IOEUIRpEYRvcIzCebIVxh7NETpeqqvvXCH/LOlrydEM7uDbO
T22PT7PtSPAQ3o8ERvDNCfSvjIgSRnAdGnaswjITm6pFuGrJvF4HBDLsJKTT86jlzUS2Vhk3C/HC
tm3MF6vP2LXN4cmY+l1T5sM5nFFgprW6DvnUHpyWIoBLxzD5p0kk5rofQJ3kDDBw3SMAh7vtHobj
SOgB/l1xjiAbrBsGkLu2K/KLpe0Dp4TdUtFvXU1khB8GpE+A4slyxpGhLVaAYwiFqB8XciFNbuaY
I0WscmgAIw1FbEATqIjmN9+U8d4oAaDOipC3pj/YIBd13Pwes5YgiGqUdyXZezSCkmCDk8rd1gYf
ZY3Lz7Bz8O8T/IEmOM+Ezl9wvcpk4qSJVa+zsE/nGP591S3g0b2UbrCrQR7ik/0qSyvh4wyLc9Mg
ZJ6NiKMYQM5Vu4zfR5OsziSgS1sN+IndpjuO2v+UCjVhb7dHz1VM0wsqHgNPlZivDry4tY1nsDFp
C4TZ1jGcVeRsRlSyH2VnbC23Ctba4sTosGQFcxtxEoHAbWO8rBcQRtnq1RxJIthE90rk5GfIXzmG
lH0FXEOjr3jsPUKMHODtZuRtQtG+F4FiktrCoSIDfB16PQus6zv00RH/1Y9OU7H6JxI7/4jIsY8P
Zme9VAkiwHQ4YepWmzgg5wqDOjlXI5LEzkK2omIa29lEPbmsDUjL16K1Ymxh8ksLOIgKhkXmzlv8
u+GJOwxae44ZuiCGzk6ZgI2MyDv/FiSanjD6JVGNpyjDFKB5M7WHCiRyxUMUZcS6IKhmVgKl0mPc
l476oSY5Ebvh7zLmz8FmojrW8weuD8bVXg3GmI6rEdgYbXoCL/xDOLUkbcNPh7lKh0Xr6L5XxoNG
Jrf2cbOu5rY7qQEFol6A3sSDckwUCB2Ntt9DbVz5aXl2+ILHzbCdGjCXcc00RaPSlHy5cAihKgxM
kxIkim5j/5Qa53bJXUEYtLTQY4ozExSoj792G/rkw+QRPQVDtxgNUZg5wI/RG5JZkNEWNZupW2e6
24YB4qFEQ/OJK+W9qYpm+3Sagv6SebCG/Hx4B8yJmgGnA1NA2T5hDAsYV7l3zgxOhe+hv2pOC853
709719KQln0kEGMplsFz+xMC95FlceHAsf82qfHYi+Fred4tNhesJjDVpA+7AoICah1UjsJ+zsCU
0R2JLsSVDht78uxdjIABkmFxjBY6ydQQU8Dc4qUAaLMyp4amgxjiLRkxKcMQmOgFcHPkHDTCN2nV
cldlTOvbAkJYI3iai4nGQuJuLFKV17aK+p+ynvfMqLtEvzKwJpA0hgWFLnNd1dK9TjhVwXTyxhrT
w8rYwd+bKZrS3PmY6wEPSj7vEcf9ZlyOYAx+ou8OmyJJaTvjQHJcprfkKW78WdDrsIYXWI3WaSIr
hqN7/dup9HAY0GgSzPgd19hQ9HTo+b2HoGyzfKNAC7wRtp7X7UhHTTgKOQqbFBSGrtzwRz/xxx3q
YjYOFiOuK+FsZLjSLxCSQMRgzG+jiGsMkI4Hba3dlyDkniebXoU5G9WO5K81LMFm3Y2nlsDCi8WJ
zCXcZpsMgdp3XnawjKHfsdYArxTOMSsIkhmgL07B+NZzuSriduREU4yd+I7/OV6ng8WH51cO0aKm
2MOtP1UJ7bJYfwysPRvJ6WAwQKkZp8xlYju75g+U9x3F10KTA4FlxEXKvkemp4qHcI9O9WF2qI/j
ZWOv7ipHIPkrrYubuQ+EATor4Z1l47r7ocFxHOvCZ4myJdxvTe4sIRFq2SCz1kMp8ehgAj5XXkTh
PBdr3m+40dbByczP1PVHkkzZh9MapkmoP5wc4+lQAoxl/79GozmeLHeCczCOB3cqD/i6qqMcMp5m
skLJaLEsArjEENabLBgFugQD5sY4ApMp7uAWzT0SQr9kaDTOI/9yz3qvbXZ6N4O46ZkD086ANhw4
9nx+4FlkiS2R7nK0skkPHGFmY31FVwodxiOCJyvoTlj6qHQbPZJN9AyR9rPDrXBsZ2PGDp/64FhQ
Eth981DOTDebBfhvVN9xp91HXRruDm8tblZQCHQv0htnPCp0OTW7GvP4FCYXL7kLBTbpqCg4isvh
K4zmh1SLL1ws4BNH9xWhe743c4J2y+GpicoGNSq46CB9tZGtvEZG/2STSxTuxfKUpiGo7H7aK18Z
fJ7tL4Fks9Jkx3nOW+UuHWK0Q5m0GOg67rpxF8KSkv02QQAReDRhla62E0/DKrZQ2yq/KPdanYqC
MFk7+IGjudgMir8lFRi5KEcKlUZiVbNV2v67sgnlFRY2ZUqf7UTG6ToZkaBXISJgo+3kerD5Wj/b
60RNCSkIWce5zTmai41VLobWKUY3YxOG/MfqupheUad9wJst6QRhiMUQZW2LxSRbLnbZcjHO2ouF
Nsgw0ypctdjhsdcuRtt5sdxWeG+bEhMucWPpRi3GXKwrwUXi1W0X065xbXHwlouV16Yd0A9Ftx+R
6IZi2pBrrs9j2bLJZqhm5UzXAm+wyUGxxytMAMxvULl7J6tLlqLiQyy24hp/MXbg6WzjOCY55VMv
FuQl6qReTMkz7mR0Ef1O2A4alG56bh0DYU23DofZ3LZdB7knMmC9uicQfaAFqoqGvV3chGe+z0k/
rnDCLBLfip0wvpa4p3tc1MyMnbWPImydLRbrmSO4u5iuvVGB+V+M2Oxokba/lnKxw6dd0ZBcbNv2
YuAeFyu3vZi6TdzdRonNu8PvTfh4elX0xsh8eSD9Vp/jxRw+LDZxwiQ4ElmohxYLuQ4Lc+v2hgbQ
AaZuMZq7HW82PYSLAT0wm41eLOnTYk4fcKm7i129w7deF+ah8GrAhYul3V/M7SUu95rbiIkk7ADT
fAlFmm58GNXRwObULR55ubjlZ722PE2vBxdigmr2AGvvvQbDu0UNu8qd/hPPkAJcVlPj4MYPF19+
gkGfgxX/Tu9z29P1Y5Iu96JHuRUQ8IOaF710/E2LVmL7l9j/+4UDkC5EAFToNLddZxsvtICQweUu
AiCAwaLZM2M9dQtbYPoZxFm4GhfmQAp8oEPmrvFRgCRwahvSHEJrHlFIdukmEoFeIXcMFuztfaY0
dnLZnh29ULO46k4Hu7qzyNjJclXfhYR6EPzJ1Ud+27PP0Jxj1hA73BfW7L9VdlDdtZ2iYcBC0S3c
hRmlqgDEIEeATSPAblxBjy6ohghkQ7uwG8qF4lCAcyD7mOPhU5AisXRchi8p4AflDnrVg4KA72Sw
k6Tzas65E8r0ywjgRuD2Qopct0dCsTqIqqQ7EHzJzv0j0JwQenbUvm5K6AiIfYcB9UvCxSmXqDp3
4VbEPLLbomCZrGgywxRJfjV1SLpQfJyc32Q4k0re3uewMEBi0AoZ985CyUBsAiQhgCChQWh0oDTw
4yMDi8yfNa4EnDfJWgDJwXOtvg2XpYT4kWqbqvCn4TtrKGbmTjnjaQDfgRKrW2geKvfCTQfgw+6R
VtYliSWQP0BIAeZEMrswQbwFDpI9Nt5vQF5h3QxH1XSseBGVBvbReIsh+CtuUoC9rgR3trgauoVC
UoEj6cwfHnCSBkhJxsKOYCxc1WbybWMZ3MeS7TkkX7vhaMRqMK7LGng88JN8oaB49BRNsChYGj2k
Qd4zl3teKUUDXLgVsgqdXmwLrkqxEFaCEdaKALriAl/BYv5Ial3sOe3FAs6SA2mZbPEmgbZ0DrhL
EBsU/gvRpQHtgs1uV2YtDITsw7PKNUnc+UKCyUDCpI79UAja/26wqRzroSgNqGXAzUDJTAtTRi10
mcj7ppIGLQxnCCdJhHVmyrZ2Vz7xXKJ7hUeJB6SnwdqigsJBHWiV4QSgsWmqXwPW0XWevJKIAA9z
kldNmZEHVrUz6uVsymYtHTjRw+x/C3/61WTxewVLx4Wpg8oAAHJkHRMVHjknlrt+qCe0b5yWDDgq
QeCjOb02Je81UewGHfSeEIoPgIAOmDFkgskI04M1hHeJjU5rpOhFPOa52FX0ggWS8IH6BRQ0QgxS
CzpoXiBCqnmXiK82KXrcccEMTfCG6gbwEH1C5CrQrzul7uiHFbQc+a740RvVe227D0FLIh1R5etY
QmC2WhLFUMKvm5yHJlWWw+zoV5q7JCDI7o6Au4d+SVibctaEwLPqHUpDNN73lfWVTuUzEaoJHrUC
uSfIpQn20gyDqVpgTIolIc9EDiuse2agm80nqKwsc4GxHQJ7Py1YJxv/BqhTWEUL8gkD/GqGATUv
MKgk6QmrLdOHFE4U2+7vtIZXphq7WQ9OcF+2JAGRrK3XqiZZx4HTnh1DlP7onim5DYMoPcPcRAXc
jwVVpXsGAUGxga1pKF+sYzMF+1JTZHXzh+PjQ86kuKMftTdQu8lSE9Xr9KCsvP40wWA4JY5BRngQ
n7VTtad2sBkIz9m20O17aNdwC6KZCYvk89cSH9do+Z9z6D90096ey+6pzojskKOd0U8oMI8kCLmS
SKJlg8TT+2JJt9Oo3UiuQLf8PbL9R1l60kn0GDadu0dmv0pdygMITMeQPX9D4jQrUE9LyTLrx4og
El90/hYNDEokh6wkdut9/FmBAAZHjzRRbsyEsR8JMgg9q8K7C1imcsO7z+b+zku7Nz3ZyS4yNGuu
FnuVP8dVO588FnudEz8Zn1Wbg6kH9otAH3fDCB53GFPsunWu19MwfLeGZrCrHkPTpcHXPUG7zTb0
dUQ0v2b+AosiXNOusp2pyS0qWvfR86u9Lb0B0y4TXZibDhyEcS8yE2h0zuYzmI3GEmavwzEE22PN
PDQ8bqXjMhhJJw8dcYXwEy9M6aFNlGnwnBoNMjchg1M+mE+h69K15IROHKG/8aMipthcxLOxJQ6t
Yd+i4TWUJXLjEj53qPr1G1U/Ie9Yof/cV4Jc2E2bNHJlQvgNUgTFegqvIlXxHcRKusQxXALaWoBG
Y25KbDidFy5sLoptu7XJLQmxc8OAKLYizktqOt1vHEx2gFYNRulWlx9aE5FbvzQILXvY1kMQ7TBp
pquO6SgekF1pOv7OGw0CMzRjIr95nMvwWXjR2aranB6NYRMFUWSbuIw2wGofhOwbFs6BOjOu9w38
jE0ZlC+uX/3KQvU6iwG5wJKaFlKjT0V2YJRw0RXNeytCIRf09oVM4qh2f9L+YWRQPXaE/ohce+uq
KnHJNAzdaaiBLJofI1FTOS6HHfees0rEgc7ehQORFYJW1YzD/o/kW89ELgaQ/9dZKH8m1Y0K95LP
MnnWaAgGMCbUUpLtUn+PI+kzVuD+7IT/NDVEeKUGQ8eZLAcU57u6RvRejuaGZCROnOZuhsOXC8wV
yrqfR3giBcYHp8+Cc9Y4V5+maNmK4tDG+juZIHJXLGjKbWGg28brTNSW75DiQ5kaHcjgy2b3nWCu
jxKbRA9QamMa/VvVkZzkZTHQI5ftWFQt1aEmJVH9LlqnW5Wkr3GChApERrIuZ85n3ZWyHatAEZ7o
eGbr0hkYz85tDIeiOc2iapghJghFnTDbSZPO9jCgAk2LYaGOcNYUyOcX/FVq54CzPJQ7afrYjGl/
Dnr3MSl0vRk6jiqD7bPWjPxsNgryqSifRGCdRBn+FK2+k5UN06U4yZwMvp4bdgDAOcnpp4mToE/j
rwrV4pOpDUzNOSnbNd0j1IMgSXpmteiK0Uq2wycNtM4mwos9AzwdY0qbgbePz2Mj8zjZ60G/RD1y
d3LS1oHLkpbP7zFAKnpLA5DvEqed6F6U6cKOmjAxJTzS7AeqXhcxHSUG56AsIyYCfflCMtywx8j6
0sTI8SP8Co+gM340ef05fpuh3tXkIh3M6EfpyewO7wH3hsDtNWVusZtYEIVAp1t7Ktw55mIs9VoS
bLrXupXRyaAYBLcY7zI1GAuu6xyMrQNfBHh/buDNlY09XMp6QQeTMOmjIjzokViVpMeZKwxa6HbQ
jT8z4BR2FH0UOYAqO/09N0jauTsQpfigRqIK+bTY0PrK7sAR7KK+PJRwq/eV8NtLehVUn5ukavqb
nw3FNsX4d0mRYsiCSxIngOsRymJ2pI21KpmjHfpUvtT9gO2tIi4SanMGRhEPNYUZ9xUWcXeT1cJc
aL0Som4fHXV89UGyMr8a1CmvWzo9QBnSsPJp06f2sclhleQfmhC++3IgImb6GAt/2ClXfAKZYenq
jQ2ciYyxEbLNpErEuq5HPAikCeD52yVUWDbdmlIsMyQxfdO7IRbdKU4+pfjaiukLo8RGZpHSY45E
p3bKQvxWqurS9e1TGtLm0xwc5ES+Bv3yF7uofyVlbkNkLeClxDRYADeTdJhwTknG8lr6rLmjSl78
dHoiK8Y5OjEtRlwDNTxreEd+divt/h6G93PN4whju6DELPLyJB+K6N42geSWluAI1lo/gPzWPWGK
UwYP1ik1Hxd7cL6Alb3SR8pEJ97ofdg6fYaYjHlSzsM0ckqLBOwK0/6KlidYxgBwO5lDw4rnTZeB
TE/1ETVttkfy8kysMwK2cX6VuiSm9zuR5SOYkGuewaVNONDgK9WfQ/kVL40/o2dZJsZLm/mj7nHf
+TnIIY42FoLf9LEcs989IR95WzD/6fw3Udio+zSjTxm5K1MNaFZk+dx54ASiuSNDRC4WRbonXtC/
NItvUecX9UYBYpkH/Iu/O0FXgUJ5yh/7yvlVqYLDur8zPZw3ajpqlRzacMGJ1/YviR5yEVa1MOw5
HDT4iSM8J9zS01RwYZf8HOfamgKhXl+QM+K1m7pwr4IsDM/Y8Lxfu3b+FFO4Kc34Wiy2JaCV3+k8
wlRRD+MMwkMh0Ss9ll/i2I+uEYjroCmXmc40SR/u0r6MDolTGw/+8iZbt9tLw2HrcD1wfPh6XrR/
GnsAACLrHVrYTL3H0pxIpWjf+hJkSNyDGcToNNGqvHT8oHszi48MEI9TpsOL7WLT9kjNCCkxmmHy
doYKvQ1S4onKPip2Q9hvAnuAqlQEQJw99B4D0ZcA5seVSb8Mvpabn5sEl7RufbysslQn2RflRjeN
oHTRzUnFqgCEb9ebpoJsotVTGBQfrgDRXEmIAzrcgnqwr85k4i+yI8pP2nKrhKT7vWkrbnwfqkxi
XziuqhUoOWM/Y2LhQBQ6Jl4wNznV03g/pfJmm5yNTc7ix8rrHgbVv83EXELnIiG6wTlUjpyAJA9G
4xz6mZEKQfGUVBiDAMLgm3Uh4+DVYlAfXG0cY1NhzNtQCiZ9Dl6B2qT0rMm0JoMCxk1cQYYMdHea
lsglt+G0Rf/gUBbmEubFNt+ox0IQCN+KlqA4/BhgFttTLFtsez6KJXZ001hSnkYXpVM9HrIerL8T
pFiIxzBZ91N3RvgwsRjxPE1sDWcOg2RBdDksZlOuiRfkyFoy//RDH+5MbP3oxoLJQYIizB+CjWdR
QFYY8chQSgiugJzaJtA5TYau1dAysXGTbUZdTRVTmMyvZ2xIQRGQMMyqP1qQTN3sKTLJQwM1xJAF
ru1WKNffRI75OTpLxEPOjJSxvT5wUxxkarDlGf7FNwiIMlhIOGUf7CkTu0VcoOew3Iqi8ldNV72k
k34Ko/Z5NnS3cZzwM3olbocpq3QxvuGJ3AQQj0WafNoWwyFdRsAdQuvNaerjzDrlo0dk5NuUJ2QR
CuHad1KY7qavI6I3pi/L8V6ZF8CIM+b3DrD1VktF0Em5D7uAkU4470JRbJykd2722O5lN9Ybq40R
wg04vKKgelcxx0GSQwTjzOFryr6LKvmt8F0KNnVQ48mq9T9KzhdzwqhRVYoCF0sQx816n/YNKCcu
NIye+MgM6CVT5YczZ9lJNtlvpfoTfktAr501bUJDzrwf3o0pix8+QEQWW7qwUfVKW4YqVwYvhKW8
JI5+NhLNErKYEfxxPOpaIgYk8AiOi61XSFWCoxkbbOjkSrRpkC0WfT4zti9fyM/O1ackUb89jGPb
pLU3Rti4B8tjUsjUkagMY2Mv7f6J65aP6dZ0SrSbI/sEgFcKIds8AIpk2Donu7hABWrQ7GyRxa2q
nlgZPatnJ7E7TIQ63gpjCbIKogMtqK0djsxFKkziudFQtMWoQBmXV+BYbMBvK7NqE7pW/pFjs3vg
or/3kkfUiEkjjzzGojZD+KEBup6hVZDW18BIH2xhSTbN9G141WdBxxbPECffPjDFZRjQ90Xd76yw
3iufs2W+9Fw9e/GyrSpJJDX9l09ADjcaRRfDT7LFUUevjsF/6dNUsxBN40aORRodtInOk6w3Yoxh
lXBXZXtfxV8DWW7EYUS/gOmbzGHzgM5yvArNPL3788K5K71rejw1o0P0QeGj0dZd3UBLC39bIfOb
uS5jCiUbzWPUvVtOcBRWLO8iz9pYkfjtWSLFY4Zu1+n4g3bPyM8YRHKXtExlzYE+OnOydjsAVUai
iSj8PeKwfAfKnJG5T5RpAl8DvlZQOB9mJ1e68p/CwgYIUo+cTIIrlkP/Eo2bwYEE2RJrUE7dW6Ug
zoIte+qnl05niytmeMotO741fOBUPw9tLOZH8pivRFDkOzutjB2BYI92X7DnWBWIhYnVWOrg01UO
ss+FOdNxXtrM1ZBgy51hK3cMMbtcX52+D87ewF9KaAEUGHUerIDudO9AKPLshWbjInmoq+RsGQnW
Zva1sWq6balmhvOaYswjr4CgakLMptqbN2YtI2yvHCcdYDHzTLNTya+hU3RMMzj97RDjKjvRYB8v
xYSGHtfYU1RhbYp0zyLPVes7yiE1vQq2opU/J8FBQVqP5LirBPZ9ghReE52xmdjmUypNJvCcsY5A
ZVetQziog/w2ZZ6E/R1driFqzPBRcPhI8zi+r7NXY7wV9It734TCkk1fvkkfKQUcWAjOLl2V/Yon
41oZ1cWsww6YeZhuGcw89HkkUKzDuJmZuXYT7R1BtnUYRvc85Ol7TTRQ4xb+rkzNWyVzzPzS3Ga1
0R+Lnl4M9yhPtDnYUN2CjziqjbVtPVaZVCB4IKb0Rp9v59L2QdvV+Jyr/tVZRvmJRvJtBoJT8JiQ
jFhuYdM/UJ5+V0UIEj8C006fmxZVRk5MMYevhOpZO0za5ww4Nmoyv91aiLV0vCfjQd3x+b301WRu
OkR2eLLGz0xSNEIyfEcDJw/+XPxoR2IypvqWkKu272wTNo+bf3TtZFJYTh+z26Z3sT9JwBko2ctN
WRndKbJIfhgbGsYwfSjrxcIF7od3RirJrmtzenYeRDf2VNPChqVLRqahj2HaJ985Lm1rF7XmSze5
v8e6tU+4Ha0tbNQYK25moMnKRMckmmhAp47DS1PMb3aGoaQjG/zUD0Z5gCZmbPr+2V46yFF+h2MY
lQXe6j3kll2QVCA3+N+BJLDQ1QvvljaDpj+demdIdtE7RRoNXuedMBCY063qdnj6iM5DzxPG941H
7dn2zrdjiYuRtqiM6vRu1jk1mgONOrraMcESJk2hjVelm0q0t8br+XzT6dD5mC9QIzbrfyucrJpb
bEwrMtHgH9neV86wU3bDE+NddE7qNUzcPfmIdO8GA7unuau0fCZp6W4OoOqZPTc7mbo+ua5vRoXc
4t86Hc/xrOgHBQoVB7bBVU89y20erTuOf/FAL90wg7eOFo4zMFRSRvTZmPFT5qYPlosVj/CgRVOT
nXRKoJZDhdgxVSfeQ1P1EMOYWuPNMgHjJPmbmYzp+n+uCr5EvxC+FN/t31W/fzGz/f8DwvuXuuEH
gHWsBOk/u93IC/lPuxvmNNdSrqeUYv7Pkfw/8XeGFP8bOY0kO8VBCaxNUKr/wN8xj1XLd5SFINj6
B/5OmuD0TM/iO46NNACc3f8Ef/dXXKujpODHM/HieZ7EFW/+TSNMwy2diaHQ68CLo2NXfo20UYdi
tu8bq1Xb1IaZGjbGVnfN1cuK8gbM1Tl2WbLvm/I5DzzvJFRxVOgAd6XS0+afNNj/B9f3v/Iuo+jO
2wbun/MXDTM/H9JlaKqeckzNTym4sP9sxhtKuF3UGArMgiLdvovrXWNiXgLE1oEZgy7k7kLPPfRs
SivsvPGtDoS9dYzoVjIgYA4aHhURLj/wAq1rga9YMRjZQup4TgjsIwwnq3D8HudgDFH/ZffVwlpV
Xv1RFRICcUzqdlbb9MjIPtqZeG03Zl51p6CKPsxJjNecdjOtqvgWSBVs6jCBMC4F/trKPnpyDh76
Qcor/cxt7w+PMhqy/+4SLZfgHzLv5RIh45EovIErOrb4O7+QTbgAj1NMzHOwr0wLO/zPC4wQ91wh
MDjSvILy3tRincA5fDVVQEMBo/1eTVg4ijJyzwknziAQ4xneH+0eaGLnsSNnJIqMWzkaPxtWxzOY
N/9Gi/B+xub8DNn2GpSGvW9GZspDWfqXMM8ZErr0O2tvSVAg3cm1Qsx9tfs68FOsOyWXof6gX+ee
A1mHN2WSroLWJGnkBrREJoeo8H99E+mF4Pi3KwQrwpO4TgE6gzD8601UMS3PghD2SjPBBRm7Y5IS
tB6EA+46EiKvPYORuXPic+9XLTKPmY5RZcLANRjMg7wa4rMn2wubyrUcGZCIro63fjIGF8Sw95Nl
JxfVNuklzKz3dAmo//OlNkoSKqMx3CL/M29W5xEhaxvlbq488zYuL5nD+V4MZn3A34zDh5rp5pGm
bsWB+p7S5gEvenlDzHY3AFBBZiyL/3hxGDX+x6+UjzG6FPbZjxL7Ws+OpE9UQOVra/I0y+KSaLfg
/E7fLwlgLbcyWMdukbw7qaMJZEqAX2DTPYxmOd5NUXjs3Qh99PK7P1+CHzLeAYSMAQynWzkk3ZmE
qfbcllVO2jxziHhaT/Q4rqX26zv6bP/dGmD9lcfNDa4sjUhAu4KiVGv1N0CnkXhNyuOLBtxlnmcV
VnrFiv/AZWE77KCUBPAvNxS3+HlkyzzDrdLnrGE7Ds1m6zsjgt0FIJuitM9bJk7VzHDHjqYrYUnx
XSnL5NokEzfuNaXV/1JOhM8nhSJHyUJyJoOZDl7u0g62h/i/4UW7uJ3/em8qSf0IccFmwect/m2B
A82QKNEyPhqH4dP2ltynPBwvvj1FR6bHl6X51GO8eAoH/w2Gy0tDWNKNAeavkLDYExmu4e3Pl2ba
IytPdXL/52t/XtB3DKiQyDfyJ5OMDxm9+E0XHnpA9BvXT+IXoykQrHjRlrKU7PbeGalReNH9dCyN
vr8O2Tg9AuRTp4p2OdIyvhnW6fRIoAJCP3YA2B/oArzmIQtm80HV9L1bb1BMRvjtnxddx3pXaPqa
nGiNqz9Q2fp87B/Kcx4Skjt+WHbZ74GBbGom0FsiCKI3d0reBLKjG13EgllWeRj9ahfYZPGgqQLs
wC3j8Z+U2ww44I+UKMVtE0jrmAtTHVHwCEZFc3aepTusa3YrJo7do6JKu68hsbwEyjp1hEDdOlpV
L6CJtqXIncfBLr/+9fLj/D8+YhZpZXH78vniff/r8uN6kYpMn1q5d50e6Yq+BZmdPBcTU+C5+Rnk
2oFWgfMYxSbrtT79x4ts25XpBteEdOwTEUbluc/jeWeMkEnZ1m6O26PiXV6sJHPvZGoXDK68x6h1
g2rTp9Z7P3nt3ou1TRZfnZ8mjQ2wJixARLJCRyLFz3C+LzvPukMrwOCU48jZtFv/QN/uJUjH/mc4
ucSmOfZXUhzbWh7aEuV+4MTEyFHihHFjnkLjSBcC1kS6NA+Q4fmnUFb/90VXavOvL6cQ/+VMoDT2
fO24NrZ/npkF6PtPfP7RENZUFwBWaESFyiZ/LqMsQuuDPjVzfEBX6MlbMuZoiOaO84jE13l0xXNj
SfMW9zq4dm6F30S753+80PDblKPf7ypwXWvFoeZHlQz7Ilbi1alytLTZMMGoKFaRCTx74tyPnzU4
9VnIho+5xCniB/B182OGDGhjSN/Y1uOsL8KGlG1b9q1OOgia6JzWqbRfPcEjYpAFsfbjyryr5Nek
NJpCPY14Uuz61iwvjtVDV2rAi1aOu0UGnV+FmIKjO9c300uqc0fZtzIhOe64UvOqNACZF2P2YoXj
2RCNemCe2d4r+rBRJZzzn5cZidY5XSDFKMMIVW2MC4Nbg3kSlAxpHYyWCFkgn9Gtnub9JFrz4tAs
chEKHTyjsh708kIpL2AWy+Q6FqhjRqYw91k49tvYK7ubuYTjeqWRXe2ltvYDiFJtV6cfAGLvnRAD
QOlQnRa9PZypzRY1aV68D9H4syvH+nEMyvwSeiZ2f3pT7yXhsJlVDHdNONFjWV6KeUIEWVlg3mcS
mH0NRneCzTPExi/XLPJf//quk//lIV7gEh77jyURwVvm3x5ijZsqn8iQWqMIHp2+fGSGDZis9BfD
bKgvDmyhc+rFBAeSsEM6I/qrOUjAJTXlWY4gbHCifFPO4qgOC69F+qFf/dxja6/DLxqkxj5EiZBP
t4K56ybJ4Sk2pTAebVQVh5Zor2ihIv15yap/p+48emNH2iz9VwazZ4MMuuBiNul9plL2akPoXklk
0Hv36/uh0I35qgaoRgO9mU2iVNelIyPiPec8B4XZV1SDGJgVngvmFhVO7td/fsl8+/9+OnDZeLPz
4u4FewOA99+utJJqjxZKLSaoea0f86efh9mUTtemuAP6RW8f5K86wfkbNIQHoUime0Ox37S7GPZg
r3PAp/JkkcMmepGZosejw3b086sYhztoVOQTauJSLwNz+i2aHAFFBNzCSJ5lFDIQrNdMxoJ7x6n2
rpkgL2jdHg4/P2IuERS5h4hQnW5/D5ZpnQfgPauxkbeKThewNzXxIlpFMr8ZlrhR6NMb+n0xlS9R
Vz2VEYhAQ5WfkV8iEYflex5f9khvnwCTmN+i9Uyx904vSrqgkrq2m1+j6b3V7GiX7Vejye+sI2BZ
xATnNQdXaTy+D2TRhAleKMlZMdOppzo+GD/KXlG+aeaIPEwoBtx9S0YBW29GDakE8kKZVOw7e3mV
e8ef3r0mI/6cqYtRausmzW5R1f2KKnsXu/GHLM2tV0ooDjauIgbvDQo65jCThBceNHmpMKKTSNc+
pqzE38I8gn2FOmsAvvDVA7vVGoZVefxo0CXcduRkAtt/iVREUSMszJLRJqShyGJ0U2XNe1NBIyVV
+aplnB2Q6WnmxHRCj/Q1koZPmSVNuFY6EGjS2mXvbFTdb/EOPDoewwntGZY3tIbMO/tj8RBTVLMe
gm6rG8zP2Q2gCMLqxa+RocfgOYG5qC3o4dpWAkwZRjdESkgMZiJmxjBJzgRn90738Fy2rO9LE8HG
xGVQGtCMYkAoE3C0tVbau5+6mq71qLYrgj86jCfNlZ+lo+/ViBYhVAiwq0n9fXCn8wuJDY8JA1dS
nolNX5WRXznzcHei6MCN5HMm4AWDpcNiGS1li/Cc0HczaKrdMmWCTWZLG9eTToaDOG3XAf/q6PX0
g/CQ2Q1qBv3HfUjtIyEJI3G7bTsQdfXdfGEXQ3DSCmzhU+KuGyvBMyIYgJct3FjKYbbJqF/1wvjG
4MwUS+AOChFSlpCR71WrP0Xatu26irB9sXNEQU6QQzLYgL0o7EPokSUChX0DKoZQXZvaoijxCxCP
gnMojIuIp5epYrRZW0yjYxoSZwXMpddQZDtb1MhqUbK2OOzucNCDyadPSmUvXiM/0twD+rgjy3N2
zAFVpdGZ5A1V9ZTq7ndS+cfetsLrwNiA2TN3aYuPs3SccxACJAAtrt2M6RH04O+anEoUMoCbuIWQ
PsBu61m7EZNG2xJ8YJxXDN6NppJ8XRPGa8CItBND6SGKXzQd+q7VsxYFr3MAbwz1XeeAQQEChUif
NCCO29y9NoOCviDHQ/PaegWXYeH9opyOsphRQyDoVsW8UJmYVto/ofvL0OoW8/NI82NpHLrhK6ZC
7FfKE++BNNPu0rkP6SEwKWBPiY5haqXYRJRczKNNDXLs0doxGTsAdbjUQkjlDgYTUlDYWRMJPxeL
p3GmV+M7y0HW6wOVebaKdjUqIyN0FkKznWvYel0c9AqqgWHGn0UcQqpFhl8j8w0LumXddT+WD17e
MzlFCFBW9LsGqYiKNBwxVWyknwFvHDtOeQF26sTL3k3F2BdP9ctUOLf04B96yRVY9cisJVdaRuR9
bTCxgIHnebuSRmMVf5FF7hOz3HQToUo/S/Wt7dxH6VebxqbxcRydcTet8g5XYlX24lBk/mP+kMak
MAILsblO/ffWyvdtguqe947YsPl7Yeuhnb3e0M6Da++cDmsH677ysPHWSIQHX5ZvvlvJEyOYCx/4
d5TwvOpC0fgmNCJ75TJvtPahJwVH11650FOq4sesO7sO+UPg13wIkFnh/TWLzt22pV0dnGTbuQCP
aK3WFqnrvwUYofbRWGI4BddbhHqxyiB/LlTZPNd+hFWTkTh/mbPSzeKrVRBP72p0vqPQphOQbAp9
yGByjJKcmeGnZ9o5pw2ZjNemYAyM+RCuo98jZzt9uXYrrlxMRESNVGNu6t7/NMz0S0qVvKVkC5OR
3uJETemNInq7zp41rbxXwim3QXzB5fugmk3Zm09ZLtTKL9SjCzi7R1cpomjad2Kqt3acfDV1hYcQ
0PlKc4bg6ruE1dra+vITlF5ZI6578rGV/QiI05cLrLbqniFkJDZZkVYMx7LBkerhQ0KuQnqmCY9v
5YauYt4407hrku1eji48DCOBXENeS+uJXFe2ijotXU1e8hCNurFXKHNaHJ+LukQqi2mDdzMSJzlg
oVDpW6GFK6U+UeOJqibcEPtJpXurLE9568+eGbIeXgWXkkuhKLs/Xs5/JF3ibtFXfoeFJPBObxRq
dPvEYvtSdgODAUJc50ppZ8z7yaLQ/YdOuOCGMkBebRR/FWHYbTyVLvukqmk1tcdVpDiA6ePwjGBr
437O/5hUDC2aKHs2e/Hgm4+Rj1Tm5PWLbZYRTG93Vdg1YAKhrfmo/XVIJm/ZehnIawgqZRKsTDuj
R9sijBTioEKLc+B0Fdqx1oq3vocHTdT5t162uyoi+u7HeEP7vP7TqfbUMenA+SXhFQ7E0gPFAAuR
n8x1iHyV8aFM+D1WlAV69PkM9i7HP0eNVJeO55bT81IkVr9zGmSC1urDvT0YtHj4d0y7T7E+bg2+
Yz4QawjmKMP4rq75AIJkVCQRJ+dWRZq7QzLzAeT36KuZdfTqcjp66QdoULEMIgqu80GgfUnCTfOD
MbYsTSx+lHPRIexWE/CmmBNom57KgqqoMDsGcZceM+oAjpwrYFYP8tvVWdY9c4UuIjcu5g4qJlzS
EhJ+GVJYs2TRoqwchn5lES4m9eF/iA6Oit0xtMk6j+ZMs3uLkvHNTcxqI1M33il/eKbW9923onlq
kVKMPB9xa40gGaTrZRXF5UZh3aBwZ0GSbVF7RrOsBvlWF4wJU/NQuYlzZEgYLbpPxSBiYdrNtOsy
YBI0XAsU0EKnyYLIsVc+OHlGdZ8nM873LHwOa71Lp33VaOuUp7zoClItdYTnqafYzrK4Z9J54K+w
tKl1Suv2Mo59f1VLHFrCj1/NNwt0PBRoI4H1pG8xT/RrRxP1iiAPdraivxURMC4gj0XdppQN6jA+
8vBXMNaXksFjFU79pivSM41iiL7Be4jOGvX+FUvRAp/YhkgaNsKefcxou0e6VPchnKu4bj9V4Oy0
2mI6nD/1U/wUN3hkXM989sYe3lkfLJMWbJGjfYtmCijJwHIuBD5twxXoheT7FDY5TZ2yqSmWcZMZ
VBAcsPdMO2No/viDPIXsu5a+aN/IyFf7cTo0LcODgBMNOPG5QGba20n3TAVm4WH4ihqCR5bZbJKy
HfnYiePOfhkkkvU0eSuDdnPNj5hfVVG/xVmJ1A21o1SCsoSpsYgzctR3BZdkQwOd8y1Tvg/4rimI
i4ZIUUbJAzXYu7613T0tBaTa8nxT6rPsWRggZGGS4oNYMwFP0AyKRfgkhqrfxWRb1tPQeiQtSQ5l
GYAKg56ejuzpUs8dUP8ULZK8xsFo8EdrKg3nwqorx1d2qRmbo7G5TQPfwS7AVIiZf0PTCpTvqXxV
fnfqE28XKf+WppAsotYkbFh7aqt5eA2nFHKGJl6ncp3XbbWzu/CaZ3xussf3rUVUm+iMCtqoOzis
UmvCLlsuDbIRaLTckct3XMzkxgo28qadBsvSwpsy5PsId+zCoC9np/nkgUc9/ANk457keNj7xiFv
XUBTMtA8OYEPK5HOPeaB4Rz0ONtMplZvpohjAlzYTxNVeWXw7BbxsXG6/uRH5mUyoMJFMV58gaHx
PDnsBrLKXTgsDZyChOIwV3J8W2U8SbbxOZkRruOFZaTlsg9DYxVPwwMegulA49d1wOO+z3W1Bp8w
Mx0c9oW2OlJA95EaPcVGQXvGSLOuPWxusgobmjhc7vklZ5twmg6OXsgtbeig1dpV2nknL3UeOuDQ
jGYIMeQFIbq0VRq9A11zwv+8H7v6ucBxoI1q2sRBicKOuOJaql3Vsf5u0AFzgE0DuA4DcJ0JxYga
CkYqPEj2nnX1x1+YZK4R/gW84CGpfs4FjjF9JLpOTYoQgGWmkxKDOiYRS5EouN6a8FIF2GidCSb4
IB2Jj96d1vQAmar6VIDdhtTxNroZButicOVylq0RXdRLqu/Y119j2wxI/wzPFjcVkCXpusr4U9Jl
iuY/DIO2ivXwTrbBjkbz3qmZ7euE1jZ1cLeOFSdgN/b6O4Dufecxao/rk2EAyAzgLdqpw+oHcZfO
4p1uZSuX+8uuMlTHWZZIXlsqapQA8/iY+HRpP1Ra+IsdOLBrKkYQfZa2aT/HwtrFHR5KrbSuoBnk
yPF+evPRzTmKRxoSIwZxmnmZJ4xeRx70FMeasc1957lN4SbDC/mkpGeVORjZG03cwoankYXBucCb
fxh9ZzfqZ120IW+qhquVOCEvbiDzLyZYs0By4ZQ3/tZJAb2oCRtHVLzUhfXBFaZWLYVli0SvRtIv
ab0Kp/AjCXK25mR34BFTKs++FGhw0voHO/HZaoJCywwyc2FAE0wbvsX0uRdExJZay/kbHjSdHD3X
gUmnVWAT5QuKt8AkrOP27amNIhpHfQ5CDjDBerIe05ZSDI32cOknTzGaGaF3gCfkL+lQoRHVFnJF
SPF1zM2ngRSVyFeCBfmgOeDY0LtoOu/JtU2KD6ijaEzTKUmxL6i7/hKSB5z8Nv0K2JLiRLEDnMtN
3/3JrYHeVmyFQa9vVJw1F3GTLTYEJsj1BmFjQoYBZ58gme41DRWi6cwtKCVBQRo4er3jYBnYt5LA
sZRBwBMGHJdzz6siUD+tslZlxxErD0h/xWZGNinFKN5Vzq7p3BObmkc/R4MZRbeu+zmCwKjHENwX
EWxsWvz63n/0p0uI1ZT9myqPRQ+zgwLBFYpodI2r/rPribhTXUCWSWJeIwHB2dc4srduWM2+a9k/
l0PZHaEVbZqu+qZPNd2C2pkdSL/qXFH1Sm9LNN+KgkanwM3AFhp4lEAUttesBwfKQXjk+8pEQEs0
zGnnyGfPnyjzwxyzD63IEBrAX3rAOlYeoS/qspaIHf5GDoS4KuvmDBZmI5sPySFIxEvYNLkzrYCk
UAiaB3edpjrsm8kzyCWdWpJiWMdULrJ5gYIYw85eKHYMIxVqOL75Omo6gb7ixj4YDcsC9FH66FqN
wI4mQnv+jfxzXXwn9kgOnNyJSH9V1sF1U5dCHXuCcerjLIM+6gWDu3acZ7qntGM7MqHWcyonlKQe
q20xfHvZY+pXYGJbWjIVfw/tAxpQaoouNPavVW925EdIRnmtdlK+4ey5hmiIwXtw0sqtpxUWB2xs
kklQH2kPYu3uSNpmc7dIj8rsajYYQ8iOdDpbLfnXDoyWHTMiIKGB2Uylc1po2TlvmpMcYdVEfqwO
TVxeaaR562Mya7YW3BrfjjZ2ZXxBxrpFE2GBeGwf9RpInwxBr/pp8l6TefVSyilMRnV81vF7GF6b
nmJoPcbjWJf91hutFZfCS2wFw3oKiJaQyjgNDf5omDo0yE8KRq7hccQjmGlP/m/Um4rgVBiS0PdX
nmE/tsmkbvei07ND0Rb3QtVnTWTxEULJOflN/Vfi01mqYnvfYWpehg7dSk4VyY2T6ssseMorA94m
Bk7Y4JPPCYFErWqzD+WV+6xtdvi0IgYXMatfXh8K2B6LLgX6E1vDhtZvziWcZn9+igcU5NrVzlnr
bIVZB7u6Y0XqDa8gTiVesiowV7N0JNKYGV2gXorKDDi5RU+Ba9bLAoMJhxPM03pIU88cY89LRt4N
taed+BoapR16f9r2sb8cgYnQN4vFpJMFzlgwVMMqs6t4l8txncSJBd6MrbUDImUxwHPp8w8140t4
XuWScCym9NTjREqMGwY6jbPETswWnBUtfGkZiIeghyJbMdtAE+vItKIORuxshl48W071mg9MCwxv
DLZpEd2D1GYnR1EVDC8WARBrhNqFy4Q4I+2rE/nr2+ds9GeCnnONTXvrdfnG5mC+C4JNQ7hI18dj
FZfeuiGIgxuX0UXn/NqqOn+L9eC3IzG602d8a93B5esejsvUFw9UG30ngjjHGAWEJrx1lKTwDsr+
4PUxTsm+oz4tcE5tXX/GxjeYMWqcAm4ipniR1HYt6PoCSNdxi4hwXsTZuLZ0jkJFqdZV24AOVuF2
8BQ01EXUBgcdKtPehlqsd3NFDsFUbj/VezKQvzjpusUMH8cr1z+wEwM2x1DXsEmt5ywtAeK2brgr
sLVj+ocb4hkOJyHysIv4UKIuyvxGunVnanxItvZoqIEtpErORc/Zay4Mpw5oPXoTEx3pPPpNfkpt
1HciIS8spNylwvjF7aNkTzqCQaDOHttnxO8O5VUb5zztwDSJ4QF9gUlnrfV8OKbGXGwYEwOO5i2O
0U9Lp6g/Ivoejv18GIwae+sMdIAxcVm4yAtuG56HqUk2kyUtfL+1vclAEBLUmk17TCdAlq94xkwD
jPiiUahAwwhFxlhkg52ryj95UjMirkuAHzuSKI/mVJHerox9lWBoLxNiIUmCP36Id+ADzUVOmIA7
2vQF4oCwtuXtGAQUoHisah+B/sEqCRwGnsyHCrs9lT4whZkB0wl3TYTYtWPDfdIik047WtslwaNu
Dft+mCLoSbaPg7r81Ws+OOhHs7LKcwiG2VNLxwLpI3tRgPsZL6Fh3DxDtHAZg69y5Xh8GLFOowir
LqAZWX8hYiy4Tk4tlxfLBdUAIpH11vNY91Nlsa/54F7GP4wwP7nQjlJ5HQ11iHz1qNiRDJIvkO1z
56R0klNhhXWoIvMjMy/fTRmMiDTuFkZHQrWS5r4c7F/a/JlP6KI7e9K2sq5+sxxocBEJr+YG7SG1
PFX0hW8RC8kST18FM8AVR68Pw2CPnKqI9HZ9G/HLHOo43SUee6XMDijXctHLB/oMkAXlOentaZM0
3ZsLICnIo/Pk9WIbTvsp4uAVBWd8dy+Mrhlx5PYRSyyD1Mr9GFxOy/jp2awm9KINyB8Hj/FlM8aM
AbwACrpgNab7YQOLI1qXoQGC2ycJ4uvuVTT1ShiU6CRAGxEsHn2CNgSB6Jsb0ntiPFCll9xcta9c
tkKuStXCrYIMF9WC8dpXXNu8dwmjLN7IbSfrhyaa5IJCdcHBWXtONfzeNITh/2zLbxQIopdhAkRk
ELdeTumis9zvNE6JQBlXO5ZEOSviT7XDdhlpE99PSbCxZ6QVDPii2fO9suH31z77lda3kzMZkj8y
phqtjX3mN/NhRavHDa+i4d3Bg9eYxlMvS+OJSOtWsGNeZPqAvCQ5owealeNd0ceb244HiryCO8tH
s0et5ztghd7ar0F84Eb0LzYbl4vUJ2qnsqlfRkXOMWb0jjhGmouJp9Utg/ykDOpHNAk3iu6SZaG9
ZH3xHeD6fTGAaZ24cVMnAfdyO7Jz27iW92WHEWFoSTFeOiyqFl/PQAD2VpSw5fKhYNvOUH0dmN1v
rc+PmTNmexEqxnWxURHEg2ZjFE3zJxrmCus57J3p2wBtdNN4KJ2VzUxAJZCKKqn3575s07vnZquS
XeG9yLdpU9ZEVNM1hFPAwgBUkKWBnK4E/z8zrk7VqH0TON1V2XF/lY1T7RrJnrWNPtq0oS4qqqK7
Mif7ONnhm6w1df95iDqZbOAhtivT8/aho5KLz4b5zvkA24PlkxLOfRRpZdfMgLJsk9F8QeQelGIv
C/PWJhwljF8droZDmPvqIZ6K6IGiOyAFjd/u5l/sk9Q6aFqNGtN18MjKCNm0sLQbs65+bbcQ0YYy
bFZaX9cbSgHruzc/VLXFNRj2F50o3t3LR//Ii39LGzrHglg3YfYJ+ei7f4KCMzMiOYEUlrOTYWsW
TT5WeXKMteb0LdqDP0Mhh7M+ie4xTZ5HWZR3ztT9Y6hTbj4Wk9r+/KhPdr4Qlko3o+d+5i0X/lJf
Jb3MnuCFVE9WnH/HXqaf4JRUTzITLj7G1Nv8/GLQlNy1g+lpNKO7Xobeay8g5rtZme68qTOfbBpc
kDD0jS/ZguqRCavLBGqkKSt7FAEfIWcR7spBnT26otWW5qhZl9Ti6xLPKMx8kPm3UMTiMTam59Am
j6NPmrOiYG64eKEKoPGHtymIagR098PsLOe9QuGCUyd3VWzJh8xC5Bg659PnRD0vOhYXzceQhO9B
pHfPhDcMvAHuQyQpQTbypsQ/Bfya4Ey2neenJ3Kl0cGavXopgdGCGBAGWdF+V5V4cjVHv0vtKBTz
C0hGv4qR4Dkq8ckymZRbWn+YIvkELBbao2bjHWq5rIfq4kbIyg2i65JnPG57clNaXj1XTVA+Empb
GAYhyrF7zQ2fFlL/orvwhioj7eEReqRbSxEcG/ZNTqYHJ4VzbJXYTzKiusjNOSCbdbQjEnn3tDi/
2Bpd8lnYU0GgxQIbf7cneaT2vCnkE/q0eUltY1m6k813K1DrzkGWsnJtbfiF/2qz3Trodk6swv4u
IotqHNJYlMxUT2OviYNZyZihG5WsjVmEJ8YrD31ECa+vD7T+EJc7Y7c1VlWEJQ6ZfGR6keRYsLJt
ZUckJe2q3PalZj+MTpJdGUBvhrLxHrM2u2dx4R47i0rwLks2kiESgA1MHqINTq1JLA/S6L0af4QU
gewh85L+otQ+lC23/dBOMJBSuaBb8ph66B6Z6LqNqTRSbKaV4VSe3rn/+js3drV9qyKQwo2zDTQv
vRtjk++qWcPMnTd6tQDmF1iki2awuBLUBZPoW8R2gWJ3eAIexK/txJl/W9flDc5EvQuqkOy2IS8/
D3SS7dwy1XYjFsE1AWHCNyymEYp76f6GAsVGuACMmAFGbAZhnRRrkae11QXC6BqqXXAYHWWvCeDv
PBa8dVz37VY6fFELzSW56Dt7M4CkxWka+4tzg7dE1LgRVKZxSixCXDBjoKVUmTEHnYaoWGlzPdHU
0Z7mai64JUdxFihnK69PxjzjOt6r1N0GRWn+STOKLAgPp0atvybGOJ7QBzFBREP8aOeUYZuRPP48
5AqftBa8Vl2aPcD+se6ZCLSVbN8CjCwbHRmF0IwR7kRev+u5S6Q9jT4twT5CBqPzIHFULnJvHuxM
DGprtzllIoVxVmN1BKbqxEK/wArPIYxq/mqCaXKjILFfunYTQrxG4OewVX0Ir/n0rsZEfVLMqmz1
CTuunEo5y3BIiI1ugoeF2GJIOnkTBS0Wvqx6TNOvLMh2YzyNVxE7xbPfa59aiVddi0ZAhxwqZBzv
CyXCU2JDZRB2dNbpByg6034Zm8w+lbKWlwjKoFGOxXkK1bPZoPD1cWA8xI2DFDdRPaEBvmXHGhjb
LC28c9ZFM5GY4JHWmgxAsO7ijCgesMJMDwFe5Hsnh2OVa2Iv5gNKbChAH64VnF2ciTKhH1J04BTM
wKeLTmTM8AC02KHer2LuUFvPHMeHabD24UTxXEAf9Savk4Y+Bni4Muk30fz/BzOr8EEsrDq2bkmO
kOjV5sRsvumg9bncoqIWOttIQ7bBofI5KObZemT1pzGz3ONQCQNppkOgqC0NEKQ/vSSWvtVCoT6W
jW30Z4hP04q0q1gauhshFWlclO0Y7/s8yY4/D1TbMWzIBJJqjwHWa3H+y+i39J9bI3VpeHWRy7mf
W+ukNP17pnyIWjGDJrB1G/gk3lPt1N5TXv4SqGxXa5L3mWC9ySYqEbuhsPA842UcAcuTjyaSWNac
DctSPdS7CT0/IIL7wFxMOxt6v2lbwzxouW8i6VcvEyr3NpR85qYr03WqWqZOZZaepJ7uQuw9y3FK
n9LAyI4ZIzKoHi0mRMvKr37cFle7jYprYMAOrZ/CdKhIs/v4Z/XgtW/s8cJF+tARBvmWHETLOlhl
WQ2QfbLt1f/d5+S9vUdF/1kTPGCf73rbHjIkdYCPqb1y2GAdChlgMNbhM7bEzSoHyE1byeLZ7XXa
ZTWvXUGJtJalSCJUT/x+ll7oN9Yh8ntNNjx5A5uUyo0K6OPOAdyFfeO6IlxelsOG1kAf9Kg7rnML
HCZ/IDiqsHaXUdO4T07nbzE1UIXClfEC4lZ3amL6ufOVeOM2HcL8boSNwIqbFat+cAGm1dA8k1Yf
V5XrpIhsSXf2qffu5KOH2Jjljv1oesyjqkB9kPljChhk1an0Mb20+tUqDBqSKv0xNZzg1LNBWlZv
lavsTeG2xpOf0SPHkYIZ7KS8A6LnsiE1sVAwIDeAK0LCmr43J+azA66K6uQmKbM6P6I0l/TJhlk+
SoOBI84rI3QRcD/uMpkKcfWGMFtMTWjurDToAHAMJblkLaYwpUTrr5rLz0/Cp2UU76Xc0lceHXLl
f1h212I/o6USUFm768Mp32IONJfMV4t76RXF3eo+8YZmV499wzkJOd7Uk02ovuABmWk5o1lwlATd
TWA0usmYThJp2rfAau+6WxkXWlj7pz56EqEunn9+yMxHgE7imgTiyWZ/fC5ssHwimijBcYs9h5iO
kZ1KthQb+w+1PaYP/+yA/DHf/2twxJU6dk8b7zbTPsPUjb86ja3Mq4E+Axyi8fWD8P774Fh7UL3e
qpzIlMeGdhDoEQl1w7bWA3ccPqxEAiBs2nr3XzyXH4fpX56MbbqWMJlXSKKLpjXHJP7F9gyXqavB
hNWwXRITJ0+tP0CPoPSLRtS1FRXQbeZghiLCutApBwYFCyTAD8e946VyZfp6u2F5AzZSZrQS+FPP
SA//TGi+pFGQMCABpTZWQNXqvKB3AQoMo87KPDIcn80jGzIArsT578bNmbNSfisGgH9p2YHv5UEb
EOayAWvPz4969LtQmAZS4XZHP5CruqvrHewhhwymRY2SCtXRcy1zP2ZReUjrd7tj6WxLB9uj3mbh
xoqat5RcWRPJ9NbND2HNdTaZxrBUCGDYasI42ZgmU1ZTJHinnew56Rr7KIFfLFTeYbL1nZehrYzF
jP1jlB7vJrY/i8nBS8sBHkAvwLYVf4/1y3S9neYWsxyoH7ETGiAvIgKeXd68ZgMcB2DQ2aUgms2A
MB9Iz/r5vWVavZIwxzc/V4GpbtJtNMolhjfhD9EL8hBZkiEJDo35OmDyuf88SIDbc8pHbPJjHibJ
Jfeb8hSHkHpdLX8s6E9d/PP35/8xMLsODnDLdR0hhe0I52/f5TJTLoTxeVYDhJ68rcoRyM18/buL
J+1X6zT2kiwqXhGd3xNFDb3CHjdaIZiYkaEf+cCijQt9h4xGZJ9DCZKIG5y6jS4gVTMEyhBblX/V
TOt33iYDxyRMHCHgKzLRbx5lfqusYS2t0/reJXFBdzwNzgwCGJgb5i0kw7D/55dszS/pL1cM6UiK
Vgx8IzQGWn9/yXop+6Yom4rq7rxjogvnPvbgDHW5WPuglzbZgOGyFhz1DV/oJzezV3rtq2vDPuGq
dEx4uV5Rz4E3r/Cc+nVQuXbISz1eBex1frXBLL90F/iLmPOherKd588FoXMJq49O9yHhFc3FEBWa
aEkNUJUPV5NN7GtotTp4pPRVxvrBSJFVyMNQJJTiJkVBi47MJ145naWP//yW/D1KNd/QhCs9y+Vd
ITL4t7RRUAgw2R3fZQ3O7IKh1hdNqt/K4MxRarNYYOBU6OwAbWDm1v/3/3EGFEJ3DE/yTZyLF//l
BsatBxx4gOLsi+xzqCt29vQRdqGN0NYenRB2vGtN7S6HdPDzL//P1nO+KgSjr0/18Y+x5v9POjrp
/vmXD2f10Xz8r6+swcs01zX9n/99nhs6/xJZnn//f/QaWf9mc7MwPYtMsjCYiP9nr5FhEWY2KTYS
XE8sQZK8wH8klk3n30gRE0zG6ePpuulxLf5nPye9RpQZ2chaNkE+y/xvJZYBRf3lqubv1z1pkuV0
+Q7ZOomMv36N9D5ItSBmhxhyfTZMRzhsFc6wwlm5tqfyYlENPsg/kRT7ItZwAr8m4R9hPtiAWYzC
W+uUFul0Z9MyjzNl4L5A7ArHaaW/JHl8nCCkY+tdWofBf85n4MZCGg+TaPB7fxT9EdMwLW5u+q03
B/9Gx5A9ImYfkqcAHDAUIJ1n5jGIgHDonjz9HqG6+Vfq5ydOywhLEW2ddPvqczJt4WBBpV0Amwn8
mecBoJp3s5i0wRFmB7dxfHB2VCnSxY7IaW4tMD2O2mNfWlVw5jQ0JzNqaSRN0LhyoDS2eSuCGDQa
tJoSiYLa4n4AdcbbE2oDyFoB4SddkA/e+TG4RHLcSuMlSAMi666yzXOsg3zkeDikbzL+vSwBKSne
Z6hGUBexz8Oli2loD2bSFmQJv8A2TV9U4Z51J1r5nKeIFWKWp7PG5mzfP8oEgAvPe4Apx7zraObh
Pk3Ekmn6plPxln3hhj71Y1CGaxPjZk1r32DsPavn5U/7bCR3EDD+DejNDCMUwXEVo0mPXbmM1Z+2
PAVkNNtmC3nR6fCCMQfv84VjLm3ykO3M3R6pgKgpvvR4EkG89aeKO5Cx0OyXf2fvPJbkVpY0/S6z
xx1osZhNap0ls8jawMgiCa01nr6/iCJZh7xtt633Y3YODCGSlQJAeLj/YgyIJyOSPy/sjMsKuAxS
3bhFu8/ddANgYF+C6LVQD0XzxenAH7lUsTRtYZADSItbjbqNjtJdO6wy/Wal6P5oN94TEcUSOPxS
qW7iXUYUbCaUszNKo0XwppjYFaOS4xdCKiWgrIUrUtqT/EFpItLYcZAwjl+5qmprYOdHGdesljoX
amJoS8UDF4Vd9IiNEogRPspYvYkeDxfkbFTWli00Jciy6W9isQ8pFJLy4un+FXU71v5bTqVGQWZi
QBAbUdusmbdWNC3E20r5WZouRlcW408SbeRe1xjuLGY02yDKoHlB7gab28IFl/oKDLZB8z8EDgYq
ona4ILi8hsDYzp66yPgzqoppK2ShXNWXeaGtzfDBbgCGQPXuP48wkjsB6WkoQqmf2+aALDRoKC4e
rtw5apbFCG8VqK8bWAuXIl9bkRmzbyVilKqnIBoDzovdUB6nK7V869i+AM10KLck7t6rbwnKZg6b
jpprIM2wqRiHdQXEBRR1T9m5QiSX5PgSFcdVSwaAGHBBqXepV6AgUd6rLcxrNcD3INzEdzZwrYh2
1NI23gB8Lex5Wukq5D0lXgHdX6Vie9Jwi0HhrlBytgfMYcW14kCLBf6jQIUBhhIeFKwZlP4cxm//
eIjfvYc2/5RLcP5kqf18Nlqs8ewTVJMM65/PRvb4ugeDAk5J+qMpCGyvHiiuNDWWycAl56dU328Z
KLouF5/MPbapzq0G49/do8y/LOeRpDo5EVXbD9M2XuVCZxFVa0PbdIFIJhIbEv5YlOPDMtm6412t
7kSera3F5Q9fD/KbB+Iznd7ETTaO8h5oChiBd1RDgM6qZDK0BdnpRRa+pdxArnozMQfVjaXHL19F
fIndzZ8IrSr8VNQ3M/6cbXz+mk2OIMMSon6rq/tm1Cm4v/muQCGTwJngvlBYte1rA4itpdYzbv/z
t/sX8fTfv92/iOidMwGBAOTH/fqcjE9Vgv0AdHqTexSvKeTSkSCvfhgmFeTLBA5qMvEYrU8WcNj/
/E5YMv8Z2b6/ExOCM57XUEdZcP/8nUGdUhdrEn7ngsVuU2ong6sdrXtTBb66sLxNVS1b/4DmItKL
/rSqmrvGX5PGQrsfHbG1Y29tc5V020aFz78CB00SPMERgLpZ9VZaxwpab8R/L4axFdbwqr0rqbch
/vCfP8qfFEP5STxVZ5sNp9fF2/sviiGimch/kA5cZOam9r52bcoOhHSBcyq0evmf/9af0e+vv2XY
DnIruql5f/1+tUalKkQtnZrZRmAMfFgE5Mu2FsBb2Ef/U7hr/Kk7wd/TCIREtEvIa1qa/hdndHBV
1NH9sFuI5w0aunvH57YKk21SavsRc2LUUjfJ+KYr1ScFVBhrxqB4a2W8DQM8giCgaElyyNUuGqK6
U4InshIeda07i6d83gCUnZMbCEUYaOXXwHwhp+dF4XOMGxrYjSXGGd8sRUNACX8CvLIRD9YaHdo0
1m8ozYl3gePCHfv78+BVOzN/c0a0M6dN7fKwGO9NWEPql2oO1lX3hhUOCNe9yuIqwggS8Ah94N1Y
bZPmyH8sr2dgIVCRTn1m7IMJ70ciApOEhQNwDf4gFdlgY9h3Rv/gG9m2UT5nprYHU7Zrueen6g3Q
M/kUco2oDbtcqXhrZ86d3hHI9HDMeN6TLJOBDbo6wnMHqyoETVn5xKcNhicdbXH/plKuLjCRZTsK
PQ4vGOsmogaV1wjzIwuptRS5PvGgr/360H3FdjbBZAtO66qfXvp2wJ0sWLSDjhv0VmfxM5V40XZk
HZVv27R9oWDSzhuAX5tYOESCSCxZJALininf1Lj8TA0EmSpf9Hg3e/N3M7kTcA+E/Rd6SwhDgkZL
XsXnEgtKVrzMJl9SdaaeXsEfVDWQpgo/qvbZtauleM8Va94UIToohHeA0prXDiCTHeJWmAjVr0MS
EAAX/GOgp0JLWToLJcckj2WyG+FJtcEezSiI7PVOM4ZzMUB1AtFmRAjJ441F7hsrHvb/S97bqute
DQj+GlLikHUISlAwCQgWhcJUsx2LnQl9e6Qk0CAlWQzpNi76tYHmgOpsVavbzhlyWwFSDch8sWia
iP3aJlGVHW3Z8afZgeUyss9yXV67s7dski8NFJScAJZ0jQYAoiy+d3wK6ClLezwhBbYTy7UBF0OE
R2WSbJW83g3cNGJFsrK3pN9gAHSb43Spxe12ysqlb57QK6pitMcIhEjuYlEcPOE9RKh47N0Y27pg
35aIxWvIUosLQrlNHZpC5Cc0NE+ScNVb/bkNiA1ylN+at8H9qhNda0qwbKyT454mvC0jwlr3qzHA
VdGe8g5tVv6CS0zNhV/w5sb+4GXULiZxLdeI+/UUvApIORNeBIPDi5uDeA704FOCcFwrpr4FwbSz
K8x+pxcRihDdeAHZZu5KbEYAo1HQZMkzqkeuAEi8O3IuC1AhJQZrLIelLqDGOhsCfR96d47F7cTz
AkwFNKpb4cCcYLXqLG0Fqx8K+A564i7LaozPAxnfUtLdTyKqHp+y9qvYRDhA3MUeA1ofXI+3BBFW
8S7yGA5x/+bjOJHEwdrI7rvmTQRRg7mHCoGz3MIkCse+YoUkJhCdUILEm/k1iUYZFNs2qPMJIyLI
GN2TPRarHA3IsHzLm5cyKVHURWK23ukIMMRAN+xW29tldNcgNm7zeZCmnkHxNx4KgAY3V7oNtWTV
hCgVNv6ush7xngYXecuqyyaOSGszKnYWTUg1MYUFJLJB/SqFKSoeVGP5c2PB1SC2Dh6rqMeFRoIY
SiTBHDkcU79H82bh2Dj2Rd8UH8z7Jw8ht7a9j8alBrxpcr6K79woKzZZb3XOc5840xt6MMIE2Um9
EzuqTkuvjsN+rppYjOaFWVko3K3KNIEUDBggwCeCmvAInkr1G0DMwRbXGi6CV797LSKbKH1pi20v
QD4y/j3KFHGY7fhZgbXduvhZy39ECGMOkQCWwc7pJiBu/Ro09iJF+xu8cMvlG9bzCoP4kpAeXWJc
Mcg8iv/HrFwrrbkdjXNHBIl8fYqCiTGiSVrmdyVg6AJ4sKjZqQqUZ0ziNfztKDGsA9gGWIgnBx/c
YPrkdcc0/GrO6MtufeQ3rbcIRF/w1BIRi996yKOt/ZiSd+rMH7/ebJFQoW4fNOUuGZDoa2O0rZWN
W1jsK1hL9C2KW8thsAjycNdAxc8AzQ5koIYg42PnUlnKphKLrrottB8q6r7IR3a4tVXVuad4SJSh
12DSQY46LyD0amBcJtqhamOf85CU6NKOnt3uiScrVFxIZ/iU6voWjmv0PbTgTCRHNXgaKJ9lzVHh
uemX2cpvnwXsPoaIfO1YAXxuHzar7UnQWsAOLWpA1ZVzytOnChQSshzJKqIOE+4TDZTZpS2ugKL5
FCIIEj/Z3N2gghftUnPSFaDtRR9Vq8A9eSBp4c5l88YZvnigLIoI0ra+sUJMFkySqkC8kGmDd6/h
f7HynHqvQV7SE+9ZCSrMESgDzVjFFUR9GqVWCgNtZS+jaVp5OW+zw82MfAcIh0UCLzKB/hsa3lNC
TUHz+vXEPWVFUB5zbiQef1raXD0yiFr6WhL4Q2lAyuYwhCTyoJwpSBuC6WNBcCAVaMDITH6REhOS
l8DfIkkE1FJcQArYfkQMIMYDW+YpcBwVGKfxwOMWW7YZmL6G6OWLpT8h4QMnyVpwH5j9Z0d/nuAl
pdiVBiDA4aNF/XpEWVifYoD+gGxza2njQeHBBtO7AfYn6CEfVqblL2fswRSrXrkJNgyeeW/k5kYH
e2zzkMziU5uBCkDZwfUW+MCufYXVoePqSrmtyCgLWf1QOHzAHHQ8oBiEk05OqTl9FH8YYRLM6BAf
zZp9piOehVyWMjx144+OHIiafmoMDGsIXhIu74DnYZP80OZPWbEzjCdF7RddlxF6PA01Nj36DwMc
XR4BK5oVqFUtPzh2ushccqHglwKe4sdIAc1olxkl1Akml4NEOF5Zhf1jRiBBfCUlz7l6xM6Rc3sK
1zvbBqtq/7DVVpi/Yvn6msMRMD0TKc1hqU3qItVec/y1UTBYzzUAD4KjrPcpZ/P7a0wzxJtBUXb2
11R0yFRFOCJGS6ODpOfzhn0EHrB9qSkP6Hq5tsNQzk9J1yh8R1DQMThe2pTqKepjuZytWhWHIewA
kjBaT+AEWm7AJBbEYXM39LzRJF3FYB8jnnYQrVYh7NS2ep06agtEj+Ihga0pb/xEKWlhjZDRxePd
6zYmW8LRGe9xSCCGJTRrLFL2qFi1Jgon/QYTh3VncZupBGFmuJ3r4MHEyNS289dp5kHvExq3G6v6
MVnDGbEprNzGFcTdjYs2tV+yWEz6yauvKd7oYrdvuOOGGGX0M24JTBfIq0GP2+XNgCIxoa8VHjPY
Cl1WUxo9e2F8g+O+oc4yJ9Oxq4P9HKmv0eDzVB/W8RSvRL6jtbpzTjzWzA92AgaF5Qy9iqVPfi8y
b7hTwe8hEiVt2BgoSBHntcV9gA+qb2rbofR3KHdtROCJT/K6GceNSPvkCUxxVnPDUbBZmdewuzAS
7uB0fqktbnlAKrFa7kKCSpbsxeBGIAGf7PnI5aAC5sUhTeYgcXVLqFg31LBhoW4jA7hIu0r9EMkH
bsfYX7TaaqiOBtf0NLxhEmjqUBz4DcJvzajuEcpnpRwAC4mErnqy+9s810hPIvjPohwm8+Lb7Lw1
GG+rZAlFkJUq/q6doRk36VUZ6gto5f3cVlvc8m4GzOIuVFZZHj3IveT/Lym8FdQJcooFf5QHVEtU
1/7vL6nRfysorPFwLL//Ny95rynY9r8oXPPcQMNP1TRHY2s+fG/a//d/8LP6F+w1lbqQaWh4dtqU
hX4WFRztX0hauiasOkC2CID+o6hg/ssThSw0wGw0eE1d/9/IoOqa/WcewjKRD+F5ZSAzrkL1xHHh
z4wKzisoiqWas0pitdjFbshuB6QbWXohIgddJ91zfa5k1/uoHPjHaYhS/6rRQnOhB6hVoOEwA3wu
nSvcAXX33pQjZtiSMHNMlZV8hHPRUZdeypFo9N2THBhHa+QJKua4eeXuUQpH9V1pN6w3RJjC2UYV
hzL0kWu3x3Anm3JA9hmVFe5qoSEG600TJG0bgR3yjr5fuO/iSQh/jte8w6BXKCtl3dg+GLPqbAyE
gjCiBrThVUDbPdD699hskh2sDWdrpR3hWJqqz6ZWeUfk6Jz7ys+d+9y7AkLCx1f09HY4nk0P308x
9D7JgeWBniq5ZjEDrMqhG/v61PhGfQ66bI1tSpmvlRCsQKhZKsbUom1Tv1AUXTk5gPDdRYhlFQpI
gi9bF8DOiyT2dprVdaqGZHl7jqixLrzeKwBouT72P7lyjyPSxlFT/WLMA12QvC8jchJyTM4qDb/a
602D75GY//7KoS/W4Mqc1Rizn/XUW4vVw9ZScOmSTd4j4iNtieaJGFVn1tI2G35O7oIJwnRQ3clB
LfgyWnb2PBTIT2KytpG9SuqUl3qyPnvRidI7XB5Nsc0rTktQXhqv2srmx8EZyjUiRfH5o6szjfGY
t/VJdVLrmpamffG1pxmY8CMqBlGkJY92EQyPZJ2Im1MQmHh49Y9x1sZn1PtulO29cglF8BWG9XiS
cxHc6JYlyt3r0aqQpRvtzQxxBTp/3Zzk2cfBDqPmBHCZlEs1tN8GMdkVfX9NwfGiPVJ1rEpDWKOj
KxNpT73i29/q0Dk26WB/AlAE8Vfr6zOIMuWIGIqFJAeO1VDGyTpU2sOkWeHDVG8SbqiHXvQMaGzg
2pJFLGa/+jTLf6zNwDrJLs/S7eOcjV/CEHfGZtDs/qEOam2TuW1J0lvtrlrelTtN0AZQ7lq15hDP
N3hu8VvALVg0Ofr5hQnjWJ599H2cidEAXzuwbOyVCn3wDlWYXXAJb64DKh94gs3We5/hEyzbQwr8
oXMcSmozIrImqbMwQ/k9aTS8yfLwvQtlFsLfj/bvKbF4gYYp8rZwqB7KX7RKVMQSZuLXUfz4URzH
l7B3rnJQXg/trOIVD8LyKJsdpho7z4WlKKcUZnqckbRbs/n0rqMCVU310uqrwz4i6DrnmwL9YTHE
6nSPXghsxqn6MkUiPv9AdjZhH5yxeVCX/LrZqlLqg+52UO1zD4gfim7X1uiyJ5WLgI0bEDTZTMps
3AW2jToxJQtcNoIfieMbF8wsckTMLqrwv5E98jAnWPZynRUrOYBLrruKdfJkZoIPrDzMTai/n8lm
MAQdFx0b2o8pH/NSdyRfQ2KDPET3VFPlfna0qLiKVjWUxrOB0Jls9VUr+LW5t7Sq0WTjnqhrIYD8
CFgwvZCqhwmHmsyygiSvqi3O0bPTPGCYfmzHrHkpGg/BjV439zzlg0sFRPCEoADsPA9CnAE3aElX
vKtNO3wkgDEuDqOTHPWnZFhiukKCLh4SWNlFBRwuCbpj1D2LIMcC2j+hzcI23FCaB3mwssZeNr1Q
rx1rNtNiIM41CpJTdAcqMLkUKGejCN1cay7XQVyjslUo6QQKk75SXMs2MiIHv+8eQ3FBx+Lwe0zO
Rymsuf7+d+RrPrp+9xv1MWlH7SQ/H4oe1b6Gu7HQ4GojJOFOj2jqpGiIdeFjMU3VPhIgqLSuqktU
QumnwDMV284evfXAE/O1Mj33ammFd40UhHYQoKK897tPngV5s62niI3A7/60SrE4a9EOIOz44SP3
u6kL/D/82QR+g4AkoKbfbXlmw8g6Jtp3t0u9a9z7/VUh+UAEPGKeV4wYaWnAe8raNbcGbkl7vwnx
9eYRvqviuX+a8LUB2+zPEIGz/qnHH+eke4Ci5GidTOXjXD7JMYPHz506J8iT8m8nFg43TT0MRwBo
wyeymKLX1KLvia8h11bG4bSWgOqPg7wVgYLqJ4vkigBby1sS5Sju049psBYQgBjUQ9IKz+CynD4R
bIm6d6Kd4ymYnp22WhUh9oBjDYbUbOGOVqL51zRLTBvTBxumlTZpWbGM7UM9xPlDpUTpa6wHj2w2
bn1SRSeSzPFD62vVnYWNQYrpy4Ps6q223BslGALZlANBErR4d0O3+uj73/5DSLXmF+B5c0Umptc8
3Ewm9aEpe7TbEr/cx2LBQMTDuCrEHsVgTtmSaiTG69OUruVkEbg92Eqxi/TWuUDBRvivsJP4h091
dzraJA0s1ILuiz5uUM/hD4WWkMYttfrf20XcQe0VZIFlNI+kNSrtkeRbCKhRR2Skinyszetjh9fn
9yYnadz02auKNSYYDLu48zN9ZfdTesFPDyuxpiQqinOfxAuHmMShW+U3oygpwxOEmAf0x0D7ytNe
tFViwQNyH+5umocMXQMhPqbvgPKz7LmgJhehABPLtjyTh5jnziZJ45KwAt0xcn1Kc8zhVe1D9HJd
o22OQ6+gsiZPqfE1gHrpRAmIitDvpuyTr3UbzKXIFFoNP+0Mxr3QjgHSid/FSSROAnV+PxE9A/qh
XwYq07zhoXPOHQBZkgHptMdNh4urMp1TlKlUY0ceInI0btppP4EyeR9FCMLqwkvuaKAp0PsezvJQ
TlGwL7Ts/qNLng1CfDvTxsc0bp39KBdvSPYncurpEY26PlwPhXnw9H3V+/7OF9weeXB/n8km3GX1
pCKJoOlcQ0ZkVxdAxq96b+vPWDnVl7iwX60Z90HgzMjXutRyK7H2hEb4aQLCeenN/r3V5hORa9RH
j2o4HpNsRDheDVWrfwi88KoHZnvCZITkce9Nr0mQfhqxbnwgIm5RzEPNsEn76TXMoEN7OXpEbt0j
c1KOxTaqwzc1ypRNYCv79yu3S2ZicZqD79X39pwNJNPdjmTdL/ZG4Xnqtg/zV/k4+ej/eNrIvj+n
dRaOgfIzNha2Ax0knHUjPm3sGdW2rjHA6kL3i1cF1c6OEGYKiGtfit7CDKebi03rV8aLk5OOiqI0
PWtear6MwT4PRGGnNvwnzxVWhr726BaluZ8GEwdv7OReff0LKZTwq21D71IDx4Qgjkd217i1fTHt
CCBkXga7vonjnYVi1lOjdK/tgL2Q0c2ffWrTT39N0LrmNQ1N+xq2ZMkCVAxiD1cxYDgzFcAMjowo
9byfzfSFclTMK3CH+SouCcPV0lMd4lrDNfJ+tbiZhg/Or6aV+P0ea3QQEpV655YaZrZ20NwDk6/v
+1K/8+waP1H8LK9OHt2FNtnyeqytR3no2e7BHVfuZKsFGQ2Kph22YWH4u0Ivy2VUz+3x41UyhhGb
RCccfr4q0UfS7hmZ0FQBv/1ADsZAdKt4buqECKcdmkvQwDFP29R69EqlXmeoFJBFnvPt+/LUZrZ/
GjArI3OaREetzo3nRjjPelYLH1zcB04Cu7my9Ogob4TRKp98CsFFouDoU5MuMtKyuYboMb4RQ/cb
MNvFCm5dvWbrld1F8IogUhXptVKeZENBXHIV1j0uQqDg4FMm00FeZiTfMAycYQXKe0yOKlHWLnVz
jg8NNHZU17Q+XClKQHAZwFzdyvbsVBRAp4S8epKCdRnqam+6g8pSr8KBh81G+c2wv/X+56QkxWtG
Ds48kDQOcONNAEIiHiSWRZrDejCROHpMUChYtjvs9JBsH2P7hM6whxxHlH7O02RPXFd/U9v2O5A4
86mFv71F+wbp1Lbu7viJwenafv4t3DhKWX+LHT9BC36a73Cv1faFpeAbh1TA0xTaP8zQjnfGVEfz
DUO+4lhXdXOtIry75gb96WHqeZh5IRb3su0HiFch9Y1NLBIk3RRfhwxNAafUwq+zH1yKSbefcxsM
/1xX6Zb8aPgpMvJNWoYkIV2hXKu01iPYZ6r6FssmDdWiMBF7sb6TY2ieh8v3tTPvsY/RDhEail/y
2mjWaHKoh6Bp+4cxoo5ZGE34NUB4k/xmnD74BUodmhVFe3MSfmcmkPMuGItLJSTRHR3bSXmmqN28
rvHoWr43E7c6WnbAaoMr1Kki+4+PsHcjP9DuC3tQ16E7+giihOFm6Im+WnQR3cQyHwdhuQDK6YeK
tDy/EV0WmjgbAxCNnQBlHywkny2rJHnc2HfeYHgX0sUvtoOsl6DuarGGGZmjvXBlFmtbycZTo3fm
KR/xLwippBDCC1KWfpJ8Ifn9qE7/Mg8Vvqziy8O1OttYnZWtbdXf+8g3LxyIm+msGy+NQVlJr01v
gS6r+TKD+F5XTattp7g0XtBW+TGZQ7bnVkAY263IzWvcWXEd4cNHBApKQxPVXJSoifrSDssfTXWR
US3Zq8HxuJr4NByVukPICCzsq4loOVdS9vbXjM4olFWIpfWx8ygHKw3MeU+JnYdQd0ySvwMJnxBM
6tB1+VKbre5NH+6JUdZTkOFeG7ZaeYlRgoIOhLEH6sFn2RoCtb2jaqKuyAlEa4SD8FyuUJ04hyCW
Us+xKpxIKiGY27MjE7MLCx/urptRLvQcm7Ni3dZVcbZ8PcRyTpzKQ1OoxbmMEexTPVCTnWjKPsUK
1CWPq3jfNNPnVg/ZV+W2vbG02N3XaqrdpQbSaKHrxd/G5NSjTP6W+gAbnTGKrpalJMc8St11IKo1
M3gTpNqVpznnYbLQ+o3rpSwSSVpcTNjHr1h3OAAr2vgJ8+hqncxVfbEqy9opZaLufbOpzqD/fUR7
x/XkOPVaaVJcXMTBLfviHPF5R1CvEJRJ7DSrf3T6YryutJayRaMuhVmlNXzKw2w4upBgllM6TJ/k
EMLW3TGGs/1pXGhjPXxSs/7nJNkLnWlcotSXN0W+fY99mhxwYFOF/3NbbhM7d763Ore9jrN7AyXp
Xe3QVW5YKVelM9509F7uErV4qK1OuSVtGWHVPpVLU0zSQE6iQZYBskmc5hSOePWZkels4EFWq/dt
cYJQkY5t853cNcpRJ7QBoshNsxjVSLaBXUMg/UuOhVxTBtPRUno8RnIEyyWXWPbJQyVGP5qGEZTV
4h9t5zFJUTcPCJAeVNSDASJPweNAbur9TPZ9jMqzRjfiZWb3X8BXISp5lQkgmRkKxEb6Z6/s6NrZ
2Q7qQG1u0Ka7ytK6S9JSGhFJNkisI3Ib9djtFb/CVM7AqAM9FJMrviAH4aVEFMhT1mtDLDNq0M4X
XFUullyCDGt4xt6pP5MJYMH+PVe+VHVDVc4Ns6JZRzbVGDcuIW2Jg+LDzShGp1/BwEOisYfpvJCd
cvhjopfq6GJmyI0tKx8BldhpnfOkx86ZBUrZGUP/KFsf/bpi/JyBQQplw34Ytq33onffbQsN1CV8
EfhHvtvunaTPH3TXzh9cqHdGZNzPasZlM+TpoTexbOrLTmHBdxFgQfCohqf06wU8c9FXmfKz7Gqr
Kb4MVXhoBG9rUBGPQ6zddRc9KKygCDEgnkqabg06D2QwJcQiWklKYpeJr9ps/9mUowlqa4eCfeUy
t8vxPHourpaYra1MOIFneWjMWd9ahp1ttdqqHqLQWsOPN55lK03stfpHC10r/X2swjdMzixcd482
z4x0SvHoaTk5DZHTMZxiQHXBIxv4K+tDBXFeGxR+17OJimfYlEsv8L0jGKPysYiap873VGHlBTan
NIppo+dI987lluIHWp09dpWwg2JlXxVjeLXm4PSe1bL84ZPd8QyW4aLnwvOzWkAeiTtsraGsPvcV
inXY2D/r3VSe7FxUoEV/0LJMhf04nqvJdh8zHMC6AvPjuu3b7ezUxQWdl+LS6z7Yi4I8T8hijnLh
JS99lievh26Y2p/qMS9f+Jbds65h85xkNgypTA12yJKU60g0a7jUy9TQo4McndzxsTawFw7TLD+p
NqpkVZIBYMaY9CnqsuER+4WC3CGqswYkci8xq1MoBm3tOerOHYFJfij0LDkN6jGLJ7vk6V35Rxe4
eOE0/bcG5fJGi6wHMOnlyq0DCLLit4NSWhzfm1ZrPFswzt6bmvidP0bnP5tyVE62uChggDBZdWeX
RRjI2WDZbf0198f5UAsCamtjUootcvesOsH0miLIyh6wj06G1iePLv212Pl99BdqnDyK+YnYKerN
oECoDvNlYKTusiwL69Y56qlT5+FeidrsNpWkQRBo71ujvytRCrRFC/Vptuw+/EX5EhYycxs4DTGO
GI0130AsdcRaocu157zSp9d6MIczejITJszIFLE68ijHNiw6sM1TH3y7NC9RY+zKKtEeZFea6PHa
oOqzDuUrBs+hGhRql9F5SkVumDoCt7XekC90x4XskgdMYkJjgUGoBlzN4f2Lefzw5kUO10jnyFf8
3V/z/v02no6q047rdAg0oZZIKke2Cw8Od2vjlddoPUT8osl4OnuP8guYlK7jukJVUn4BSQ5r3MR3
dC1HY7SuVmZQazs5Opsi89NY1kmOYpd+VJLcxh4xCN/fIqlrxLzC+qSJtPfHJ+tK11rnBoLKHwOo
nVIMRCpgNSZqfZKT3/saMXtMzkG9d2OCJ8melYdJyE/ktXKoLV+EMb+otbyg3GIn83NuF40/Obe2
h2BnXqSnwIzHfTcjsKb3rnOM2CUvRxKCLyRhkrXm2ANy1aXzgkL2k9agDBCgh/CoNNjL2t3agkLR
2kZ+VKkvbDOlPuLclB9RHM7fz2RTHuS00kBe4a++j6YclfM++mRzMvQnyNrF0TJkHlkdtglqI0u8
GslOuqa7Gbxpun6MovqHTIxuulekSSv7ovbGXhUSI/KgIBzyfiabbMcmbJXoM7zwYNV6s3vvR1AJ
+0kDvj7SGJkW1+dybutzUyFVT6qt2zrO3Bxknxz9OMi+3Cb41AfoJH8NfDSVGMOrPoYf7zfYKRSs
I+vSP6A9raHS0LV31WQRR9tCFBzXwk0hmnKg9MvhqCXxnZ+LF+Vt/GqEVXGwKCT2JQH8QJVjM2aO
+wkvmZXMlzQWFKAS699TkEX21Znxj0FTOfral+69KLUi+IiZhe8Bv7FBP6KSVXagfeNMMGPZTVd1
Vx/1NN0kHqycbRr03dprcBMwbR/0rV4tnB57iEWZpnAQhhp6jmxHZkPBvN+7lsJoEuJOR5VZQR2b
zV4rDvIMrmi+bgN8eMk7FKTW2ADKAXk2NOAKR/Q6DzK+0UqT4nJkZhsZ/bgt0UDX9C/vcVNQp8uh
AeKEiiiKf+6Q3oW4pd7NZfHWzGr5GbmJaK1ldreXTZD5g+Xan7zE6feDMtmgKWf/WPGZ8LUWpw4A
GqKEINngdBfct2gJgxf/meX43VJFCmRCje5ODQD1i5YcEy2ZLfk9U2ZHBjHz97/y5+syb+aydMDK
lkh4SMEfW8/Nk2q5EcGkOJWduZAC6rhTV12fYXIhmnJ0xE0DdJhof0y0jfIWUS/d/uPfQoj4/r1A
mvnu1kaY/9Ia7nQJKvKsNrip9z45YIpRvmfkAcxPsscIDAgo8nTI3XKD35q7wN3phErVxkV2/ps6
DG9K6TTPVThixTEV/qFHgv+Cmnm26lJwjUliazD8UNrfu4LcZlUmGXUva5IdD+gEzj7iS5k4yDN5
QJjaOyB+i6LVR3u0Qkzq/ruRj39itDVAgx9teRZ0ztHyEmPXtaZ6aqmxnxTTwSVdno4wu1EwdF9y
w5y2ckoj5skzeZAz5FzZFHP9DhirbNlRP6PbJ15R+GFyqud9FeOhBSP9rhFojtxqakDtdFlYLsqW
7P89q2QHdPCLQIHgbQo8gCNqZG6asNutEBySJTNZEJMDXuHcQqfNDrNnq9yeQ4AojywwYckz7meZ
AbfmBgWVzqogB5FESuagubbiTMtUdYViwbiSA6WVUuyeZsAbluiUc+RsX9T2+2BGO2cIsTNRivbJ
K1BtSYQ3h47K0kDJ0cdvls/bwvVQjplM2UdFPZ553KELZ045bllwkeJxQrRbdpIVGc+WV90g/ZSp
t1W0F1WUHbBwo1AROGO5mEXNwhFVCXmQI3KOjR4B+tpiphKtnaFTDpZiuFvXCn64mL6+DaBN4BaU
Tg2ezrKms1mRgDNd/4eL59g57VU22XHLfmg2grPsk2fjWOY7kjkpmZuBbLWI+fqyvSvd7qyLgNAX
rZyWHKtRPZRjmQ7EulZMFZB2hC14lqSAXTt8en3LOsqDOuPXtwH04bHZM7F5UXusAif0kYcCueX3
oEWpAUkEJmSOPiMOK7Rnr7S+IBgK2kJv/4uw81iOHMmi7L/MHmaQDmAxG4YWjAgGNTcwpoLWGl8/
B86sYja7p2pRbnCARUuSCMD9vXvP3fhtgPtEFMXSzGFbdY2T4B3QHgvXiq5iSuKrkhGXaeH3JX6B
c3JIPRJqpyDId5/nBhZbhhLmQC/shWs4h8BDmJ+ZJiUFo6I+apowcjXvQkP3pQ6CCccEkDYLIayw
le5hiE31jtD4k1yvk4Qt9oiXuoVc69OMxY5r5DhGRZ0/Q54DyzirUhWc1pA66mIly88VJL2jayI+
mWt28hSCha2jpBTpa4NkLtXjxV6qYQg7hG0S0JFn32nD40eXPByIf43GvdxQyVP4NrtlRajPWR8I
OfCjLv9ukxc31/WEijDXKlvlCkZIWRJqyvd2+bztDcgrFdHsLJuNIOW5O//R0rEWh6qJ3XqtsBVf
DFSr2KdCO3KNAjvjfCSHkbIucuG/5//rayq9U7BhBhdjILj744u/fJv/+b0+v0ZY2LA8oUO0AHoC
7qIZ4u4w2Hp3sEuF/XutN92hnQd5RZswX7ieuROUVEA3zl8tr/asOG8EtWuonhSl7BjLJx9cZ0VV
jek8yAsfV+cpkWDZvoY398d5y8vXPA5Jb5vjdS2cMSNmYeDopGAerCxlyzhfkAPtYD70xV9XM8yW
RBZmFwn/qUYSaYxkiDYasKFoQfzHU4pajfIWkdXySxa/r+ixfdCF8SSvKLl1VUlrPk+hvZDbJY+3
N8INVLpab6rPuvv/OZ8JSuNR92oWH9nASHDVXaGMxz/+sR8/1fxjyKsZVz9+RnWMTEJBKo2WsW+C
zdEHjX9D1hOC62Jz+5hCseIG5IKJdZllvxuup7/PyQvl0N9GflkdPs8TCqiSijuZgPJyEqjIMQvn
RUmjTdgf4vlQzuWRHKzCZfmS7kIkgre+ktyqAXWQIIIlwTZwPMkj6vXtvijcYzzVvMPlOTm4OVG8
akYNcuyN8aRW0+EPHen/8DRrOiSKIkcPmWe7H//3/1g4J+HVqI6l6kLotuV+MbtG/eT1JHtosGP1
5AA6NyA8pC+e427E9RX42tqcmSrh2ENG5gl1xBVo3Y1e13vrSbdew3z6xm/K+5njJ8ad5H4PyZDl
VTam9yGSUB6V4wOKDepMOrXKyoQqLpumQH0narZOeRZjgzPcSshOmLt0MezTlTB750YYEEtQqVDQ
HwoL8QM2ZaIvzF+xomy5A6v3yCLt2J688RonjbZ2G1vbWkOUrtB5DR/N6KRnN3yTNVN+mIHowfy2
++hG+9GD1zg0tCxHNdb4TR6KPtf3Q6KkFz0t6X/RptrWBAxMcyqsa1nXoCQ4i7IQCHc/Z/Ndts/c
aSX5Huc/FhcFnEOSSwhllMuRehD7sUt/9XlqXUa9relyc5SpBGiP81E/n/s4IpOvhaEvyAiwl74H
Gb4CAG7Nm2zHgebaEoW1TCuYhaCGnZ0+d/7i/5wmLjGfn1cLC3uGnLK91h/l/ztNGBx9JybKLy6/
9QL4RmbW36ggte9A0j8O5jOZSrEc1QVwNhaQiaZGECHa7t4363TrT/W0iJAQF4txOLrFMPL0D7g4
n//n+/QrbUjepqbK/WKgbzatrzHleVbEXloqhOLKO68s0L+tMvUKerY+T1MWbEvRd/ueJI0jn3IK
b0Og36WpoRNM4QQvhaZ+o1DY/uxLuMYjnkIHTm5c5qfUVsj9nY+iCv8alCwrom7ThiR/2e0U/tbg
QdfBlzsVzabUpkPn8q1g+Z7GuNFfqAqSioLq9UQC8bT3LV1AiuuMeyz3RFqUcftTbW4AGMT/8vH9
YoLm08uvwtY0TN6Iv4UmuVR/UH+yYSIJD7YyiQjOEtgHIkIDbtMNWT7ZxdCyZ10jl92vxrMKJRov
TR+c2Yym2Da08r1wU3p+8zk5BKxuz1lk1kuXiD7MxX9dGAJMTnVn8lZoFT3HTmUNF5Dh6nk0uO+H
gNTrwqR0Ae5mMSo8HpVIpKfMBN4qj5Te/X2U1Um6/ud7w/qvR5iJjN1GxG4DrHFc7YvLvQsDz7OM
XF30Bm4ORxnSHZ9AG4t+RxXYKdKdZRRMU11/TPiHfb3qK7AGksl5RCLm7Sjeend9OajrMSB+Wk7l
UPtRAwJAGzdoVrw7eS4lOsSz+u7oTEBuel1RVkMYbegchC/TAASLgnmIQzEPH2K9faXo233z4jQl
OTfJri3G8H1Qm+Ycbpafqf09CGNEHl7lYivXsrIkLqdyMft5VRY3P6f8E8J/AXzpX4gM3FoWtwoq
DIOAeUTW9pffK5tBJ8m8nCRdInUIKtTP9jz4haWdPX6bN6HmArT/+0KTBiqSjxlQm/Qnsh/rezmw
1yAJYkQlhiC/uQcrN8L562304KVaIFY114ZTeOeYxcrBTCCcgZw/OzxjO105kYCEBamCH2dng3Um
1GNXmO6sQmbIm+aRIDr1lqqodx+pPqhrYg/Xoq/cW7+3f+lp4ywUXIt3wRCHG/4bD2Oiop9S+3RD
mcC+QGtSUBKlw3PvmD9AS3jLxjGqVdvV0y712/dGN81zPUbWWR4JOqHAaYVGpKYRHsxGISumr7pX
XctXQTSl3ynfEI6Kf99XWuc0BE1xTtqc1Xxje28BEKAbzfSVS+Y75W0XREhT5wuZGT53gZ3cC0vt
D3zeUen5jfeGvuLA7pqUinB4bcqMFECqLFsbYu6RhDdvQ9hnfBtgFNwUhfBue7MT6ywr8LkbRnAk
Zq3csCM2AU27/rMrCndRDrG7k9PaDfj59OrczRexNI6DGT3hoXIuN0rjnmXpRESlB2Bd+ZjR0xmP
gYoUY/Tnjg6lv5GY2oU/tMqmojMcNRd+R82lUYwZP95ES8McNNoUMalerUEOCaS3Oxbw+b0cnI7F
UyhAAblOUtzbrtIQjoJxNDCanEVEFe8yGzGSyit675Tluk+1PocdGBIikmSwfmOKSw5suR8aH3av
UZ2XqAEVX83hwmDM76FH3MeRGZ/T+0yblJOaBE+kxRmPLG2UU9RFT0UYMcu8j2upYb6WfKrJl2QT
67putxMWu3s5tSaQUiut1x57cpdf8AaUS8dLi7OuZOFOEBawzSkOYZfi8WEEBioqM893RJ/ScEEr
3ZjpSRAHqm7gcsRtemocM76tIvwioi7HC9j5ILXsS6KF9mVkSXOZpu7eGvGVqql3lKWtzI9+RG6c
7Xy3P8jO32e/z4JZumhtjxwaLYV9F5AzrxcQiF2k8TuXreGtVo3+Oo+c7Jp2PDc7oZjPUQOWQQxm
8GP0zZWNYOv7Pz+ncSJ9XWtaLJJsE7YZpDzXtb48UKZQxG2vQowCAR8tfM2AHBkMhQqWqglPclCr
2tybirEFXQhVO6VeRyUl2HmFmz+VKal1BGbfF/mokBGHc7XH0zIRGeQW013EtuXFicZqa6RpvfqY
Cp4eljtXTsm4BCW5xXeN3K0NH4D0KhdExe69OqprO0ji+9ENbs2aPMV+INOWlHlxCoXAVJn22kPk
kQ3j0th2UqN+RWL/o1HV5LuvOQdKp2AnGvJoEJ8DlY6KV2G1LhCxUt/5WChAgkQFWVoTWA70luhp
On/jNCg/KBt6p25kdU/luSbpm47LXOJONR3XeIBE4eNk04aH0PHsLZXYob6pnAYbudG5mPmq4Pw5
kLl8plwFUUIbkltEx5uqQBWvhJ6O4zYZ1+7YpneT0WOoCDswuoM9Ls2gTG8/B9edUqAlS0U7lFmr
fxvDCqWRTahAK6x4nRgWvDD4huFBDoVDOLNeKWx4C1Uc47H8PciphfcGJsysMg3B0MiYi8gIHCLR
/H4rAy+KxHPXumJBaWnp2Xi2eaGNV2x7wpZAuzjLf74RdQ1r239ueoRqaKbL0gnODwSZL6yarnOt
XkRZvniZY3pup6LvnsmbuknTpn2sYyW/tEPxLE+nqWeDWR8vA1lJ+NpZb2cdLyM5dfSS10mssVjy
7WOaD97Pxot3jZZMb9FkEqoe1eOln7iZJtSLO1Dq5lm3hMdyQxGrbCrcZZwqjramP1Ls8M5tNd98
VTqDNEmyM8aj1N9IyY6GMGThjY67ljIeHic0BizNX0FdQxU5k5rqCA6YX7BTY8FkrLNC8UnsIBnA
y2DATYORigVZefwFyfwh9yV+bbUIlFQTHslTU381tbKgoOhyA+OxrhHiE5W+yOHXYsOO5ltqfjqY
2lOOse1Y8BS5cUfXAAgVraLatc8fM19Rt7EKNiHvC/Na1qTGEmbwHiaWOBpN93sYKvK3kjrbDsAh
VmrXbv06SrYJq9yV3ajdpvLMaokJhpdQGMxGehy0cqoNE1ZnYT4kQbYyos5+zGo/OIpIGRc98OLX
AP0vNj5N3KosvnFpzCtXO6UXUVAqvORYf27G1lJfxyDgydDr0UFNyfhqvURfNlMB9kEJfxgRRu5h
wGViRXW/7bZSOcCzJuanfzTmUqNo8OwLQuNaQMmOrbMDRU++N3wc17E9+e8Y6jXPbL8lZY0DWb/N
qUjhBJmejZp0P4fHzM6oUvOuyAFH2PkYX0k0v9hkOx2seZBHcvCL1NtOVgSvQuW8juSYNfc1LQAr
YNaz72xifL9UIPj0Qzy1W/a1TQmCnKFv4jnB768j17ffyjKuni1/a6iK/zOa7L0O8NkdC/WswCE6
w53jtTXw6c3tcl+Dxj9MLt9kRvISreOGpOYmYHDa0coCMDkw2NLe56SNB6ICzl4mvbbxBn6eFXJq
FVgDLvjO6qONnRAEevMxdnrc7pyKJDBV93dC18NzYHl4ZtpuWMT04J9DEo5XSK3ybdFMw3M79j+s
IqjOlhMUTzmi8rDrDgL7yMHJYbIFqVqfEHKTYqkhGt7+yzNkrov8R92Egr1lGJQzVdN2TfeLpTXs
As2H9potHF/5GcC0v+3xGtwOKSSQPIL3K88FvUZnfpyvmDr4eh7z+LCCY2GTd+ao1R2xXwaQh2Ys
V/6UUBiN2njrJmD7ctv4twcfz4v/+ldrKmRauL3wRIkl+vIGxuOaUvfGbarXoKgts7sW9jTu5Rre
8Vr9nJZBdyYFfF7U07/GbOBXl8KdnPthupCXK6hXMwl5iSzSUU13AlnIfVJXMziTLD15teOFenX7
ZxobvOyhkc/JZpSfXVP3zxNmNAIohpONXeFI8CPpJqZHBoflvHbOFG4jXAwPWUBOKJ0+WqCGElyH
uOT/jyMQL4XdPiVKT/YSATJ1ACEiTcQjmk37pbUJu0WhMt4ZSu6u+8bFQ+bQ2HxUXPOdBEhS6Tws
qOEO7nh0NUo7mh1dLYs5p76i6fw2lsgURK+vtJrKE0XqkZZaTMRE3RZIID3MvXqlnuQpOehFBnBw
xu2WLXSPnr/6oc1GeCRIEruZKy/g+Q3fsgnYqew1pj2/K19t3YVcyXUAHXYVZcLFx1JbpSTf0oYx
VYJIRzQw2Crb/nHq22enbsR3NVLuJ6xoT0Zg8lQutHbPVoZGaTMHfAZuE2yJsRzEjUnn40xK0z4p
rPDfEHnYxr/c/a5G74ZQBP5mqvi6NSTQoVUjK6FXXpJQUqZVeJaDa2nh2RUxwlVI+Utr9JnO50bc
Z23QATpQkEYDTwBb8nHocd9tcfreyXPkZTrH1NPQFblIaXe8wrt7nIyEc9aKdex9An5VXK03WjtF
b1pKtEas7x2z0fdToMF4k3OdNs/+nz/w2n+XGeZCC+Bq3dANobpfS1A4xnrfrgiiZsNerp1K7Wfg
xOAcvDr/PRSQWOjEgXXxuLlXhPjaW9/uwpe4E7dj0Ie3E/cw/BWPbkAc0wjwDELtTYpSwI36CBo/
vSElIjc8VHiwLNu4qfbhqJ8bMC1lyOO2JByayMFVH7mAODunIh4I1w/uYXITY03D96uJdQ2xZeXZ
k7VOBiwK5LRkF/KUBQJ3Mue9UQf3rgbU96cuOYm2XgiteCP/l9hsy6iudQu6nt/Q76M+K9vdGFs/
iMMCv14SVkOYyfDkWuOwD2epP1vI4ckqxmrJwja8/TA60rZYAqXtl41GbOrIQ5Re2wDP0VhWv9iu
qjeaHvv3ll4r18mv3jKrzI66bipXkqqqPQt1tk5yOg951T9o/k6pfJRCZWmSusKWjZfOuTCyYY+y
TByzAq3uzQRHPPTG9qAWEMMg3qdb2Y3t4ly57ad8OXRlvCpsu9tqIrGela55UkWLSLK0y5VsD8vh
S2uZwGgEkXULjLx33xF3XOJAj3/lir0o4lk/GgR70w+64KbmbxFggYBhpRmH3jaMiwJIZYW+MVlm
mjqyyiPITmoqeqh78KiIlZbqii+KC3kVBIuOpKvChiQ6WyFEFmQ8JLQatWznAJWPkvpWIcDgVh7J
wYE2FVZDc/g8X6dUAHEdW0s9HjBm12l7DubUCjWDcobnzbJQTzn/Bmr8r0cFEE3Ul7QPqAQL0II8
Sv4oUWLtcMxxGoCG5ZFGxF4e/ZRwh0GiH2YIhMQ+yClpWXdTDzjNEODqoqCYzoNHKIIVlWjkBvtF
jSgkRgW4Kjm1Dd5SOoYsLXa7cxzFyU3G6+IUGtYvVvA6mHl8dQ08z42tTqaASpmyq/eclWL0/nPT
sKQXpE3c0QgV67EizwTX7pwaS2nXD6HP60Z1Z1szcnGeyfOIcOmEpQad6bk7507IxqKq8pafMvJP
LbkWI+9uVIoZnm33134K9dsWkoJp5M2q1DtrEzYkvBFE7Vsbq9BeApVut4ZH8zapvO9YXnqKqXys
g9z5nrhJfDuOufaA7cKBVWN0W3lx6kxvrTajvVQOoZs5+8FX7D0Omj67kXPqbsm6tLNXOcM3ni8t
Qb6svOd8KSoiO6paj3qtorrC2BZN/fhmZ8lLC0H0XzZgcnH05+IJjxwPUdPg70PjyfpatqZkMpIt
QvQjYejgj7TUW4BN8daUxfKrCU6MgHRlR+pxfJrmU73mpgelzeBfoqWYRXb5pFLmzmdkT6UH6Sax
2Dg3U63vGyflCZAYd0A/qvsag8wKdW64VuepkUQqCfTVdXD2dahXtxlJ7TBzbSMgUo2hzrEUpOwO
N6xFKOZmpqBk4rgX8r9e0qS193KmIpG/1KNZLIJJjTZmzevc7nh6fFpmMN27W6p1T9JKE+YN1KIW
aV9b9uZGH4HFSVltKYB9CzyuH7LaycnvHNzHd8IWF3+q1N8+El/ow84LnZ7kUjW4T/r8Dc1+8THT
nAa5Z40XQ16k8GHtbLJkd0Y57KreTR/kkLBhzxAclf5zrSUB1N8RIU85lpi8xYg/g83CXBegADKc
FCvTsObSnR6cKr7Vi6BdpW15heGx6qWldeTh8S/rCjGvP7/eGMKYl6ea+B8VIp/OTMs2A9GYmzy0
Vv5aegSx1kNbn8myyhZ1rnV7Xp4Lk3Sen44Wfcszt3iqWlIGWQqZmNFbcRisPFh3TRk8Uuo94h7a
TZpWPOekpZFfHGt3JDHW6yRwBF9PVFKpFFfPb7Qnp9ZWhYjye3bO9kMt8hvNVtSngUCPY5y29sXp
bP/kjmgqpCdW6VkGZ2OmbvvZE2unBEtVuvYrwYUKGDpXnohWC3eTVTbLvtGUJ0wft5MOi8udAmj3
URRcqVQH2IS06T1VeV0pffxo9UT/DcXPnGraCyAEijRTc6/xwy8joXkbwkJobPw9lS9COW0rwphw
gQbAhP7GDV0+/gB/oq8pi3zd7whcTqbq6palmSb35Jf9ThvbZWqXPasfBxnRGGHrpOlCAbP2TnJo
BZklUeVOm89z8iggPmSdF4XJs7/463+xSrM6meofX0t6BrGGXuavCfMiia4wf42ham3tqYmA16NP
YrkQJlsfCwKchK4G/GECJmxwUqK64aQ6imQzkXB8o+aBcmoELLM4hTEjp8D1Ke7OF3I9NHZDZD0Q
b+oYgDP/ulDrlHpsH0GYvGC2rrvMKA8sAx1MZW1EJ6+3rDvL6PVLUTzkOq+0RW4R8puG2b28RnND
3HEDt1sKlVgdaLGxx6iA/TYlSC8BWkfFqpKsGssHHx6mB5Dn4mwUDnoaF2EaS6JNm2b2xyl5EWZK
tdZDoO2FNmFtkieD7LWriPoq3ekhdYp2VxU2Bcay1t5G9RYNl/Vuul2KjjO39qnZ6iyxgp9hNlnv
kGoaeLCgJNUMaHjKTzGLppaDmpVYC9vw0Rqae7017VOj2eFjW08Y2JtYHOTFEHP9Av57vOvmq2R9
YQczK7GW0952840mAncpp4JMu10/QUwwVMIbywRla54o5mUQ/O2yKOq3epuFZB4gs1oR3gao0NDc
J4yYHtE/SVnc+F2BzzBPiXyUhx9nJ81Od+isfnli6rD5lR1qwdFpbqZCkD1neeo+yaORUnGG69BV
QajNU1SY6jWzj3JCgXe8D8z4zaQPtmlo0BRkPNHF1A48chDk2Z79DR0d2MIxK45a6OV/DPJckL5T
ZXEebPqcJ6Ixf2i17z0hehG7gA4V3JTJfUpHgI5GLfyNnJIMhNM07hFoz1dduE9qd021Kr6TQ4De
cz+qPaSWErWM3T/mTa6uqSqJDeoF51UZn81QbWZ+RLdL8wTDXhY5r0MfXaqqxXkBp1yJ6PRGarJF
lEUGRpWF0WocdH9dEty8yLpkPNOVVIlPKs3bKFNvKnxUxNMM2SEevepdbVzCOIPCua9S0LhThvxq
aIZpW1lW9zrFj72TxS+xO7BaYrsE0Z/TQpS/QChoFy9K40uj4TBt5vMoKghvTnRtT8By+zwCNNJE
3VFNsgg0N3Rvr7fiVzO5GdavIbuy+nOWlTbiuyxG47YAnmSLJr1nr76Iy8i9hK6Vgvaow3XfmVBR
5ylqU/uarXNcZXI5zpscs0HY/2QTem9PQ/7u+Fw0K6N8ri18KaPttUe/MuE+1XMoWx2dUJdYZzlM
dgg62NUfQupA58bSynPXB+Km6pVYQTuRI1MvhLpmBfPW6ylGHi+PCOOgSnxMVBZbirex0ja69n0Y
XfWy5DdsGvFOTuWFCBGHltmkQhDYtGMVi3Gjd9UCbSp5sXaNBsGqp73VeMXRb41i5fl5uAErS/9O
DYpnPYSmyHY4EmELOtkgeHcoXprIM1eo8fyDHWCkbx2dqrGhTN+RXI5dIVZK6icHUDiX3hPqpZs3
bo34YViiXTpzn6prlOIUBsBjTOwMqCGL8sTKvTjJC3Iw2qy8EdGAr7f1lhQqjt0YGA9JNCR4DOlb
2qpTv3VkFndNMtwPcUJ1Vu89/I6cH4v8VdHVflWXPsxXnj5XhwYoCWiBt6g0J4RCxTn2rbg+grHc
JpS6CceM2o1DWxA5pGbs3N7+Lmej5h1HvQvu6j64tNbg/oTVtgnobb2DrLFv4rG/NwTqr1OpZ+mu
1NTjaLfnqbeXhtMXV9Q78cY3TH2vhBHbKNcrVtGUW49NVIS0Wez8Fw0yihG/pr6GTBy16mOmJ/UK
EBdWULUSUNX7flGYtrE24x5qRcutMkTlWR65Rhpva2X0l2ql1Vcqy8R0R3b1GNOgoAYwjC8GnPib
sjb8b0EgLs6o5NeE591iTL9NqXB+5mb9YyzV5InHG76EviBjVCdiO6K2XfrdbIcPrH0wTdbHUWcX
lrr9cpK08w2eLyLaXOvdrejUj0boP3QGGGADTF0/z+Qpq9bf+wb2h5yNSmqtqFoYq6DRlXuXKvux
MJ23ydL966Qr2tmwkvc41P03G4bQUtP69EAIY/OIpHSrpHHw1lcpZltDZFvIC2Ee10/8Fo+u0Rbf
hI2zuQzd9ty12PXpEIMoBZH2jb03ay/P3omGbqQGov0U2u7Rd41hL2fRYFYb1UKS0eROsrKo8W/p
8JovSmosa7cdHoMyKm8TVbfnNJbyGYH7svCnawuH514OUZU80ScpbuUMZ+FEn0JYy7As78dhVLfR
FOTHiLi8I5LC7OMoJPYIlxsyoX4SyHGJiHBaEutZhEU3xEYmRy3B+yMHOc14q5ONNJ/8vGzmvQEO
mHyfLxfk1Eh7om2NTlOWRqGgK8ELDQXAqjaKp4aYRWKjPw/u+I2UlmL3MatqTlkN8UcVyTmu6NjX
z3ovZRoED0+msvpYYkvHK1+zmJpbWe58VU5l9VFOsV381xfjEofw7lTBJtH9Y+6b5quv+8CiMLRt
e9s2XimlymDA2HHKGxKPEQsrtUnflkBAXVQxqQjxNnZqHsWz379R03pR4mkgbJnp2AQkGodk0SRs
x0ndmC4FgK0tgYDtbiqITMsQcezk61Hvpme387I1njL2Kb7VnxAZDKcxwsfrV97BdYGu3nxcHYS1
i/TkjopPuE0MD7JpMFTPaSMedKPpL40+jY82+HSDpuszyEDtFokPcoRwSM6Iwc6iKFEn0J/xyNv9
a5BAq17zz8JA0GCpZ93FuxEl/vPQ2vErJEBzZepxt5XTeAbzl1P3lMCW1gu9YWUCkWGpdomzwSRx
+pgGemccksTVD4oPimAIQmTiFU1cYx7kEdlhN5029gc5Q4cBIVweCrcy1rbhJjdpRKozYOQHqzDx
qwy0pm4zpclZbPljs26CufIIVQLaLbHpH391E05yHI/O/uOemKc0hpy9vGPcv6efV1vKzJSvaxPd
WdM+oPbtVo1OhGo4T2kTRvsiw+0mr8ZDWF88+LJsqxeCOv5dNWMrWyfsd3UbEifRx6S6YLumXaOC
XTZ5ZoSNdzc5kUELHVL3bO8PiNLiEZ6/VT6Z41kZj/c6WcGrnETs25BMxk1DAWiRhMEVGzhBELMf
zjPd1OFFP9nr2tTbrdc6Oyi4/RHHfn0RpYJ1lCUYTDYKQSwbVmGuKWc5DKnvX7whXsRjx34vjBSA
aYYfUilDf64l+rTpLBuRSQmBIOnqFPd5EK0zK7fPcWfoiDyV/jIBiFjRtvfXWks2bDjzGEqEEIuu
Bgosp3JgpTaidFDPn6eU1r06kM23ivCjY+ajqR/QLABHi5XV2BjhsZ8HeSQHcCv+qklmmmLiT3ul
NsY9CMZx/zmV5+TweU5+yce56MW2HMooxEYkmm8fNMqiD26fHjvIzW+dTVp9WvX1rrfM6KUNs5u2
qII34Rv5Jub5vrG9EDxeap+yCTC+4kfedmyz/hJMY8/SVC83djeQRjKfk4MwQJYZd83glEccTWxz
2N7GZCSeCx/iwA02DtJRQ3vP6n8pjBR2UgwpdBEZermnN9sSOD0ffsxDC3WGPExxjC3hkGhzMzAe
ZxbbXZO20yXsTfGUXDGiqU/4yZob4VMpVTsPgH1GIATVw12npO5Km22/U5Ivo1xtkAKY4GPykEiQ
3OieA9jXXpimBwcu9TKMA4e0pC49yHOfwz+f0/v+cai6FvZyGPIUDWJj7xUt0gLTZlGc93sAK5m5
ClJBXGhC5xPVYMkHfnCMUzEK+9i32m3Yux5d0dzfWHNKrRyKGt2wPNK7HO2dN0fXQvtVNl3kHlSz
i1Yz/x0uDoz5UXVA5Ef9nchrlE26Xn8vlXajt6F4cREYrPSo9w+KlYudSEghSPGe33fp4KBA02gk
ota6r8Kac4SeBnZ8RTRd3FKhEI9Gzh8BvMFVztyQGnDcDPfoYO3HegDdEevZQ8nHedNYzYR2pmhX
eUeouq0o1rWMk58VqKz3VKPW2llafRdG4XSIy9hcNnGeEHXCDsuanyiq2jardKLnwuLZvpPn0AGG
YOK1aIssHd6l6fkPhdVF0FzzdjPSd9p47cnDWPIeegiw2S3R+64CD81Yzfc1U2M1BKp9KuljqHDt
TcEKZJgS72hRa1sYadEtP8/JC918VR7JCyJWEco0Zgu2nQv8KjwECxPRDQOwYLsmwjpOwKmnqI3P
ddXZp7ZSnBtrvlAE+q/OMPC/DS0mWkXDwRLNazw5jK3DEUkOGUoGDgNCDxrHDyDM0B+BSdAuE6d3
j3NR/mjOg5xqFED3qjNL9a03K9LEs5PA/2hsmrByqujdsKKA5G/ldLCLtxy+x6XX4vHBIeRPnlZr
PcK3rA/sREL72RmbkTgepByhZVz1IR4WLZS152Dow5uuJWGlpyPSDykpC0G/QkOMNEo3C1KRY+c9
tyG3K2k57mrsC+R6F2A7S//3ACzr91FDMY+Pd8/LdFLMbaAZ9cfXyaNKXv3jEBdYuMqRcN14LNHg
aVyMEl7cjSsg8gx5b23FqGoXcx58x8C/Gltw3gRyKHUwxaqP0U2kqnVsqgDh/+DFhzwXAcmAmnk1
58EycFhq4D52rMnNqyiQUfqmtZYX+bea54469A6fVn7Omyg/Z1WHTCBCAxibm04no8TAy3RJkT5c
+EMM3SUqHeK75yNhabAMizzffJ7jBs92Ost+6oX/8cX6BCNs0HWWCpq+bLPW3DnT8F4XTnIVKmXO
duymRd4W49t8XvPz9JqmhTiGOCwWWmwP8jwYAneFdA5SPc2SZk6y3OVFXexiI7HwtDfX2P42kVne
kNpQ39Who56KaOoeytoc6EVV7haqXfeQOF686b3EWEa4Gh5q+uLYs3Z22xZLHlLNczq3SJuR0igw
8eYZNulrnaMxHR3Hewz0V/lFnY6uN3IQu8lpHRj1xtAHmB3z/9OIAkRUYjaHj+9oVtvm/xF2Zstt
I9u2/SJEoE0Ar+x7kWptvyAk2Ubf9/j6O5D0LnlX7Dj3JQsJUC6bIoHMteYcs0iip3aEVeik7S8E
Qu3ha1Cs/5r2fdAd1Kj/+yXyXBodDCUdb6FGS171idKyZ7SlNQ9Fy16F5oQ+peqjVmj6FtX4CJaT
rIayogiC9GAdt1kTLBQygfosEr/KMnsT+Cq+o/8OSa6sxNPUo011e9O9gHsL2LU05iHPHLIBRN1u
DFJWqCVAkKzC3jv2MRgjOR0E0ueGSIVFzG4dEbo95x/FzjFMbIgB8xD4SG1qoQNoELW4JQ0NMXYu
9rueYFj1Y8+5db1VYvNp7BU06fBtiOu9MdfSe9iLlMF+ZgpOwKbq3Furzc5uM+y+RUa1bSZT+dAT
lgcBq+RrUzqXjpocbNamofVOHDUEcw7piTaHfoy6NY5EY+EbvvLY6nDfOro2ciZMvd6mPR0TOTXm
9m8QQm2rxZmtn8Z6fSTXKCqiD9Wy2gNNZ+8qB0dna2CYTrCtE978kPrLehIj4Cit9V6bmgUDK7/w
W6JpKE4QMX4fSo93gNXZj1RNf9VUruOqfKzBiQKRZpBHdtOzbpCHJHBwKC/Fsb+Dtii29mAriD6r
mOeSPEQq3x2EUvs8kKc23walcUyn6TI41G6bIWGvFce6fQAJ+acTd596br3DxmQdyUJbmI473lAH
jje7dwpgBtlRzuR5gwimI52QHzAAMDhNArg7BD9iV+afki+Z+q7e5gO7qCIDj2B0k3j2opdUyXNy
IJWra/mUh1rFWVN1Mn+hkruoUUHGVpZ+9J0b//DGolnYiiVWTlf5Z5/4+LoQ3/XcVrdNYSfbdBTa
D/YbM2VED1jijX48bmtzVL4Ltjc+5RF+k+Q11dbWaI0fEvfVzDCwegZ/fU3luUGt3nrNiXZyJgf5
CvlaORUWnm7e8U85k+dTGewDnm/XtUTyIjj3fzVFRhKRM73jagEQhuThwSxcsa/41qK9MDeyF9B8
o5OQPMhjN664Mc8dglp7ph9eXr7OyNMd0aJDj2FMzuRQoU+xuMdZaKmeWcs06xaz9mbmazxbqRLu
8O9mK78cKP12U330XJcm7nzV8/zyoTK0B3mxMzLnSWDkp4/U0b6iGewq8e1+bYKkUMSgHOX/JQFT
t4xbH3gexPa9H1kjsTko7eQghXftP+q7FpHS1ndqglIQ5N21ePJ1IGK+NW6IXrGKyEw3RLCRDQ45
9JRwaH+kytaCXH3vfMhzXy+ZlXMILC//Oq0DHllMTdBu/3WhMsNhk8aju5AXymiIjmOvlqhilBwo
fjo8T2lOhj1CTULHPB71wzT98N3oW4F5+VPPlL0eit5f1OQqg+n3SFEozwHEV5B8OvFdm8q27A9u
CS06cS16KfkYrNHaq5cYahWwx7zee73unl2cB2tRYzysfDQf8WjBPKqrclp0MykLxrKyEQYdGBsR
6llelhfkkTxHF+9FLVHhyvNTNgLxCaAhDgBCL3LoCBSrLa07ol64/N9NNuvf8nhcNrgwHeHQYzMs
XeaS/qWUgNpXEGpggg4unGVs6DSMmz47fFGaQSnj/OdG7TrxJfCQNxhe8dF4AmlZGyRXKzLBKSoD
WTXzhQAAr9X47/zXovu4qjulOmm1aM5GyUNGZIb/w1D6jZ6J6ifVTxQXSpwg0vTTjaoZarZpk+GQ
T5W9VBI12itFI64xqXCxo7cnyF5U5huqRfRuMlRuzTiRia3ScgqRJLueXe9QL4yHhi/mcSw7yD3c
qh6UUAFok6YjCYPjaziX2OJ5oM2S3YdKdN22ybwXpeu0/4+My/l3H9NWVSLOdd5jwbIXW9N/y1H8
Kppm9KK3qLtEnP9qYrLX2QLYMo5/naNE4iy94cGzCQcB8my85NoEp9rD33mXgo9gqweDYAC8qeaB
GoOzrPFmoYt26md/Yvkw+u24D+3CnBEx5PKgFvyZvleuEvzUTLAzta4V18DFkKOaPnBVmGzPRQ6n
VG2UR6vmybZRfP2N3qZ2ksOUOOrJ4K05pY4YjpTEp4strPpx0CCPIl3AETtP5ZBjRlwEF1OBMdSB
gnmtMPkjXfO/+5Nr7HABki5Z1cF3aj2fYoq1a9AmIauf5od8FTs3fR2FBF9lBDst6bVOuyxMhxv2
KSTBft3/rN5RODgbpFQjkoIqeKJDsiDlpLvJma5X1QbYnLGa6Ko/eVrr3/7vL45hy+jlv3UDmEow
lrg8PE3SbjX7X91paNGBPw4lGSHTpQ2C7BPGR4YYtRkeMFjpRz9vkrVt032oCbCXr1AJiEb5tEpK
p1ilIeGqYevW2OHtndQb6EA097pJQlcedNm6dYebZhFj6us3yWiwR5e2lW//Ct0GU70h3vTZRFoq
BAVjqA7+ao2PVk/miN9bm7TDfWwJJNtTUhkrzUw2Vml0R2tIvH2Qac12pvHwD+Qe1fdn1I+3L6f+
IKigoU9HxqUMpIprQJsXTgcF2XZPX/ijjn4deWcR7qDEGq90gY5+XCL9plseIHwSxyII6Kj6K+ip
NeUA2p2jkxByU4dnm+isY9LkQPON5iTFRXB4H02z0i5SecR+P1li7j7aEbQ+5GcjdrT/DMQ3j0fv
nWjF6kXLZ5RMG7unKI60neqjDkb4Yz1QYzcfys6A0t0nRzkjzJemkaX4+3BonAUWMf0Ws5jd6dzS
d24j5i29LRai1sXPDIO6p698xXHZlrOCL1XSJ5fyUCecjKUcxED36nia81A4PnyW+cgQAxGGwkxX
tRodKKR5J1Hm9ksIhGkRpGl3bvtWvPSi+VkOg39hiSxeMOd8bwtvwJwkur1K240av14/Jhkywmbk
8cR6r1olRWGt7Blb4mRVcBZktAWFXh5TS9FP2nRVk1DgaqKzXllBRoiime5kL50yWbBpyQVby6tQ
QTLQCE26SlMHq4zdvw48KKElmVgaRbSxKb8/9OyXlvD7802GbvAhyh1ikcY2rraYEbrFfS4vjb1/
SJpaE1uz83uxHLinbM2pOwQBQUyzfk1bCrafy7hwj/gAtEf2+trjqJjGKieCg78C7XI5tDyXhrQf
r3LGwlxH8pyOC8FOq/fDOe2z/d2qSX0Mus58jEvMK64fvVY6SRxG7hLOqHcYEXK/WfoJAeJNpjzk
9GheythbCz7t7+iYG7SxvQOiqTRuNDkJCVW8/l1zEcYQkDJkZXUyi6k9QXuPUr/BEeVakEvnU2Ie
OqNoeZyY5VIlP3nlmTr5volWLhSeCDSf56lT2zhiuh+2j/I9JC/hIPiD04Wcq17LbnVsSebhfpu6
BbHcRmydB098ok2yXsOQm3hTmBXfGaaJrT6bWhtd1fhgAOU8SagYDqnynLo0t6McDsgXaCzqjAe1
0dttY0zAxKoJqFkCAIwwgflQZF56GMarDK2xZ8VDKPj3yamMqqk0NC2Qt7V1nKqQG/PhHaYXot/K
Sp7K7NdopXyZVRwlzfCz8sA9ooWrN21dK59eVvwmG8t9KEykjJ5XlxuP+s5aEhurcBhPRmH+0hz2
lctJAUO602q7vGoyVWEcH+Us70dCrxw9ON+N+HVVkR7S6AV51MNWJanwUOkj5VF5+DWkJdZwRL7e
RliZscfP6qx1qnHv7ZFtk/bux88w09un2CJuiI3KADkEMtjcT9hEfOzWiaKYp6rAVWTbobcKxto8
jblunmhNgdfKI6vd25GzQ11GnLdn+OpxHD12wxqP73nmzIM8kkMU6OEaPYC7uMsfG3dKDqBxwWXB
PCtLJwXWVsQr+jXJOTftELB+ybuZ+OnZbmAjygvySJ6T00RUOjFTusm/jR9T50EeUQN0ln7dleiJ
Mv1MpIS/bWmv86lmv79gh4NNZAhj/QRH1PN0fwfJ+pr6fUyzjYEq2LXzC8EnmtxumRbSKQWi/3Qq
zqPl+q/ZRKxtQIpImxrWXlDqgZMfm6c6oGYVO2Z6jtmBkPZ86swwO2d9ISAbzOerYLAJGgzwPXsl
RRV50qDZswzSplpbYw5yru/Zdaduf6VofIN4Cmt97vFlevU4pqp3lqeyKv3lO7azLU37e4mXb8v6
Nc5Wat+2pyAy25MSMrDtTzaR7fvEDgcuiMxsWqYoPJ8koGKeDUaRPd0XWM14v2aBrnnBf3ufseUa
1qrjmysn6MJzZH7eSXlVloTnysUZ+SvqE/t7OITalt2RtZFTfcShPbjVa0945PbuyTTLZDpXItfX
fDF93JaledBa9CoBxJGZyPseKRA0qs4KL8NExSvu+wzFJheclHuKXq5apcwOIu1dwg++DtHqc1u3
0rcOid/BLl33II/URnUPcmDx+OdIXojS7qjUdQvuo+E+VatusOwHh+iAHPfgPvKiz5qGMWl/W1vy
QcLaGvfIWZ7VXgud7YjLjQL/9xIhz65yRnHBNW/dhxK9zc7Xrd8mbIGLZnbY0eXVpDYvdHLqw9dr
sZPxkv4zUX4EXWRsNU18BlpYWQelZSoU4zNAYDYuUJslW1+Lf8kVgHz4y6Mc/f5RDZPXxq9mNP6Q
PhVxzrOigR4rp71tNMdszswSpm0RAtsnn6E20c2q+Rx4qLn2YgDVllfZWeM7cibCyLgfwWnDpaTX
VDgL/ajRE9reyWhVQitVcy6CEpthFbZ3JPf8hpXy2ezYcoN3YggLk5ZJw/OQmRKp8a0gA+Magg7/
54w8whYLvaVqHu4/zGptG+qgMXD1FU9j3n24Q+W8aV6A2y1RDnIgTlmhi929OUE0PNikSe3L1k7Y
wJa4K7z3aFC993RCcZohXQTUmww3MXY5Xq/Ee5+q5ndc9BccS/lj3k3OgjUKhn2KHfcjez6izuC/
ySN5NY6jcqHGtLX/x2vlua8/iY3dAWlZsYdgtk7NSDsXFLPPCRrts5xGQNYJ9E7eRttBVTMPHhu8
+xGxqyTF9cF3Dd/0yZgH+QoKfvURYfM6r6JiU0axdrLdsaJ5NQY7S7XGh3FUCZx1Yv/V60k31odq
/LTMao6qJRzMUbuDaWY7QhzCD9uEuTrZY/RsdcUE/iq2lhlt7ZtlFecqFM4bjmoYssOgH2NRF5fM
ifIl8XKuOPh9jknG9/szhe5mi74RflMRNrTYB3sTa8PnRKzD2Y2xwseNXr3nJLyAB/FfujDRqK/p
1tpISnBZZvQcFAqLMDWedtLoaaYCRGKG2EGaQOVVq6GpQVYI1DDbUVGgJIRDu2PPmsLTXpWQlWpg
qBfNq/RXzfVWZlqBTM6HdldhBwIBwbrbmZfbCJQXYPTig5zJ8xQ5/1yUR40Id37eiZ18hTz19eNf
r23Ud1+46gGgkgMvlKbMDMY/ysGej/IondFa8yHSWojvMVtTs/GPKdy346RjFZZTeUQ/wacD7Pur
OdNoCTHWjh0KQzLagplPFfxy5w/qPwel8cGA2tWNbm11s9IB2RnGlTTNy8eIrZbMnJBJE0lrgN2f
EgwLdn3El/9nkFMWYv3Sc4uEZ4hKL8I3f08lf7/cNH/UHlq2ykzjRzbb7IqDCOBtr1LEdNMzSx0I
Pqbo6Q27KdZqelxB1Fpr4Zh4pE2D+B5b7As/HF+stCC9M2lXeaEZT+RFgCeJ4fc5SEBrm/6EHbGr
75P0kOKLWlhCw6rAsllftg7Ek25O9CwseogJJVm6xeVqmrpuqbPHOSm+McCjbIb7kTwnpwTKmFtQ
Vu+epa6LnFwT04x+V3EcvMS+IDW9FNrB6DaubQ8vdneV2C26eRVJg+GzW+c7Ul+UW2mxRrFzWmyS
ouXrwSfbVeU21r1//jpfBcrH1+ubkM4bykr6jpX1FJQFIgRA7hPpgPTGSoxlvV58M0sQb41BiGBS
15iwaWvTpsiyZ/I0WVX22HZjbFbPRjoMCz8DITGkRJCEM8ax6WnTaE7w0ijWJ67cN3AK47fEJY3T
4Y5FsGlaPvmqqj+iwIu3Q0nMi0MK5Y+yJkccYrY87UyGuiU0awFZ3Dy77WhfchG1B1NTL3Lm+659
cbKQnDFFN64FNYZU1xEiK8StqL76JqeZjNjrAse7KIoW/y7j+hBORfATlemr12rhO8touqmE0n7z
ZxlendrTC+lMRN7XTgxHJhWrOMwR46Vut0ib+tMtiuAxNshWdOKwfROZw6ZRH8dPc/C3Q04mO8WQ
31k3Nr+Baj+DTFW+6yN/dG+QqgB8u9lFuM80bAIPRjRAQbc7ImzGetm5rXJmQdke4lZNt07qK5Ak
ArFPWt+8oqQ+9YPXQJatzGvXiWFFwf23ZU7xWQ5ulyXnok++myQwbeWpioif0lJ2xPK6j2Tr+ocu
1nqYvZqRLTMFUoVbO/TNzNB7tKakP+ap+lu+2CmGcGOipl1rjViooRp8RPNDDy1kgepvqq/0xlR6
8cCKh3SCjd5Xz5kqin2esc1go9+scmySW9uPXCpbSnorwtGeC1gewNDKPgTcE7dxYdlEGg5khpmR
i0kjxEkJseRDy8Fk0zrxFyrvTG7k1k83qn+Pk/mL8tx4VlSsuD40c78jXmrpCEtfm5kRrDtP6+f8
u/5RqZtL4ADul6eEW5p48mkwCzfdaXFLoOFMFJBDphfHjqUervUY7yyla2eBfJe9rN7GIYZamtx4
ys1H3VPEqczjZ0KUKUoHNWmelCuxpdFpI6pM3cqpiUb6Vio/5SRzjXVO5MNZCyky8ZtQnrnFSyaz
960wyl9gLbNPmOAHYSvSc7RyUnpVkJTf6y60V1Bn0tNEZNwlhlqwBIqbvgkWzpWegLHz00k9h/Pg
DcnCDWPxRJqd9+S72nMa98a59eG85LmpIBw8UZkY3gjlSE/QTApAppX66schYRsj8it9ML99HUUI
eOmPV8Ujhik8Y4UDJ3dyTn1iXBJD0DYHegFUcr4wVi5tkvbY0C5Z540C/hBt7NE3vWyrWJF15uPb
LMNY5X5Z5s2jqrg7fJz0EOw16TMZetVSe24s2qZZlBUbOTVmEEiWdI/gFLFeoHL7plgGtCmzH88F
4acvJhHKMrCxY8m8VFL7PEiSrutGAIZa6lKlF+hQTC2N24RiPYcx9vq6zr41HulRxEgXSEFF9s3N
rGaJTGI6uo3fL5QiBNbo89W2VMFeid7Ss2Hin1WsNNi5bdPxQZuBSzlFAsONlFuEHOqAkkHDUxu0
P6ywWOhV3330eYhjGQ3dWlNbg6aZPS1K14u2AxSDB6VOY3PR0KFcW8GDX6GBBTyrnOWgqJU3Ldhq
Gbt4QJM9VpcWCPCTHEK34KHuEg3RmVP+pJmqd3DzOF/Iq95Yttcaz5jVmsoqNJUKMB/FuUVhi2rP
av0Tha67qSvR7HSNjJhBIwoNo9u7GppQBYuJjWPkHCrERYdRGXAPGp59Mdou2cLuZgdvddREg+qz
7zvr4ioaOgMNOxu29/Em0Ictx0ig6PC6tZiMld5X3cntrOAShElw8XKEdF1PAjg1p3d5no5sehR4
Ou8JAqUW7MKpQWYt9zddplY7hRW82BodUE83CbV1PZbNok1HRGlYQE7DPMjp/zpXezsqxsGqB7q7
Vsx4vHozuw6BpX+MrPI59bo/p9yOlAJidB1zf7uXPIypKlYGXJt1M+f1qVbdnlFTHaTYo07b4NZC
95NiD6kJkaoRzVICqln/kYg4GFo8ctAe5A85dmTvvAHP4v2n0snYINvANJ1UH0UDrAsDZPjUQfo/
ZDmhhdLOl2ltv8JrV25ztJsyONSIjPRQhlG5gvCVnZIeu+vcB5TNQMOYe1xynsfeQ1ml5cEL6uBK
e5q6goXvxpmn8pwbBsEVjGCKDSgxdkFATtf9XJEaJx5wW/kyelA1T5nIOxDpMS7tyu8+wCkgDNfF
t4JWz6axq4qqP9VXay4CI1L8e6h1ZC6aYpymWv1MGtP7pUKADodHFjHuoQW8WJSYlUONVcMioUOn
mgBb6GRgFnBPQTjCRtVarVt8zVPYMXz6xFGe0kTcHMuwWFkgO1aRVuKAxFHxfVjwdXS3pjGRFtjP
MA7J5RBhEWEV9ks2B6A7iMTQiXMYkhNWjkXB0uaILgoLhejRfcn5n8NCbrXMaTcUbG2jiKcQqjPv
NU7cADm6464VJ3Ff0XPROhSxuZdXvUL5JVRbu0jDD/ghqshU7QZfHR5LV+z8IaovoiNKLHaXTW07
j7w31VNZlXNoAXDSJnWrJ3/snEuQeIfhpEaOeCsrnSJsoqV4XujRT4638LUg+SbPz+u4TTyFzksq
xN4pX5tSNT5CZPvLTNQJIFbdPZDXGLFlG9VXxcLxRQY3CGbxqGi5+doNGiZKnodo/8DO8CY4UAJc
iFHECryrg0OED36nEXosmirVfG5KQ9tMI7YerSe1S77WjAfjjbYWGnGIGIWrXzINhfjCNUIV1009
M+oEc0LDq50fBrfEST5lDJiHc1MfY+UtRDC3NgfkSLFhqLsg4Yli4Wn9UEydloVbvsWNV29ZI6S7
FAHRi6/khBrX2UealrwjdjRhtMvFya2TZGXEjbaIq6YH+MUzrTS8U+XWw40C3UA9AAKV5VM3mU/p
XVlfze5MKAOct/HngNx8ofWl/pSV/rBxyj7jxp5tqyZCYpc0NDpsd+rgOBcZeYg9GUXzSXnZ1yzn
lMckGqakY6xl7FUUWVm+x5eVEG/rrmVcljm2BFp5pbekP6gd5OB4KqpfNbXUgzakNFXkobxk//Mi
OfUHjd9A3b7GOi30zFTL8zik6kpU9bis+hKLdNFQ10gjtMfyci3KEu2JhQ8YE4XeRkG3ins2mtWg
vEjNzVipw17JLFp6Yan80eEYQ0tx09sW8ymhgk4AvVhs7bkE388leHmUNt+nESVqJIv0ueO0pxo/
BpTfgr0nDcR9ju9n6evCeEm0jHA4anPLYlB+Wl3ubcOQrAKK7/4is0RwVFw9PX0NRkS/g1f8hFKT
Xv0UP5EitHjlD56NaGU+SSrKQq8b+8ITxMctMKN+EbK0D5gKkJ85tre5Zw/mNVkAuf27VAkAc5Hb
LnjGRQ9ymIzwEyyEtzM07c8pbT6yNEcsk+LTUUai7WaLYl775bETPlQkORf60g3y+E2xh73uj+nn
WATjrO3sbr0exIco7rINATKefAXZj9j0Yv1TBIggyzybHw1pfXPn7fTXOTkdlKFGOzT8eV3cFOmG
Tsp4GLPfsrcZx+qwjGqe0WbnlicDZykCrBnP047uVmuoMmWhixyYkFv2BWqH4YvimT8PGnKLZe5w
7x1g4C8BouQfCg6GqOzzXxQ5+T+05csEhYpNBiZmhc/sWcFz1uUrstK6ldc26UkO7j+/sv817V1l
3Ja69ZJQ9TnLiNuvoSPLlUpM1axq47kyXAGbsHEObLnSz9htf7Wd537LWnrQitP7kFsB7rtdHy/z
HNGcgJG+EIozHlQjmJ7iLArQBwXpMvCa6Ume64rnBJD50k2UEj6s3SJxzT+sgrhu8BjVRlWB28uH
7eR3VxwL5aMz9e1VqYftYBCwjNwsw6ZeeIshrbydfObze+0e5quOnfhHo+YR7kKie8rtji6mG35z
a4CAoO7bFWVm/YAIGd0kd9B1iqV+K+vfNpmf9+m9AE5E0F9Tj2zEv6byZ60ObkvfGm+Qd3G/zIM8
6hwjWiSRHp8ojr/SnZ5utS3ia2nNtorO878r2YzUSqyTp2njOZv9mnWs2d+B0rvLXlX0Y9O54Yva
pHvN87RDgXJ4W4gfsi7jqMOznjnpg6/0rHLssL10Qqv43FXhh9a1GOpU/VW1WmdLbKS61VrnPPUa
QLA5DYuo7x9jOBQPdqdZr1NJTLPHXyTNUIXe8lo1N1Yx1kccuX/KQ3IKEydaZo31LRrZoFKpI59h
HhzFzXbynJzqGQUCJ8tqMNAqMeomntSlX4X5Ko39K1tpcDQN9wB/dp3Acp3KUwhXlSxPPlCWXQy7
KkLEkRVVfMpI1M2LRt+JLiUSCN7UV+kN0N9blWgu4Ir/1Otkhe6rkJdNEM+mAI+pRIHbdUhD0bH7
o9aPwV4HA8DDYIZxWzV/5TblbqVkyXNP62jfGAaC8PlUkZD/lOr+L4OV0AbP97Dg7RgvatkUIJVi
FjMBApujlUzjA/XsR1mllLNgSB/Z3tYPZt5emvm2WIa4UZLUM5bFNEM0ZBqVAYKdhol/Sfm1blGI
Iee0TWPN02rcBlPRvcUuUYBaqIYXOY3Cjd2O4mqHwV5TtIAd4Zxwk43ucKh9fWXPwTjyVD6fFwI2
ta2Hw1aygXrh45zRWZkHej+zHVT15BmVvTKHMVl6cM9XFNnCU+C2syab/qpXPCv5mPHXqOuTGrPu
qkhWWrNb0reR2kH9EUN+HhstfzPIWMxHGzSbGNiul920p11d7B12w6cidPtN2Rfe1cYfuPL1SYX8
BZeGOtJLGPsZS21t2t3hQoqW3qdxWMcURvp6JT8TqU16zL1LowcI0osB62/RdN4BnsQCZJpzMuah
G1nYEDDHUgPT+0PnpuqOMvWqpJoNlT95SopQbECXuYes6qHCuOivQqQGr3YwfjRzWv0URguDjIuP
wULrJnRr8/WxwB5gX5JqsneN773L8/IUTDebT4XqLJMk61a2GKHiYyp8rbIBaIqaqsehr7tXtMk/
gn4OIpwv5riXnCjyHps8019a4/4jsZZ0N7/HdgFL77W2s3KpOShLBUr3gxyQWFDE+O8py3jqT467
/Drv4tzZuIYIYTrW+RFbZHSpBX02YYfO95A45QCCB36RjD0bIpvaoFHqdHn1hIJn2BYxiXpw8con
rS2Ny1z18ju7FRukC7SNcpUbfo08phzJP1ExvT+yGERw3QftTk7lAIu4ntAoVEnd7LVuCtc6rN5l
rwN1s5tBiFWChrntWRCVCnG4TTD5C9zJ3IjmJJvaQudROhnMGhak6cb2VX+V6zFV4D4kPtIMjvcs
NKtI26VSqOluxmxt7XCqtrmloJ2iYoZSvoWZHxrBLK4tF6NTqKj8c7FsAZi/tbiwVyPc4r2cZoG/
BwjRPAGrdK52Tk60NdpsIBQcdUZnbKDiGktyJ6ubr6fJLmohcwemCSPNYD0f4LraW1GPT3xMs/WQ
AxGxVaXblFk8bKcwCzBjJ3vdqsvnjuj3c+nWe4qCJ8jQwBkTvERnR6TxkpSAcIlosTy4wlNQdhJ/
qDaoliCX7rKYarruFy/q6OhP1oQWLqf8R5Binb2rbr8qFM17i7Hk7EBYENJiVB/erBWzm8y4OGOL
84nZXSFWQMQeefcXbEzWbBqqEwL1CtSN0u5KaqVdNr1b9LKyvKhY4Tk9TBIj+5kYiDgipNOvEW77
VdQYBRBxFg6D+0/mWcubHfRX1lnc9+3eNKho4/rIKr5XKixYQTUbSk5Y8tZRiwPUYkEsOOaieoRa
WbzEfCd3QVu0W8NTzVePRFg7aE0yr4PwoI6USkPXHb9Fue8tbmlKUoXp+tR1pr8H8iffAQuVK1zz
zTmLDGc5RSk5DLay7FQz+S4qE8mcNbZ7yB7GE23uH46tmFt448MSU4Zz/BoSlkX3adabL0rlEoPq
l+pR7XCrW4pXPOUoANgoqd2Oyur0aHp6Q6m+IWkZlinheP0PN1eHlUGk2A4L7z6j3UOtZTD75dQo
6h0wXHGLf2CDFyy1rkbrlHCvk8PkxFRIBtscDhYR7fNvg+ZMvq2LJP0elzBW0Ck1Ko13D6bTDYrP
RqLsIX/fZyas1XXaqe3wA2Ac8Kk5mBfDo5qG7CSjqr3IQZ6nitKcK/tFninnZ2GAl36nD9znfV1N
j1mSiMe8tvi0aNE3OZODUJAzOIrW7FCBaSd+jWiiWK264I2MEN2x2di3ZID5aDtTvbcqy77Birdv
TmXuQX2Kc6Nlvyo2sNxqyckL9PSmt+64v4tHShX0CtmBW/LT8GjYFhCN+ci0gHzIIxbVf440HRJH
FkOV8Zvyd9kn0bMclKacfWD1o5zZPisRvSzsvZxWZorfATMDyeaqt8rTBP5dibRTg3Lx6MbBtFOm
KNlNWaU9VlnRL5BgEKFKtbDJkvijtSCSxpFCLK+HANIvtGTj8iR9iOz2z5E/uDCzfW/PTzYrmYpR
tmp+QXOJyTLT8MCZMxIldNPrGBTjxTIiZyFjUL4uRN305wI1NAJyXNEe8vGNwjdiDw4SvPI8z5Sv
M37oTI9ZbnpLHK7xVokm5zyiKdiCyWyX7aC7/Aumj8o1EN4XWbRVUDfSG3HC2+SF7v2TrMf4O+rm
I/UG9Loq2ZmkgPor8q24w2Dr3aRgwVd3ZlOJWE6PU3+VAMJivaJ7fKJICZ+7LSgwDbLRi2ppWQgy
TdMFCGSApfAVvbrKIfGj6IqDLHOqP2fk6a5/ypF/eBRaf8cufT6bfBDcQ4tGC/IXolq6tSuMCIcB
a+zYT6/FHMJLsJ7L+iuONqpNSm8OCK5udMJSVf2U/D++znO5bWXrtk+EKoRG+ssoBlEURcU/KEm2
kXPG038DLd8tH59zd7kKhUTSkgige605xzTteB/ihbgpMqGcRG95K9Os7StOwmnhJ7l4731v3wPd
8xco6nVnfBOjrjyNXvTiDkyPRp3ROPga/RJnPSn1QwQ5ZvJXEbAwkZnnhoru2S8Gca5U/6Xty4Lh
S9CeFCB51wCTsT+jK4fWzPaY2aKV6k6nKU1+0TPf914TfISAscguMOuTzxDt1A2ki8kDcQwOVlef
cjEOZxAucXifjJi/ypTEbZ7LeNqVStwzdPkhv0D5P/v7jnJyV4YeAwywM5Efpah06StEffncaf2x
NbGtZOoQvowa33/C/dJb/rjdMxiYuDDEnv8E0USAloFryn40sGVaDiHCtpcILsqSnkH+ICzHI6rD
Ddci0J8poyC4CSuabeqhcYbxxQRj3HU5NoqmYcozs6m+KFcmTfQiPZVD2GCYqrkfz385gwRLoKYZ
0NmQfuTQ6e9BQrqZXkbKIU4nWg0abfRae9bMRtC/9ZixIYF8spMq3DiGl2407OLPpe27QEfa8qgO
hnWJvPQ+4oI9jxAvj/asSlLQqK2UMnEoFQ7m3kBesBxCz3ziPhduK1vY64Jm8a1WTG9JEIrbpPb9
LfPUfBF6Bn2huGbffMCqup/CGbx9OoTLVo39ZyzG1cnNunChZbo4G6pbLa2qT5kIcftBxEo4lUyk
1BWcTKpynMzCQLJrEG9danSIzGCpdFl3JwYen0WWeLfC9otnt/UpEE3rWnUMun1A+NGY2at6tIvf
YHzL9Ya152CaG2xwCi4E3VNh+8lytET0jkTuLaIKeakYFqNCAFVDyoJzFykNCMtGrdaj2uY7t6oh
y6CLZqZ9b/nxbShwKS0c6AfIGubVwYz5q/nueGP0BflSUeO8hCNh5VY3oM4qzP4FTk/hWc5LjqB6
r1Z2sbJ3Il6VWf4kGAzBo9QHqldp1oIaG6orDbsYGZ7IfxrKZewxDotuyO9I727gkynOhUB5HMgQ
nplAaskltBSuXi8vngwvv9pxu7SEW77ZTpCu6eKpyHB9qK3EGi7cEh13okftpxl5eFDG5imzlR88
tbjHJ0m3ELNxw+vTJaWn6V24jr8KArs/6Ugm1pEalLuvOLiMvHLiIZMlZZH8tiTyC7s6YQWqnZkP
SjNj2LvhDjWU+WBZtr1KAHRuKK/DcxP9cLAHj6ZZH2IuTgbt6ltNeMfU7QzxhKAIKGh7Q+T1iglU
ta0ZpV6FUuBYN+kUt/Omk9v0xxzibH3wVbdNwoxJRXO7STK1OXtKDlzM8S8jWuhL4vfBvgqD3/vk
AS3MIXuEDcxWHPWbr4hC6IFi0dbEGxYtLBC9ZixnJCjttyFViCXQgvJU84gCaVjmH1TK6UYF3k+e
CFdVC7ynXiYSqHrPT+pVwBB1uzsi6IhpouBlRFd1b2GaWQyFpaE+a/tHo61WMn2x7J2bvpqck1GZ
zjbLqDLB9l0lbaw9dUkNr6WIzL1fGDRZ3fbTSEtxihr4r5OZ5Jtywujcl+lnPyGfjjSrvRfI5PeT
U2WbFCLbyrTg5cR97a0m/jhcp6QENaauHX1zGpctkMQ32mEfGtP+C2oQ5zihO0BbP1GD98trnqvr
r6dCaqG6jkDZFxPYNVF2/FWgwC7MzIn3cR8HKz2NjeeqNSrU2dm0w9FtEGiW4RcpT+VklOfRratt
QszDDvp6eKE3SfeohkOdeS1D3w6Fcj81x0gv15bpez+rUr8Uqn31KWpchZv8mBo9fm+y6EdP5mzc
a/2rYqV7oCniORrJcrHdGl4FtYZFMoWvFu6GfeLQbloUflYtk8gOtn2beOfW8tKj4VX6OUfct0nC
3LlJ0Ys8xUq9tQM/fqfuq64UR80OTtpnDzSInzsliNdAXqulZ/f22UA+v3Y7UHdyUy7gfRDAaNEG
bs+FQVhngDXjiSkVvzr6+XdtqVU3etQcWpO/v0w1ppFb7eHV0dKd5TRyn9/9hCqwZlBbPxWkPG/L
KVVQlIrwhWxPrHORax20lrLLwsipvhtzuFZVYzysIqfZ+HP0ltw3TCrGhEwlProJm4tTgSIdQuNg
JREFUT+iaQvCbqs6Wb6Wmw0hOWuiJ/jI+WjZpOZMqRKPOSZJlOpesZdK9VF1P/2+tRi7MoxLCeak
upLmawGycSOtHTZ0yxutJN59GPtqXbt1vJZJiAVujZ0TZ28lUTmgtzuutapxoEi0LWGjUz8980P+
0LWo5QJLF54/qbDJHSZOE4lyVYvURVGM85RkyorAbOZpmpOMzPnmVc+oHWx7yS9XEA8f5Xmx7k2h
Xchq1i5N2MEDYY5Y89usy+FsI2X4WnPlmhIYt0MXLaUnJyhFtjG8rFnJpFW5DwMBVXd7KHbf+zQK
aOp4gXJv7/7Srsa6mq0FcPWFNzeu64JCOJEaDMrmTdssuas582pRuvoyDoLt0Bnpqmpz414ZFeOe
diRxhYpWbCzfZMrcMGJfWOnk3qRR0Nwxjl14c8yhi8MRdfaUIR4rq41lQQ8QDu3H0Q7cl7omdka3
tHzXz5uqwc2Osf2TMg7VauJJB3O2qO8DJ9AOOsM1x9VbgG0AMEXyqy5JD+bWRuivSv3oxC4TleYd
Dc9475k6BbDQhWNKoWepUH1+Jzj2jUe5uPAb1g42s/OV3I8Gf5/rnXjEYD3u2nw4TKaarDqzNS9G
Dv7diXOeXcI4YfxTualXAAOMKr5o4KDqdCqbpTsVF4M8paMPF2ZrefjflmhjfqhD1OxTPwaMSl7h
DMoleZgI2J7qIkMjoT2g6cBb3YEhzDwmZmBHDkpupT/nlaw2MTvQ8u2tIpN7/vOQ0ldf58iTSQ48
NLrHjQwVR9zqP2t1SgBoT/bVEYy/qqi0KP462tGMa0JX28p/GoPyhzy3B0BgFFX7iSxIK+6/A1bl
mnyiRjZoXCBfaB27I7iMjigYFvUXj1LTUtyMeLn/MSBEcHV39P1uNENvbhRnHmDr9GlMZI6bSLWC
e9HF0WpI9B9Rpqd7SWmWtHAjfEstN6Z4SCa7Hj7jZ0IpNBbZq4i8c5ogcioIzFl7RHofs8FKjr4P
ntQxU2uXAup86BTYPrXbdHdm5qu7KYq0rYbN5TLQNUs0ZJfIa61Kq+5zP0j2xkBkV0rKUTFbCxIw
6hvhwVsNM7fbt66weICFtK4RIqR2aqCYpq41dsbS5FuTMpL13kajw4OO/o9uFYjJLTQ0bxvowYNZ
FiYsM93T7pqyqTZ9pRdLnuj6XavhjGA2SAlNZXrKE9PZh24Q3nETFcvWnsoPpYqJnxuqH0YWaosx
v3PKMH0cUr6TSpfGTypdajorZvS1FvTsI5Y9WcKEH+6MOhu4igBBjlO3kqhrt9GtdYIEYNcWSfXc
IU7zNR7B0TCTzSiXnJq+A6XTMoZP4irEzOrkm8BX1Oeig2tuZpN7dOajtvfM9ItkgjGPjyOQRZhf
DWUYBTx3T7n1DOus2NDamovtnrtNSB/s83YxBxxgT9/4TQgzQ6msq2lrZ4Qu4Z08xMSCskzcGnt5
0KHCx3+9TrfyqOVUrw7Ihj0D5fhsEBV9hqS+TnSs+HLL8tr4PLhxtuX5yVNoPoO79ujAaIh3OgJR
RMqA67Sovo9tJzv5npfFAMP4Ymm4Nh/AFJH22ax0T5+OFRWMk2WZ3Ym7e8cPYk+wdvHLwA6mkWiK
N0AK9VIw6VxkiZ0euC0gH9WiYNWadvtAM7pfdlYPtcPLuoe8ZoJMDRKfBb032b2VC9mwcAzmIQBF
x03WvhdeZZBnOmP2ARg4Pwqw+jO/ooxQagRh0AMUUjr8KlawyxDzHnu+eFbdD3u5JRe1F7fHcl5o
DbD41LB3cEUYePiuterbzn4jiJeGb5A+VdSWdqRma1zhISU+hGWLOmxnrQtinkNKyfgQxnG/VJve
XcpNXCQ18eKj/mlmLnW8KJkOQCHqcsFFq20aq35VMB1gyoxWsJTvcyfqz26U0YULMwVM0cqnPbKY
CD68ZGHRXjoXdIBP3WJbO2p7KeeFV9wzbN1BEbtK+azuRDB0J4ZtCTEbgDDLfCFLtLad/T4wZkW2
U+PyfqaybSvsldvJy7XXsTvrk+W8RZRtGTjeA/8wbm3P91Ca0WFb9FUcbOROJQAAOCpeRNG9fFJR
EH6U+KkXqptkm0ENtGVfRmcnDMpHs9LEjaJgvDHb1HnBCLmcJt//yKwxpZDE9dIz1AwIeEDo8Ror
jn2T65gpYHrEWy9pxbTu0NSWgt9Ek6YU9cgY2gT4Aom59kZugFW4TiJjepoq710XivKzxhdb2/Rv
zTr61K2AVMIMK1vVgAvMbSCxZQzm2KFo5QUMzxF6Hs1mjB1c71W2TRvk+4Ndd1e9qbxjbRQ/5FbU
1j+ShqqayKclFmS0qZFH/ADjgk/LVB6jVN/1qD0OPflcV+Tl/mbM7GltuGp6FWMaHUXO4Jv7mPmg
++FUn2KT3F2MW+DViabdOkU/PngtDyRTNMYZTGW4LmraJCLuqvcwM3dmX5O85tViSwxuth17nwKY
lllndQQO0mlW+QNxnFll6mqkgr8302mfDE16R1LP9IB3e1i3mibWyO/S06hPu9o29INKEfRQReew
LfBJ2DPx2ffvjMwYXsn4zqUSDguGomBlKbEQYA3GBR7AMXxP2uSsJI19VfxB3QEMstdyf0a/JRXK
Wxm4+abt2nmsO9EaxzJG6pD3kBAj9aB31XHI9ehO7mpcb1q5A2SGcs7zNGjC70KvQ3EZlsRndP5V
LpA5wg5PHuSGjVMD/bkG6qNsdsCUSwOLVKdt/FgfGQTNfjWE/dpiCqGCKYVNj4WJGEYLXYyrah5j
GU7z0dIgeNFdwNVyITfHvv9Q7DTlHq1nD45h7YnsKF/MJhE3YcwILxC8Dkw3fFL1WKqQMkdlbDey
wt92GgEAhmIsrDn1mzKdhwexRPlcTAfRTvZdMDWPYOHFL2i5iuFqG2XgFiuZiM6AGcowqnovkraJ
aHX5a8VVk1M13sm0IlNRjdt8KA9yC+F9uPkKNqO0kIb3vSVeU0V/U0yfYSG8ivtEQUVMdlt5Khja
baFChUvZMU9wsVgJlIxO2deTWrwSCiE2XuqeWhTrx7GLKFg4Tr3LNKVcuUZQ7DRCFOj110s0Alxl
agcNdbYC+J0Lx1cYISqy8GqVrX6EyZFdwoChZ9OX50lN84tZutkhSJ1Pecwx4mhZOb0Htds9kRFF
nbA1nM0UtOb2y61cqPmbFofVPQOvj6LztVdNdNrKbJnMZK49Plsjo13wd69jiLyAKPFuo1dp/IIY
MqrJ11KUMqV6OK86YgiO3rygXOFsjaR+6lzPu2lsgjZJ9vKLdVgWr7XWbzF66zfSAQ270bq1gvRW
up0zYY98P2NzMczZ4Kmqe5tKjeOl3JzmfQhjHkHoawem7MHVCwjxQTxMSBCI2LA3QB4mAPCNJjTp
13nmouKK90CSL1zPKm4UgdmtsYKwXuvTLcgl/W5C+3emVKasIuoyyyqL+iPTaAqgqtkdW55oX2t5
dcBJyby+j/xFPmfykEyt0xGg+qTD16CRuCLBI7ujfzfduEhOab75aN6ZStuLIorHuV+jPDY4DRfg
R+KX0YjLhaOZ1Rvpmh/l2OofblKfRwSyG6y2IPF5fhRQ6McKeD2Lrrd/r9me/kBpbNrmFJrMWxDJ
9dHN5+mmG4JUbLquWRR996SUYXzbtOawNuIKUxr272ubDfdCgTw+BiO+aSCdi0j3zaPQzXwlJr3c
GFPv3ZM/gexaCX5ltmetMFEwGqDCTGuyEHPVIOnjRTdr1rjgPKrsuXeOAqr9hM9H6MtbE3dFw9dd
1cphKQ9n8zlZSWQmmYovyBxXeqtg0wEtsCrrWkXO7vYXvbQ/5H5bpTidN7FzMv3obrQAASGOBI/y
73LouThCiw1vPXedKETYVPnJbw31UBZi6+uMiLAngu8TRoruKSTBFcx+fYftxNwXQdIsS6hIcHJM
HzhTQEV6XiRzAkNom9U2RmLCuOP/7ZNrMeihMSn3/8tvWieWv4PSsPr2oY51M9PThmTFIO2jMN2E
fkuqHd0mYQrmzVNW0TFbXCGY+jrckxK2YyhKe2MEk+XqGlisFhfeXi6+tv/rWDfjLf8+qysMJhXz
S4mrITM04c+UzW5s4eF2EaEkcRgohedd1rhQwdmUYTcy0WLRtcm8MGsKXWOzY3qNBy7WKd7Xtnml
FkLDD4LxqmfyegVm9tNXuPzi1MqfQzW7JlMxnPUUW6Y+0RB0dVs5yUUZD6ypPqYIDfnKfx2AkT5k
brSUB6hyXJUQfIcaoNJcwd8jPxOO9rIuYsc7YLJZKCFXqU9PY2MjhkL62eoXK7RoXc+9jqgpIeT8
f86A3G8+aVn1olagMKf0c8BMvnSSpj2p2QSykC9LhnToTCRCxH3cOJSjUpzlrnpei20uQJ4S9Y3c
R4RbvxrTeLbia96y7vJ6G8zxMkoUmyfovmQszhi73tx1pRE8BLYxHrGpPed+6ZPL0PvXsAp/0SEp
n23XQWafj/o5MGtcPEGUY84DveIJjXbMlOU8kLxlx4BmPWYazgcqg4+5yw3RC+dxRstd0c/SlpTa
3l7O99J9MPefDD1blSXcpzTgCuSHRSdiqw2AAf3MpC+htd3iWAFH0OwsBYEP9fSH0g7eS01zvrY0
FV02JNmBcBcOxkEI6ssNnhCJVIy5rmWQ6qciNF5TTVcepwKyQlQyaJv0ggEeuTPHPgr7hS9+VBMy
0ykxD1lumQ/Q5rlFeOUinNHNhicMsv9C8bUm92UmrY8pAOQgj8rFpMCa0DEpo8oVKx628QmA/Gfg
TXhjWxyAtmi732AASQuwyMu5lYvaVSF/RGBSK7xUhEDnsFbIOVlk9Zvij+OV8KMXg1P3RVSmmzkK
kQRTooYtpjwY/dLqPDVDdW47Ztn/DuHRjb+ie+gs2Y5uG8RhaprtyACZP+hVcTS4istYc1H3msXM
JcbAJybC7K00x31fdMGysQkll9tVXtf3ivpZM0csiZzcDJhALklkecwRM/E+puaW+7L4peEM1rwU
h4qb+EuzovA0KoDY9An1zL//BPbfSWU25TWXhD/y2BxHuH9H3ISDpqt4SXsIPHwNvWz6ofhoPhwD
8YznK6eysPJH0gqTC3XvtdxKcouvj72SG+58dt7Yi7Fqkgcfco1vVifMMNR3zRHw2ryWi0HcpCF2
HOmQgPNbfjkm4DZPjKw8oqjj/tAiqiZkPSC2j6/P2dbieqsj3F0kHmIaQZZOqRcfEBjH5TgSrpZl
ebsM7MZmKM9CRoLbTsyXpG22ckvu9ywqMMTZxksFRu7aRu+FAVhrn1v8zTme60Pt9QmYmTmY1dWh
y+rMCrdogO3b2h2BqM0LkUT1qmzwiIbTKqIrhkO0d6/cv0guC8w7PYvda9MV3Irjhoap+fbvfynz
v75qrsMlqwv+ATXX/4pvNhFHFE4Tk6LkKnn8PvqgmjYYC7P4XWsms978+8fpJhz1//xIyzaEoRNM
NSOmXAO1Psf/+Hbnfadx9y9+iZGHtvAeiABWPluPcYfaqv1ZNcxo72njyFzCT54ce7zKM9BmPQpf
8Z96ZJ+aakJEKpThtq6m8VauGWnOw6LLCECbqa2dhQjDDdLprTW9zRinzdP3/nA2Mf+P/bUdMHz3
A6YhfDtIeHbpvoPyuhJO2W28if6ohpPoaipi2gu4kMg42TQ01b5LM/0w1BkEqsRUV6k7KrjHS+IF
iUdUYEKwqDUx3JSiAWPA1mjG/mHQcfj9cYo8Il/8x2G58/ttvs8R8gN8egrBPObhN1Dt27YLT7km
zJWW0+kvBL3wofd+el27rJvJ+8hpaS0aUuEvYFnybYUvlBZbbG3nzONVaDeb2hHRsZx1SoE/4K+j
cO4xBeRmEcwR6ciSgzuPgMa72s/UjWdT+ZL7vs7OyAg5jrG/kfu+T5ZvWAQoEDok3V/nyvfrDKpV
iGLFWp6cp2hyFjo1F9gSsBK12mZbft5MlssRIz8ixIoZc0YTfHTfOFUCplJaAMEp8dJOceg86Epe
7MFRNuvIzvr3tn9SID69YfvQN7UBb0AEVveELn9nBH51G2DPW7oIYtYk6RQHkEIjiS9JyZijHj7j
5gNbiIXWDK4SCBFM8lrc38ImIv1PQ9YfeXdm6/af1HxbdBxBfmdU6ghUCZwwkeLNJe2MR4IJ+9P3
osRTdFLd1fce558TmnqcwEtRvJVHbQwzf7xyRMKxnDys9X8diNSWT6h7+CQzQ/2ft5OnJeGk70Ue
/b1fnoY3qEDXoo1LuSn/Jw0tTqIowJXjciFvQVPVg0VJ7hEj9rYPFPGq2VO74dGtbL1Sr19B/PnJ
DUy77jOikrMMhWnDEbG8w1C10Tqx8/Atgbojz9AZw2Q2gr0xvqaZVj4GmWNvFULRbjKj8q7GWD8x
CnE++tihfDXV0YNoynwXj7a5wcmTPxNOgZeldT+KeKSV5NHWDg0x3BUKDCsCnZ6BjOUbXcTFfhgS
5xyOGlX2XOk+OyyVjhUrr0SGxlRzKvfA09gBSBNMgKY4I6pvoEVPHzD8EgZNJp1r3QlujaKDVF56
2rtt/Cyrtv+UX5Kmj4Bz0F2eA/N6+Odj9FrmzkaeYdsxOoUWz0BeM2TzdWPN1DZnGB7/XjR1q277
of343l+TuTfMWInfp7RifC3tzqFdafz50u9NQIXJjV3eUS4l0DJXwv3EBBElSn9H3uN4j6jav1qZ
tpa7PUYJ4CyoE1q626HroQgSI07ZyqOq4lNFp2JLdXA+qj85YxI/ZR5Z1rg53uVJBgO+G5ANNjhC
PgiRjkLOUhbtTSPrloiBQE15RX6AdwbsrQidnEIO298LPYIM3aYiW/5xYuxPv88pnJkS933615oG
eC0W00kJ56yLwYQ9UREKiHdGnJqytezV06jGxkmfd8iTSAXt1lGHOtX2a7qCST++xL46rnk0Vqh8
w/GlVPSdMBTxYHp2dKcl2grItPpCpIG6CAvXf6x1Kod9HE93La55dPxBAKk4HQ7cZ8qt2+eMLEzM
KJlLv9g3W4g7ME8+WiKVUVWnASLyY9p11Qmkf7pUpto+qpQNjk0eMkTtROyT6jKSSf+98/skfd7J
ODTepTSj5P4ptPObXvhwb7TQfnAnz+pX1ZRSs4zUDY2L4ba12uEWxP2vSENELBAtrJlAMSWEvnLR
G+wXfmsHHxl4IQiLUXBJjZBnlhDJ2rFFyJAI/b2n0qreoU6zb+hwAR6bwbwMacqjNyJnEjPUNyxx
8+iTj7YNaaHclWH6Z6J41ebTefYeuwAo+dfZXQSjYArcg9ykv6YsaQr1N/JcBQgnlgpCkuQnuTZ9
UD/nqpQnmwaS06pFASk/apxq60wn7EYelK+fnC25xNSL5//YoJcnVW/Grw92kEwCxMXqoKetfZhE
Q/p6jqNnVC5yI2b8jzAHBoPchKdLbUsg05eb/TR2mEk/Q9g5D3JPVbS4lp3K2/vzvixN+y0ZGVAJ
bUO5dfXi04OEz/DWIMgMVtHR7ONibTSd8hS39VNZ6+XPQQRbyIzGW+xaFn4ccnqR5qiUCeuJ+rQ1
XAIuM3KKuumH1a3la6DcUJELRu2hrlwXEyD6qj7jkqiA0K00jr4iFT7Yya1iGcYhFiZlXE+J81NH
Men04cKuOaWTmZ/kTrmQm+FiaNz6GOIHRIp+cqLc+lUhDYwcQrAX8MroSgrmq5rfHcnbMD98OrGL
qU+mlyFOg6WR2cbVwiO5MiF73Te9HW4mM76zaZFcREU0l26mLzxQyetDK7Hs0IW8xDaR5GljloiV
6vQlTLpVIork0XIZH/Yiyr5eNYxhugnTskXTyKvKSDyDvjJJjjZsvrnpUb53aGpgFcw8WsvNrkW7
rzSJQjJT3D3DUvj9YsU9mFy5S3mWyEsm792oMTef35pQYn8o06uqcLkrjvgld/tWpW9KLMkbqKzO
TV2X7QpUwbDo41nH6yfVrYP4ejlgcXq3o/E05uGc7deMO4+6NOlGVv1u1Gvm+bT0REbUjUouU1TT
AOpylI7z69qW1Nhe6dpjFfEbxF8MzzCt6/eyNuA9O6o4k5nDzUBjuCLfka7+gfqaeET5lOyoMKUb
HkExKcAuLC1n0vgtg6clAbC/9gqqhrjS4QmEyXD1WjM6KsgQFvIofr/+4tAZrZIhauk/JLeuCVzU
by9+ZkR3QU40bA+Z51IkBU6PtKqfgoziopsm09sYj49U55OfIwKmoOKnRJyxTkxEqFSpDRTErXdh
/q9mVXgBA445JgvqDXBU7esYRAzvAgJh2bpwBeTpQx5Q/3DoeMkXtOaor+Kc7CO80NVCtAO+O75u
X2vf+wKkw38cpY3/53nyaDbv++s8+X5/vcv/Oq9nMnUwqQehCC7DrQNFdzGMWnxXaeZA96iI8ACr
wW3s0QRYxNwD7uThvEKrBA/8e49cK+LioWqrYC+3GvkedVBCZywHYABy258J7FjB+7WKFx9REZ8m
T5cHgtK2b7o++SF3fX0siT4J86Jq+cc+uTr4HX1xrhe+77//Y3K/WnM71/KUONp/3l1+juu0CRiA
2l39fuf58PdP/v02CkWwRaeJfqv39lM/6d1HO9Hon3LXuqekqO4ncKXr2kiMN038kCdUQZgRnVVD
RjH1+E6nQbkMzKz7KPLhxnYH9bm2En/rBo15M8FvvM5vrfoUN7wy1feu6zsXcS/hDnLhG/SpRr+b
1pL/kCuqfbG+jvtzOe77uDxdvh6O7syK+Ov1clO+njLXWKQ5cQkEjX+/9+/XyvPkG/z13r8/u1MB
bfJkLW9wTZr3ZlWLQ1w3T3LL6U3zXk2z7AarHM3l+QyYJOa951f1usnBs8tNuRBRkBP9TvM6IYgA
nVZQv6OfSg6qltE16nJ1RYNHB+zCYtRaF8mZay7kpl55wDELKn1fh2O4BIuEEIDNEPuISJij4ERR
kB66lfnuAOCvSTcYB80nMbAqDlyJzX0xgynkgaoRr7Hvmw/Msp+LUTtaTuCeMP6vegYdX1sFjL1T
09buKQXmsCTPL1zL0+SC6AkXbHE4AjlVbr/3yxd4LkxZQaAwKry2amdTvI2w2igT2FBxvjbC3v0V
k5ITWw0SJFJqNTfqf9RpfdZQIH0axfRYDmXykZrje8gj9r0VGUOwpPdeTaJnF8xq7ZfezwZqern1
XOk+2TaQh58qh/pzUkHamQEmNvz4bjM65XSkjtM/4jObFnybAcopdv/oT6MH+tEyZ/9O/1giolkO
eIZ3RDwNj6ppmEwF3Xgnj/KUxVddFPWNPFpnrbnK7FLbdkUy4TnGOFESgTEtdCyqt5YGzauutXit
zpuha5cEf1iOuI2/TpBnfb2AtIN6lxBJrBnLTAfMnSVOhNSvt7fZUHkvSQpip/HdN6NBqZ84dbor
3EiloZVv+XO5b0HeuCum+Np+aqP6aqbZucpc9y2Gr7Ki3F4cvQKQ4ugDGpnPFwmpu6IkE8poonEp
rAiDjedMm3pIkrsAgOOdXCvpDawIP8cp+J8HmE6aWwi25Mv+5wFjSECv6Po+NRDgfB2Vp2TkwdaF
OAUk7Mzqw3vZu0N/xzxF9vJqtw82Q23BmPveKU+Sh3s4ulqvDdyUuR1nCaEGRcG49697XQKphvQm
aIjUX+NtHAjnJlTz6cFwsp8Fs9IPvI8v6Cd4ljpGgZ/E0baB4k+PhuZeLOG4H45B78bXtYn0rhwz
LMy2HZaO4k4uGAQVFDRa/2ZqtQFG6oSNAivgtKaXrl3ayjLOdKdvvLxxrjz5HDLjbhAwRdc4msQm
t90frdJWR7kYelEdp3lhx7CRDeYpS3lAyeeRqTzyfeL36wgbytdDMegL+Q7fB7438Slau68KYJ/p
hGz46dLMY+Uxgf9DW8uBNaCPBWlQmfrI7bZa0uVvH32jb0gdDApMr223dMgIe0zwxSydyaOqGTZQ
AvLwFfFAtuqyIKFtjHBm3yoE5S2pkRZ7eIGEH8jVv7dVxhIbfwgp7ywjzf9iOaOPNZb5FEGfn/2B
Eu0s1743kS1UK4OG8XJSgnrflma1t9Ty91qQjV2yGOYj34flmtzXlP54U3R7m2ooz3vTXzN1GU5Z
14Cvkatu096iTq32ql8PJ5AFhGRAUjtidF/riYIazLQ+/ZahdB019wbB3G9BMF/yta0+0sIsVpXA
Q93gRd2o5CAeBeFWu8jpuajdWDmqwBg2Ewjne6Ots9XgF+Yjsxtkt8IJ3xHtnrt6Ksg3aTpGfiK/
uL56YewM9KWv8wt4e0iTqsJDmS25CESSULoezSURgkTJoZjExe8RgCoPyzcpeVB7jn4v96QVtFlf
AhznD5D7PDw9K/rr/SbudOcegawvLO0EONo9zjcEBoX6yZ4XiUVBeDEVWbEk1B4aupUhLo8c3PxW
lp3awU3JrITNYDDvXjplx5zbisbfR8ZEM9ZORR6lPPuPF+pG+3+Mncdy5DzSrq+IEfRmW96oVE5+
w2hL70F79f9DqKf1zZyZiLNhMAGQJVXRAJmv6Tfgi7V/jJYnkwOd3Ku2ECUR9Jo/4OujhvlDgVvn
OxjVP9REDU6VYux1lEm2JXOYdOmhJ06K0z8LxUY/NomhK7dYHBhZedPlptVQeA5GfS1HyI4x6e9G
6AwPsmka2gxxafGgZ3F/+toMjveba6EFKWp1p0ZkAYjqTPwZokaT4AUHBKMM0TCApWST8vf1S1lm
7yPKYODqKuMSzxur6tWVo4gcpiGh7Cgq7eIq050Xjj69WLkFp6byTwoieM3SQrdxW5FqRUDWVI+s
MsFJhehS47FQruwuTa/+5Nr3IQSJXoeVu3Wgm9wDu9IPQZH3C9krN0L5GXiU/P60TKBLq0jfefN4
u0QwKgk1F2y3gCBpP8Zeot3luboJlD7VomEvj9RRI8EqiVzm55F+/4ZTBdV32LX/sHwaAsU5yE1S
GThCfcVftlCDkv4KfT86ARdifjvUqOCW5fCOT+ZQttWHiNCxbTIj30Yo43103QnPaTStOqxVOpRB
N9DZqg/VIwdsZ+I1aPx2n+BGzWOSo1HFRy1JVZ+HsZoOAaofK9keOupZ6RLlnsUBsGd416tU65I7
HKpkN7SJuVSUNmTyDKEB+Z2oannRU1s3CsxQPVyPFwHf1lqDeLgFrQvBIaxe8ib0LgUwuzvO3Id2
bqbsjps4GjArGVKewewk9VxqW/SKnOxy5bxYcaGfgBMOC9nMlASejKn0i7DwrKPVGz569Xm5H6L6
t9tGylk2pWIAAS/aERsXJX6ceF1/brLITvZG4t6/2pXW7ki0KgJJY+P719DaKJN/HAmueQspA/7P
v59xigyxNzO0AAr0hdt6oHxjpNrrUADcUv0XoBzTI8BMTPmsSn2lpE4FoLLdtQwrG1ym6pCxmQpT
fXV1UMlc/s9u4waXsfLeR8NJz5MKG7xmxnktyqY/Gq7/1vmheyUH717L1Ky2gG+HpWwzgxHAXEER
Jnd47HaD8xA2hgFxopwWMpQdthptg9BEKIQSnI4uuaI92obK05oZ40K0lf4YljF4hNZTeeQZ9ZWM
kruX42QvXB1SOznSkyCu8jW/LfIaZRgdW+HqGxxE6rvDF0ANJU1+NtMPMatVgPL+YWh6+SIm+G9C
N89eb3Uf2vTWzpqhRc+a2oltUAFlHV07UIdUaFAZzUT+USiBekezBMCjYyK61yXdhlp8u50VZOzZ
+cPI/I/ORAEBH3MI10qUz2St9FFD1xkGRli+ku1bWD0CjqTJay4rz3pukvA3ED3rBMXefm7r6rsY
uhxRTfp6JtQ6jM3PSMmY/5oji9S5z+q0m2Uq42fUmOJRJ0+GaopZwzuvW+7bZZgg2oTsurFHe9b4
5H/UojoFeMaccDtiiGkdFW3wLmmebysA/tiwiGBhzLRINay1nZ841irI2/K18GZ7AOpae9lbcXGk
pmacHdvXXhIfyA3HBGZpPUL+XXHT/cQI1X/SiwpX3tIWp2ooy4NRIIgSRIZ7cR1HX6r2WLx3YXK1
qWL/bjt+b33IfkaFVUM0yeuNVkbW3mvLZd/69rvWNMXW1vt0K0P8G5ZtYUWvXqhWhwj1d0DxtvPu
OMOrmmnprYMA85jjgrbQhsZ5z3IUThuq6yfDE9Wtr6YXY27HV8lahVqTH0Jg4K8Z2Um/QdSDdAQ2
J046nXU71he6IeqtZahI+7haT2OGqdEUznq15RKxPHGp9aY9BGHzJqOEJCVFQcSSddFiJDGPiBJF
XAa/QrvOwfEkmUPZZpaZODfjLRhNXMbT3DtVNui8DlDQvtSpWnuqzX/LUup7HQOr9TP7Z4GuxCKE
DnqXY3ssz/eNPV/V81hnasiVN+E/xo557vFcVb5DkwfyOEvNkgUHD6RFoQorPEB8zklnfNAsRevW
TCcQ5Fe3/2x0Mck0WcdW5VACnFP157HlGnGDQnmMEcrZWcIa9tggWScLQte6HrPyaWxCfZFhfggi
e9q1Zo8yRqSLVegXzWVSvN/DjCcMusbb+5r4qZcxbulRE63dPnJPodRBwvHYYiou0k2bKcPFGICt
JFHpLyXVKKIGQB25RffPigFzANX9EyPFBV1kNgYZwV+vi75wV1Iys6pZS6Sj74PVCJsux2I7Gp67
1EmWkTM0iAF3wzMwAlJjaabtZW/tDODoDdPfyd7I7OAiuWG5k73K2NgrvG5VHgicyusi3LUDDIRl
CAPQXvsIZ25kCKqngVkXzewyBit9DoJcHeq13Y/9GtdD1vezYYmU7Zd7cgMlAhOTeSOkk8lX/DXG
t4NxnSlluJADZQd2Kwu1UsQ3H33aBbBu9SlIDWNTDlZziBD3PUNFxdgtbstvdT2uRkXVtpkVuZuu
a+pVS0LsqJdNcuvT6LfBj/rNROMamVijwxVcTx6TDLMMPTKLb2nqcFEo6j0krXdQGxTDijxRz3Vd
TJsO7PTRCIo/m8qumn0H5TZgFXLsIGgicjLvyiFyT/aMAiT5Uh6spMlMF58H5XEBkwCmTb9BzctY
A68MV5jmaK+1CQ3bS4DaydBInEsXie5agt+BpY6jdj5ARRzwntrbhrBv0OvHxzKDzjRHcuMNKHY6
uWZtICXat7QCIDlZGH3/awCuFZBiM9v4bLOs0L5RytuYvdqfeViRm4ndB2QL79TfspfUDcdTYKLB
ZE1a9mIXABsmU0UtZ+7F0HnceyWKUrIXoJG7terCW2VDxbpEvcc4OuGXxAZblT8b2fYVyr3/2eay
Kt2pZO+0hPt01CoUnP00Q9O2NB98dE+3ETm1U+va1XYsPfdUD5RCyHp2j1OrDpshGOMzVwr3HdPM
M6UWa62Gfn0ZsgS6LWL71zIc4nUCBOtakspaTUlW30pkslaNl6C1bgtrpZvqypoUHwEzxtqNqvyY
xpE6hhMHr1SlwtXQBMpFm4F5aBm5x1DHPqEPc2s74oZ+jisqiXHktM9+MnR4Mor8OxYqe6UQxibv
+clGaBwQTfzHHremu9K5eFzm+kXrRfnIG8y946lFwstWso3s9CJbf7AbJG7m8XKDP/K27JziIiNI
RPlKlDZqa5ifGzPRPvKm5hzMm0Sxm0Xb2diMzh3kJlEMm/e+Or7aZEdZ+f86YtIObiSCh14Vw81o
homlHHxxZSpyzMvbbtWwIkWDOR1vYdbqe43y6EIOHkQZoYY4YtLsIC7hWP7PKvOU3dBZ4twOBgYK
Qs0+Ss9p95lnJo+wwBcqcnEsKw0cv63Q2aleHF9lm8naaDmVGh6i8xDZ0VZOs05xbFh9ts0dQzZ2
2zEzEnKP87h5UxgJb9Xhhl5+vpiMCSoHz8FjNm+6Ima59Te0UBNfao5DNkINengZeWEceGE42WKw
A2aDQZM/2H44LkXCL0Yxpd4VQxPvc6tTz7FeBytNGM17kLWnpoz4LSrcFFAvtw9JBQFtKXdRJhRY
PIX2E4Zj6oOEcmqqCkEQgwgZ9ZHxGemdrT+72UwepC8sClZuxaTBIkNw27EFuEnNzZ+FWuJkWwzG
HmHN/Nmk7r+qOsXbyl6EIK11rqvVJkCPdK2ghbANo6xfIAMxPUbW6N0CJOUH10zfWyAYmwJm+FaG
aCFsnLhDsbLHmcSPSYlDwBmAvyMG1/MsVOsgBCw/mSsklrEh7TTuOcVAkl2F59ODt/ntdNWu1tER
VGrN3SVTGTPVM94R/LEPIjEbloeFykxYadsdD4j4Kocw43WWtQkcjenL3iqMn8GsuO9Szaf0t0NY
3LvJjdP2qCwhQrj+atOqj9C1p6s8xLCR+VJ0NBZ6qeGPPNKmtYBw4uXs3TLH8al8CpQk5/MPVa8d
WBB0C6014xcKq/qyQA59P80hjmv+Ik0QI5K9bYOkdDWhIQBBKWHWLj6CDqF3s63jF9AvjwI9yIsZ
pxTvEsBIeaYt1KLDgQJo6St8IrQMXfO5Rlf4bNvJN9lsDtW4i3V0SmQoOtsAhhO/98KE/dQnz5LR
UXd+ug7bZAD05tpvCkzAwcwxnC7bPcj4ES3qAeLoTPJAbOFkB4Z9r9QwOGG/gZDpTAqxAigZk6Ok
aLOAVvpfp66SXWQo2wLXy+UU1u1amCD8FkpdCqg1wbQcsbJa63Abz7JNbkozqnnZZgmgOkz71jo4
h2VAMWeDeD+OA2oMfowUvLux+pDrUlchQPoU9VOR/f63ncRq8t9ixPYFKP2/d4m5BeO8XQKhHG3N
dI/eT3H62jSzk7IM+2UadNnn/ler7JJhp/nRCrcViB2gIkDh/j3y62wYFf49hzRf/jr8c9B8DkwL
wpVVYCydlWq9H1PF4GaxxAviQjMr0XZ+AdUqh97+3QmV90kXvsWxE6/yNg8uaenku6js9D18JaQi
RR2vjRKqcIVKSIBkh6qP/pNlAFnnXfUc1or/lLuqeiuzkupv5j/JAYpeMUkpVfj/NCWe/gyAEmOH
eXg98qtX4WgdaocaSwtvr0Np7zlHTmKPEiMV+jnU20kcuaVJbM4hGuXWyWcNKqMw8upLi0uVjNrR
yO6tqcFpmTCQmaKzqpXpUxOEPJgiZxslTXGVI+3Op56C1B/MrwxksFoB20+wVp0/Im3wIqqtOEBX
FBLEGIPLNcYEfplvxhfLF/FFb6v00SePIqOOV4e7yEDtrVqSpjh7MASzuw/bwz4ASU7nhDuOc2rH
wD3ZoxPvUAX8JtutufNrhNwrlekdDky1k5FfRiyasm5Y1hAdrm6lkTMtlH4r5lC2GRUYfy2apk0/
2iAf5g5mpQLvkwmcuWJGB14IPWtNDeaXHenA6dk4fcX7Dd6gdrQ7B7pFj5k8ekUPeoeenaMCNhvw
uf/A5201TkP4s0qbcaE0fnTDyNHbubgJb1VbiZ+gVUDjnYe0sD4mB4mmonUElfjAOjrzmtsfEVLv
KO8tzFR1duNgO/sQbBrwtzb5qF1MEzB9eJoi4HphBzAv1tzkozfiX+Yk6quG1c9j5yjOQo73bMoH
qByCzwrrdJmOZP7yXrkzxVfuaIrvrbaxz1CAFNjODgVkwapNjnA520EzSZ/LcAwn8169yn3bLYIn
0PEo2JJcOsi2RAGvbVqzYsx8sipzxXnMgqOKJ029dJz6yuIciSPZiVnziirCtJGHdt1u0CdKgaOb
LB0mHAdf9QV+UsCxotYOH71h4GbMmmPm6t1VRmpxEYldkZhv+nubCkDZKnMEDZpomLxW/F2rmO/7
EvIs3sLP6w6uGhkPqqiTTeIg+Wm1Q7xs06L/iLQIx7gAnBWUWpb94pehxr/hg4xohsbWykL96hLE
fnopFQX9yMwk/aSbJAC6Mdkicw0kbO7tu/RgqSO5LVCOjo8sCstG46IXwTlzAUmmCN6ezBZkm+ws
nWaV1p6GBJ4SwsqYQtBNTHvGlu89mdtkRxGd2ySMrzLoa8M5ohfCUoThsinOh26TIzawgpxSJMuO
gsrCt9t+93UO8Hmos2AkE096z3ftdttOHQ7oMTiXoIn65yKfX3mZdmZ93D+HSfLmWMHAj6V1z1OB
HrnlKeKEqGT/7LpltRCClLk8knW0vnAyvznKQ32P2ygi+XSQxxYOMj2wYoNlZjoAhOKweSg7jGci
jLbi0agfNCesycBTE1uUITJQwlMxhyQB8ZL1AbcgBISnKK4hZZaZe3VzU6yLqFLPlt7qG0MhNam5
fbKrS8SMdVaPKIjqzn40UczQRqvYNZVan0yjszeQWtqzx0p67WaVdgUZBrGfR/kT4AckqYx+eqkn
TaVs65bvIfU+bhuEADwL6xecdq8aInu/7CDe+uQU8CNGRTT30njh99eMxQmyu/gBQQLqfrlwB3so
fd/NTvyi9KhvalRylrB5lEvcdMEahgJ+L3UWXGUbtpHqVowOMiF/29pUdw8TaR+hp0GwhCRsP+rp
8HmSzzY30Je2SrG1/HuUm5pvJHmdgzyv3DBZx7Bv1LC18FWNRTO4atSY1TWTuPKAcY9/azz3J440
0fcIJRgwRrFxDa0+O2IzE6yl8xHVddK35TfFrFBaUofyEE+1d/NU5afslwdOfw9kbvjatM13ZKzC
WyRQukLKCN27MgJSoVIiAo3WpYV1lX1jWHVc1M1Hio4KNA0/qze+ihPJ59gsRFk0mYxuJ0fLcwYq
rimeVz/ObsIoA9jdY15MWzmgmm8NS3jDzvNVF8uL+aQ9mInVxEpp8xknWF4WTNf01q2P8gjmSu7V
3n99xqTU+PrY2Y+v/8LlVGCDcAz4aiuRgkQfITR38m+Rx0+DthktFY2Y+X/vwoGV0hTtvw5ialzu
XNC7kFIi/wDF69fn3z7BQ0TVktTDfKT8w9yufcu8TId5SlOg5f0VhKgM5Ak1m987TLPfUZoyj9Tj
ammURfNgWnWMMv0E+CRr90zrmpc+Da1dkzc9EgWT9lHCp0ZabG+7Rr2vVAW8a2BE56H0vAduD1iS
MzaoNn4DbNM+cEMa15ZtTAejU52rhAxJCNAM9WnMpn9CHsfalVxXWyswptc6ICEwnyF2rZQEl046
yHTsB+AsqP3OHRhEBq5jfZSs09YkfQAKzQCixh1+jC0zMcrN/UYNxfSGMPu6HMLuu4EkNZxutXnU
e8yRJg3wBy4vOhoszrga4LQMCx2s7gmmAUTITkcFbA6H0hQnX2soD8Buirea5bG2LfvjVFLvWchd
ubHqsT/+o8f5GzsNJs7MgTVIWf8aYykWRrIk7tfU1YuaJ7vFa/zvJp9XqV/hWOnTYZaol039vI41
Im7zrqoO2HoiaODEJ3uWExE5YiNywwsT3WY/fPpqknvRTCHobf17ac/2ZiEzD9mexyV50c9DceZK
XFHtPtu+TvzZLccU+DRsEB/KENDpn6FxlO9DrzAxdRrjVtQ43gnFSE+w2cw9RTVtV1nW8Ih6ZbZu
sqF+gsUCybtU828ZwNmOt+rNoSSCEeF0K1HSvkG/8s+dDju7pHDzRtab/G1m6zsyoc6b5rsrFMjH
5yHQohN0LPjMc/uYU9x01TQ8KobavtVIFM7NVTj1h9zg5d6WivNm9TWkF1dRT2Pd2E/kjTayvUT7
cadH+rIC87EZp7q92EKtV2PVe88aL1gczaz0e9WZh1xxQBy5yq5PweiRPopuRVXXHw3FKOZ5ZvXE
DxOupzyPz15jBjvTFROeaYVYRY1rHxGmj7dwL7vPT7Bb3X0efYo88hOQKzik8hN8BaVaK3qw01JZ
pWpvbFEmF0sxefmtmzd61yvoxgTDDtfC/CY7yMYChjLbi2zCbiA9Vq7xU46XA8hcB+sQXbY1N5yS
LM2kePGC7jlA7mlrGL5GQaJLH1zVe0OQwMqW+Qi0Y+Bq+exF9dC8NilogN7MlqnX3MnJ4ZZShjYk
/iB/xcRWLBSLUovbiPw1UBuez5rx1KKEf22L4lE290L4h6bwxdIw7Py1z7Ng04Bz3cpevE8MdNys
/kH2qhPuPaY33sfJVm9V0+4R1ffWqLkE+8BSikNXGQWQolrc5MZAiBl9fJ268NyW14a4uUA5ewf4
aTpHpRore8hJDZX4gnKjobCksQA4LHyrxQ8NctFz5RvphjxtsPHm0AKGuUUzL1l/9sZRsSOxU63I
KrBGs9BK1/GIwqhxap4FtJID+tgYy829VkVyDdA5X8x8qtrquaEbM956KOF+Hk8FYMZwP8kBokrH
y5T3RxlZuUMdOCw+Pzg1wvDJcd9rtZxA36B6QHr0SZ4k4Pfs8K25y8O8KtiNpdZce/zLGohQJXyq
ta5gKAUbEgqPOvaI//G465n2/kC2Zs98n1kJ6T8mWgqaMjmysUXifqsBKkMaafSLM+XntlCUZd1E
4zXvlHwjWr06xbWJ+qHBbCrkRfGAiiTJGDMyLlqQNKtxAEFkVC3KpcgnLZ20QTkvGPvHVm6SCJfd
9MxN2j9+NcswIIWxzQ1mwDLMhds/yj25sZGsY23mlWt5IsfpeJDJXV+PHuI+RaCqctR0X1PY285z
v0ONfOjDOGE47IY6OWiWK8sBv4QPtYJf5SISirrw98g2h1+u3f7qXewUWhu1OsvOf/MW06ujhQ/q
xlTV5hYEykvQe/67rfOlkcxEUyYdmpeWaqNpWsq7FmOCZCS2sq3VWnlPrS0aFOm7v3IbzVoGWl2/
dHnWbNHVadYyjDu4AGYlCjyj6c3rwF9q5Mz2MnQKRV+YCh6Cn8cm2bcgqtzFlOAkMsv964hzgQph
jwX0K0Zt4U424f6EboiV4RpKivGpdL7L7BWcgO5Wt8NGRqOA7UGx5SyjpPIH3G6sbzLSzcp6iPp4
hl+T9iosLTnGOshWmSILI2Pax+nMIpkTaEGFz5Q5qupKDvazFidaE0tX2Zsg47RW0Wv4/NTSHtBw
SMcQ4BzH5rC2l6IO2708lkIDYERT8w4y+VaHPeoYcOgeZK/rjj9IylaP8q8QSntBmgf3jhotvZ7K
wiJ1y+2kmOrvBuYDWfnPHeQs1d+AFDbFLsDfYafagmvCt45hpVlHvacyvZK7sPbLP7syDgYr38Gd
O/ro2XrJqhiReJd4tGKWr/8PjJrsGPRsBSLQXIaxssV8vqfs4PTvCD9Sy6Nej0LhG3D/7IXMkL9u
6qw/5tgzkcGDbpJB66lXZmEhVWh22I5C4z0HoXqL1RiFZNtqbsgMiNPUNY8tZiA32TQKyI5lgSqd
DHlr4M7iC6yT3eBkJRM5UrnrCeWY8hzZyyiICuZc4zzZkBUF3AVS7ZrrinoIXBwRc73NsYoN/+xB
+vqzJ3tRnkUN7W/bfxvX+/1GKeKIJPX/e6ZgPv4/zvnfxv1H2+dn27xvuwQppYz14sLQXaRIem88
VAF5ktqF3lm9OEkVfRdKg3Bl47iHFG8mSh0ViBQHRhQ+spQpVfchtwb9PhpYTxgTDhwNWKNXo4QM
VhTZDYCwd7c8sZbNjQl6OCgaA/8gt3gVCdrSbtrFmzGO60s2pRcmsN7W6ttgCZehD5dAI6imzXHp
q3N5eO53vmI3h59cGHsUlga0gYYoWcTCbHef1r3TgJtFmwTdzvBTLgjVdzYqoMtVXbMcnVDbwmuv
xD/JWiJ8NL7l7ZAc8TYjnP0WdK/6MyqcRyl/RvWt/WfUMLPn5Ll8ReFemEehcyoPBtmWHK0C8195
6gwBnaWqIwCXBw5Kmdazl4vhoebKsw5d89w7+vCQ9E5lHejLcLBE6aioduGsuSSVE7siundl7xxl
VM1SB30S3AV3ClY1eckCqdGOmm3lDwaw041dp8mTp1SYTYCJ/wn3a8ECtPnd15jZaRUWeD0Ci22O
iE+WFvEeh45pV3Sddy7MWbuaW+1Nj5mBoAf2W8TOMsK/9sc4M7D8SavvCT/LRn4mKQ5tKfBpXSuk
theV1Sov+YAp6+BmvE7mEK51AogSv1MZZqNgBqR31oMMXS3dpWjH3ywyP0BjyRSjRw4o2/JPhQqG
2Oman3j9UPQAFdyA+WceYhtteJebyNF/hJbrHmsjCu+lPZYbng8V4nlKapPLJeVPNsSZtpPuoDPU
uv17HhbbTsnin6qBoKTI6vZO1krZAvwedxaow5tmYD4kh/hjt6opUXyQCERCTOCo48SN+hBrZLfU
3L5OE9+5FyTJVbiArltmr98UbwCdPrDM90VhUk9zoSTOnqha269Mpy/f3Nppt2qTgkwHjvhKNm0j
B1QZRi3ylCmsQ3Rmkyct1jkGa2DpcTFHBeCsr0j26aGqY2GhrzoE2W8Qn7OjE+vpgi+h2rhAUQCM
1XhMzI7mck9KzHd/e2WH9A/4GoLmm7FCeCnSk/zC88HZDFGKR5JObRYgCI1tGe9iVTUfkjniNWFS
HFTwBaz7AvCo155x+DKOwmIaqE2AtuoOG4VZqHoM3yGQwdiYXyOkwpOFVqf+Okbhu14k6M7VC/kG
kZuvd00me7poq5uDvhwjnL/GDmThWjQFQuWe/W9xVpbvfgPWQGpNgAVFgEIqTqiRYhxMH6zhLD0h
9SeQEWPZIWN9gq3kqF60qQ1jWjtZpgiI3yrzHGgfEZSwX1orZvhJkT17NXeb2vvaMR7q6MRUOl1P
zPZeM7N9MbxJ/ErmrBWLr29Vj7WzyWL5MtpmuldsL9wZmalf8RIPl34bx99M01k0JkrvaUgpMNH2
ARfVKhmN4B19V/L/E0lfS3Fr5qTZTbb3iY6MQjJNW2a4fKuYFHeV2j41+HWd0IW2F3KYMa/3wo5H
nG1EzmsZX5z5Q+JT26rm45ibD8VQW3epPt023Ws9FDnoL5oGhEc3fjdmaxmWRiG2tgsYyhg086yK
wDobdonImcpFn4WNguJjT3JJ8VB4+4zBKrwJJrl7eYirVeYZLIXymA4PssU2WHwgg6nZMFKqFJeI
WaXEharsx5cY/onLLLtxVpkVo1qoKsTeqGf/GpGCArt8HhKidT4VpYmALf2yI46VYgPSaVz+OaEc
6c8SKO7f4bLtq2NmjUzx5zllq/z4rxN//g1/zud3E0K3XyO+ziX33DXAFfLkVa4tuiEmAwZ+c58X
BU60Y6E9uRFrGQBdFxnJDXrQdW1UTzKI3OqpQ5jz8XP0iKKt3nX9XoYi9fF60HFVk6GvZuVq8lCt
TEvUV5JJN14xyktXg2e4exm6Vf6A9Eh7w5u8vs0kJdmcWMLZ/8dBlLG9/RCXxuv/OGjKSAV7SU9q
HKn5Hesefw3Ns16UmekhGJuIBx+L1JV8KOaRv4lRCnrti1rZpjCnt46vDm9VzfJofjj6bojYumNS
FQgC/9owtV6IuWMwtHoRAOe0sqReDxitkxKaDR5jIHAnudd4Db7ebdEsp17vEeg7l2WSfkRRe51a
POgWn9uQNLPsUOElLpEe7+4xVsrrLtbtUypCjHZwyNybvKZPskMOkYONSiluYeteAd5iWTNp0700
0mrbope1V2o/vFCb6knriP77bPJk6Jnz07fRvQsKEGQ2v4Tf+ue0GZInbtDy6JSkOKSeajvZvHa9
5CkQ3p/2Ie+dnccdxcrR/7eHoRV2LOkmH3faf83AP5+aMv58QPpYS6xCtaeOMLTNGS8sNKSTbNMz
+Q/XXyE5054kUCM2quGIpVK31fNQIckp92Rb2NBGwgCDXJQXbkPir4UO57Roy/FDQ4Z3oQSF9qiG
Dpc4V9QinBVl/qNDbdQaxzleuGXWr/tM90gvReMHE+cD8sbVcwtl8CDb8UKn3e4PvtvWn+2V7pOC
mX6AYAQ1jnPSQksqjG4cJX+sCrDKc0cGSjBqYgMXGVdrDh7Z8QO8GrLR07ixKiRZh7bq7n0OH3Xs
8Yokx1Mukbz8iKN6ehhLv71HsOjRpvPs5Wcv0wdTd9K7Tir1HkHzWimTBpKGPNHeBO2+wHtwuAyq
t5bSXaYirPvYwO42K9c8yhDkT77F0qRZdUZo3UnY5Qt7EvbeVZmcso6BeZ2kPNRqp9qk1RDedVEm
+0mp/E+pJqifxSp3RbPO5HPQ7Pv4nHcv4fyEDA2N3KOVRhsu6qE+er4xXLOgRYxCoyCDhMNdT6j+
lChnver6tw53FN6Ipr1zQHWvZeiV9kvUtc4117LqHI1csLK90yFDoEtmHDoV9RP87dudnVnmPjWz
H/LB9vWIxcE6WGR2Ve9lh91F9kNh6ccqRXUUgBQietk8pVO/y0nzhBfjwfF5LMnZsZMH0TLa4OCX
3ntcvcgiusk9N41i1c9749wme5Ve/Nn7/xlni/iqjzCFykp475oFGixKsh8VPDhK6qp7xg2yOQrm
SmsD3wEFYyvdEgbqbKF7jFqcNOSM6zMcmLNaSYoO1xS/+GpqrWKNwhepXB8ZGfKDimc6L4Ew8cow
7J9Bbh/bOO+3aMTy61q5Cs1yIP2DpEH2AHIOjfZ5D6UXeJDznkIWAKsVsE6wMJ4jZJXks2FUNW9V
tqI9MAGhXesPUpxZtqtocxxwsGJiasYxesPeezhY2Q+dZ6U3mMOTMJljtHmORv1UTU9/B9Re8lFE
6fjfBojgV4vnFn4dXM5KFySrHFPbrbx+R9Mvj6Jti8XXFY+Sycr0i2gP8Ao5ChM6BjO47mfKom2f
qBbvxgSd8z1Fvd9y1igEwlW6FNVKmCMuFVvFJUwdbIgLYgVcIvuRMV9ajn7qn1Fnq46wpxZZxncW
2pq9lt+LMbYrFf19tG+w3Uv95CZRenLT9cBzOjikuLcA6dPR4g5j3aq+T1UwraEXrlTWTN8KO/KW
XGvxuRoRjlDsyNg0Tak9iXA2o5yzDTMs20ztJ5Pa4VPqMqmvc+NZRq1IF+q/RaWSTkjtYxfBktJ3
TIxFoyzFTFMtKa/x/PdCkJl6EbcbBIh4qZbDsMjbTpzkO5aDoGts+iJ9wrfJ3xZWALi8qpvPTeyN
qH0bmbI1Zt8F2SEdGGRHCx161XQqqDNtsO5pHXqnJNVvwxwFvmfdPVu/TP6UPcomP4QZXqfCWitj
nC/HhvKPgv5jtBq1Hv7BHMPx8Y+zFNbRTBV65K7c5LbyWqdetcP+29wgCz38H1vnsRw3z6zhK2IV
Cebt5CiNctiwLAfmnHn15yHGn8fH9W9YRBhZ1pBAo/sNi7jwAKLfDhm3EXnSuA3IO6xJALQ42QN1
frZgJDz0ZTUl8brqK5KFOeJJiBsZO4HlzoOZGP6SRyj7EZFCmt+uorYRvcSA/RJ6kbsOSEe/lkoI
jXdC85FVJd9Fae9B/yHEwZyx2OaiKg9j70Z3mMkbWHmozVupO69hY3g/NZsjSzHaX/JD6TB86gMG
hDJt4Iu+vkfSPjjFub8L55bskoOyfyIV18sMhByNXASC5z45oyB7BD+9y9YyTLldVIJ+tvD2exV0
/jWGsbVSP6UuKMOqcId3zS0OWozattGG+T2ItGRh+NX4bqmWutbrqlsnXSjQiUry8+3izHZMRAHW
aXBX/3Tfmt48K+hye6kkRIxyIHcjhDwDD2lMTN1NM3M/zcAFRpKi2lL3A2zhyaqxVi+Mrxghdwdh
lmBhqJi3ApkMFhkEulsfngJYNVkwtfLGjIB4+vqLYxjjAU1H9oT5uOrNzX9Gb02Cqb8n3z5bZgjD
oj5wJg507+WFc3efeeq1IXuq0jC3hsGSrs2siNvULoNNT3DfblsUZu8BAs12Uj0YtgUOc9qxmZuV
gmQmTtvhWs00/7lQMgdPzfAZkwusnuYusuQ7DSjG5TrfHSmmwTzZykFEks29o2TwVuYPmHalP2bJ
uxy7/XNUfiDPBenwgD/sogKuL2W8cZNGSFRLPwcSlODlYu2hoUK2zVF4AAjUGqeaKibffRo9jy6C
WoQ0yXdBhAFSp9u1plGijYHcvkaJrp9pFIjBVw+yCzDDv10OXdLoVc7q4vg7dV3zNAE0eyx7uKyl
nj6bIsqe2RvfM/gfZ9mFlhlatJUBVnEe1JwEAz884efCg/WY4WFrJUO88pBceasz9FZbozX3Fb/Y
mzM6JzBsxaNak3nUMvMou/mx3l5+yCyDC1JBCEprk32ULBDgYt+Q5DEPxmxRg9DmJq5B98lsmJQn
zzwDWItdGjuZHJMDsk/XR2PnRv6eXCYqUGM0ASebBLgncn5x2UI/wjdgL5sQtaAVQ2/0enP8d5oW
QJGR06h5r0qMxl4yMBDg2Opta0P7qW247k1i2YhM28n3BsbPoOXez25EFWgENOWqMF3UAIw+sOP+
MJo28setUfN/0QEwwOCPoZuGFJhwD/3nbuAZUZTEf2K9rhcBILSL3EyTIY+wVBvivWzKAY7Wyt5J
gm8FLNGLW+HylLeRGZ9Hwrkl5zMky6dGXcp40yjd4MnRvJ0TeMG97IrtcwKcpNEskq6isHB6Bv29
aNCSJnn1pTokWrOpC56ABPt7EEPxViXTTrpDuRS5Vq7irqRsTARyhx+hcedMir3WBmLdpnF+90UO
ekX8P3D9NZz8JOdBnw+XiZUraxu5spNSNWjWZqr+IpuWW3TX/fc2KjfgIlyYvA7VwpKZGoSu423Y
lj9FhqLPElx6vtJ01NaLubopLZtdZdhMgw0mczZ1VimuH0eIbYVvKWt8eVuyneSzbhdQP9jQwv67
/d0rnufN9FPRZ/mQQOTOHtO/6qT2DXLIluq7q44AaMGehMhznFSPSB6jk1Nlyk7m6v5qzjGnbGpA
UdE4UPxd7joEpV2nnbBf0k4t5aRt0xifsiX7k0mgni1vU4rh/aTgYtgEwdlT0OJoBI5XTlYFZysz
OC3LEZQsvDVV7GLBKwG/by4zyXjGGzBew7UHG90ZWW8M+drvNftb6Tx4QLl+Vv4YL0BO2y8hMD4O
IkQ1UeFp+yFBeqRD5+cCD4q8LXHMO7asr2Nd2HekWodV5v+ikqWHiz83ivKLZ16EPM2/hxTwNs2V
qmu6oIUGnSdtCkino0DbsIQY+l4SedM63zWi1Z9KYruL7ZufsruN+2bbVV68qWcWcJwm1WJIdcyM
wFe/6mEDUDPu34oqyw+6kpnPtmuT9AATi4GgtsKExT7EjW08+5p7UubzZ9YZGqeG6nf/PP+ffgTt
HzHoNMqv2kNrH478UwVAzbbYIfOyRi+ebf2kR0P6XGW9tm78gGoVcNBnEurT0TJVKvBzcyTPjdV1
FKDerlvY06byENg1M0O6zw+yWZoR+lSK8q3TSoDqHgxWjBqV7ABWP3iyKyuUo3Ku72DR4IMq2PwV
bHStsRpVo1ze+mTuBE4NvLR+XA9OIe7DmMh4fiPkm8JaSihmg6u7viXzQKMjom4bQj/IPk1Xxeb6
1mVtrm/9VoPJVaHHluE1tiJa0Z7CuQ/YdXdskcNc+FbkLFMRVIjhdyu/be0fSsYbbCAI9VyEwtiQ
U6oOShim5ESg3kJe1suvqx6v0ufTvcz6p0LHdmlSL7Jlkb3dFJQ4VyrG3AgU8TLrnadeIJQFT2PA
WViOFsYwXcgw7yKFEhiwv+zdSXKcZjPrh1UaD17ntm9FXVXrfhjrkyg69wSAERljVVlMJojhGrjX
m/bnLp+qJ49ix8PQ69Z94WgXfX6bBz2w7pEZvsiwxyOtcG/QSvCh2yFcB3OjJvJm2Yh2ZoG7TGI3
RyfoqqewaPr7qU0BPQaZC3Q0ecaYPT+wxSOt9SeW16NPDiTdYwzJgOge1BSwATC+84RJww/JLG19
XWY//MYOzn7qkjPpZo9pa/b40sWPCg0iFC1p3LqlCfU8ZnccmRIWfiT4+lGdjpMGekkJxgKBnOGa
v2+QklgKBGUR2jH6feYiGKhXTfyFGC7JeGjbpt0+QfSDs4/O+UpNIhVGReDuCziG2AqkIDbskwui
Y+OEhb+VB6QwGiAGOnV+12tT9DZ1axNtyzeHov05F+BWr8eo+UN2QI7XajFqyJz+LC9mlg5nfb7I
ZlqSMJ8KB0PvIsNgR4vBn6IciT25WoE49fXkjhKmeOHOQbzHmNxNqidQ9+Y30Jyy+hgMiJZ0Mkvj
qESIQadO+15XXBhTHEnRG1RZGPAykC4G/6vZqV270aP2ow/CpTZq7IFIJhMyVxQDr89uWVR3hVoC
7argESUzbkd9b+c/oZ+OP8CZpK/sqcU6zcL0HGV2fFSox2/cgeRlUmCVBDADAFjQPacFvvaBga+9
5QfKMrMtsZTN28BAxZUof55oeYMPTGOuq/XhMK4UmcYuMzPYUrmDiC4zTPMlnfPrapHvWYf6E8gx
GL5jfScjRmQbkgWlamOP4FIbLGV7GnNjH7KAbEQ8WTB1qyZXdpFhNsvYcjOyJo146OrkJ5mi9Ay/
1VsioqdA1mgw7Zm3aW1ebaJsWqEgIO5lC28f/RCLibwZTgjU3lFYXQx2+pb4rbsIFVWQrjK8o1AC
5eig0zvsZbsxOhsYRli6C9ObXjiTj8t6yIq3nA2a1YoXRzaDiXyfnij9XTQbODgZGVq3erXdyr80
nvcme73Mw7RQw3BqqhOx0sDk7wBjbOT31aXtZYoa8V5gGLQyMoiX+fx2YIMKooUi1IM+mCU6s1X3
rYZHHjorUr/pd6XHNsXo7eFSj711iNJGX7tVH36UY7qxYixI4H6S1x/Dao23kfJRZ/EKi28SPSnQ
2yr3rPsYIYsjxvXJ9AqYDPngsHiu8ta/E/MeZIVNv3IcDsL48mXUhhxzX2DivKzmPQioav9AeIxW
N4PyAyLW0I1dznWrlQUMbZNlHcGgEaDK+Fdbjg8k/MESGUgU6KQSDHf6hmDmAyuu8Qw5ETKWrijE
T3r1LXnSkg5bYQM1UDckDap1SYU2y3DtrybyhVYn9DsVYigGkM7Ftf1fgLmcxy41dSSDgXqoVAdY
61LS7mntnXJ0BDaxopoPuWoYS8R62jdMWSGBuI33ffKN9RWCKIjHUSisfnL2/ISTId6zBrmmHlei
+wJI35RYX2aR8OrPmyqJBDzBI6+87sBZ7ShHtE2/5OIgL9ZUNUBd0+q6C8sZ88+ogwE7soLiZ5Na
RFm+8StyxUG3Hfuzs4IMjj+oTVuxIGnXZk6GpapOyUybGEJjePIa8J52b2Zv+eSuLfTp7Oe0BO+e
o+vVCn/dJ3Z0CABlaMDMk/rkDFNJqWfElx0tL3WMDkMdq/obaxdWfQ3LX2Sn5FTwwpAcfKvXxovQ
yvKS/5Id8iK5/Jh9quRxu3AnrYJkn4L211YU5a+cOkmbYMiho9RQt3mwDzjfY8JMwDQV81LSHus5
e4sf8pNwTPGIyizFO5Y82DXlOkF5Yg0TDz3HaXZeVfhTRPBrPt0erV6TP5PI+HuNTv81jPwNOj0e
n9wsiTc2W/IJOfz8iGKIs2kQ63k0hz5cdKX/CDrcNvaxgw6gWgAIxJqVRcMz7ZXSDP7GQdcDAUlA
/LHt6XeJyDl2aIZgOSWnw4P/4QjRnXEBN3C2Rl1NN8LibVTcAFNvIBjm3PQKLcbWpS7v5GidPpAZ
jl9zL8ouQAZf0b5P3syLFfB2yzqcmgXFXWN5z9KyqUfC4Xnor0NyHAr8BUUZ/z6IsXQCYBwsfT0L
DnI6OQOxVmGqXC108ehueYXIswQiaY/XSMhWAuCV0BWMGdsSzWkpeYdRYXnWUcC/dQXzYBNq5Rm+
tlUAAmBdu5OhKaQJuH1K6m1lLApDKtyrmVEhz8JCYOtWf+FN3l7DWk9B06SynC3UxmSRcI5dgQIq
1vhn1w9NV5qXadjKjHntjNOeUAHCsMynp/Z/zTnt43SReh39Z7IDlGDfp2F6UIzA/UYc4EzgKE3P
3TWJwJDNSSicQuPFJQl/Y1s1HoXS19tBRVJd7uSuVfxuln2hv8AtfhrZ8O6svAGeANlPxmMRjr6X
uqCMNv86cky25t/1z0wtqdNLnmYfed6KtR8btOa7HNHoi++Hv+9uoz5/1gVG6yG766VtEUR3NAD/
nLbNC06u8d7KcBZgSTAfY9ENC1CR1g+mUjrPrv/JPH4vKj+FnzenUm9gDF2QQSnT8z8YDdlUhndD
XZq5U/yYPDjHxsjCgZ0VhO3SUS74MSgbe4jNI7AW/2jWYtzWDgiEzhs5WZl1/KrP6CHPzrPvPXSx
WtPmYimAn04t26daMy5DFgznMMdl3Z8v7TgqMJfLB9kvL47nx2CYU2WpR2OwNiYnBMpN0WE0QnG4
obgrpe4ubob6hsSJWykLKIil9Kthfay1Cpx43O+vOPG48684cRW60KLCwRcgzPzDM5R4uiBEcngC
niwvTqyQ+3HjdJeCU7j2ac1M+ZlcUizzPMWIZ+szJb5gfCZ7YElh/tIOAkxfDr5fhOYLGmhzVtWz
cV1VG+wZynYDgMR+6gG9gKM0jR8mtayeFc9T/e0AwmFWOVaOWLqR1xrSJapvxQuAS/3eb/Uv2V0O
ob+LGx+Xn3lWHmCFKBL7wzScR51AHY5amH6rR8LL2X9pgh2+jKbIuysBw5DscwHN14ZxlicuMYOu
28zUd7dDGYIsE1mMOWKSI64kqLVteVJT6zzxWJeYphj4yMnbMTSwFfazai07ryN1II5/NeVEEaUw
RGD8W6euxIwKeOv8ANy+95BEwLjIHQ0DrRQbeWcyxNIOS3NVZ91bXmcYcIZahcgyhzKKODOORq9d
OGiz0yHKxWQ2wlA7yaYiNE61up3l23ScKFXyG7U1nkxDWH6INkS3zVC6U00w8JKTqgj6vvwoYr3e
YtyC99o8jXLhocCD71l14ursm4W/5BxRH7q+CdZXfF2SeNbRBNFdz4wWcEchJaWtzNXLyzXDX8wL
T9P+Hrhl/TOvA3uGGSiZ7jnUYmMIz7Vegn5B13ErgqR8ikxQLAGCED+UFplioDKflhoMKxRI2rON
EQKKATCYO5DF70Oo7is0EHdxpeZbpcE5L6XcjfijheyXYm5NTslPletMDx2SEgTi6psVcwipKe6v
DKJlNTWKVavnL97koqWouCmUZHmLPbmFeIzmrQ2Kgue/RnLFwIXQ5telv6tn2VU5RbbDqsjXGtxR
gr3//zH5EwzbPeu9js1zYv/+obfPemGi7walfJFdLjvDWiVQ2E6af2A3hYQseihh1VgdECIg5Pp/
/aYoqkOBRM+LSMLr/CyslJXmkxCQ/fP8rBQkaOZ+df45f/pzb0zWBcymLdIe4RMshW52AW7nc2ji
CnNpwW/cSmdg1805xnjpNzk4RmpHvBJARlfjs/xQUdTNlkRahOYQP2Ogbre8aoA2wgov5BWzbVW7
wcoV7Xyi8zmouqF/CbSuX1dFTzVYz2H0Kaq1krCDzLc2mYG+OKpQOLzjT/k45KX2aA/dRztN4clP
hPaY92F3MsPqFdsUFaCdlznLwoyLrZzrnRHa6bcwnoLDCEzwLlVDJJyyPH4j8P4oAjf5NQCZ8Z0y
+REAE0e+HEcwL9PLjed64hjboj5phB3o7OXi2QmicpHUff4zq3dO1iS/CNp+shGkr5OGjgKVhP5s
OJF2yDg2b0fXqh9JISrIhmjefWmQje0QXYawVZBv9VXwxP2Q5Ds9m0k1FHkvXaBPl6krChZd1mwa
t+5Oy+pFLjTQavMAh1v14gIOBv4PEuXW54BSu6t6fSW78nmanJsrw0cHG/og++UFJeIa+JHaXufK
Pl+EyjGrIsxX0E6kFgS22MEYdLCi8AXnjy8f36cfoZIcLeL2dz+bsrUfKtnJEYN6xjIEERwR9BRj
srVdaMWPmoPVohl9gySDAPMnokfhFcsERb9nwDH1M+gaKNYfUsi5g5p+54+lBuaZA0kxueP5rz6/
NKslJWlzLTtzH4rjFGjHOh7GvdZGb8Av4nsdf5Z7eWcZXnDnd68lsvb3iNTH9/JOCSsPk7jiMiHb
9V2fxLbA6SVYuJBAm9rJfqV+8VqEXvXqYhNXYQVLoSEOHn2vSHZxmk+nuA3w6fB8yzmkoNplX2cN
E84c6NAhyro3jMG6KHhZEw5QSIAWsrt1yTsPa0mSmNmdbIHrVnciHtCWIWO7Ab4rUFwz0jvLjD2Q
WmFXUeWEDCs7nclE6hTPsWmdmjYbnGp2J2Hb+coSSveXUWlvWMna07DZVMscCUUFOA2yDdFDKXz9
nMfFq+2TEEWF6JuNpd8i9gdxn/l+cFZVSP9WGyvfSApQ6raid5Gm2VbUSbHrIqScOj856ZrlUdWa
6k1tKrqxCJNgabp9BdnRSO6zSMMlzTfjVyNP9D2H1fRejGV7zjLUnuoGhcmswy4iNks0i+Y7eXEb
MMmWyjvwz4BsKnZrrTmoR0s5GX9eXAH9wNokf34Ah8F6ncFJuU7556eUpeOtSg/bWyP+mYNGO+Ob
qJ2brspG2FbOd8VKra3ss8NBnK2cktjCSHHrSMsXP5yrzMRcUO5QnIdGHC3ybQBtKlq4hbaMA9/5
JaLkSEXM/q5N3ZtqB8qnYAlcRAjYvvfTTIfXKZoRvB4NHVWgMrXqp1Z3phVWYPVD1FjjeuT8et/p
k7bpEls/u3CDtr0eYmUdBuneQUEQYsiEl1jrx/sCmtE+992FnSCc5c4XefdP069R1JJ9Tqokyz60
tc2Ud8az8PdF4Awv8qIftSZsrvdefKnwm32WAxWAzBEl9bNto1IWlapdvCcBGkhdNHiboWyBUzce
dlV4/OIFF7tHHNHHmlJGH5+K+aLqjg7nrfguW5iRYyCh+OAWTD62wwwCs2YnUY7CiklBublB7mjQ
1maPb2flIr7AEtvu0U0eBSKrmL6aNtzbCVUgmzPUW58Gn+hporGYrgzRxL8azfgF3GZ4Rbr3V5rY
/X4KXsgbj6dbUCZjNBmuyz4mJKbvHmvEIHLY0Ja1qKsapS6/N16y6Y1NMXpDZFjcpSH0zLAv4reW
wzSkCq0lrGOUPCK2wjaqTnIUyzoODJg9nOVohD0cker47KCi8OgO6lHrYGilUIyr5p20FA+Sobxd
b5rm3a7IYuHVXa5ds5yGhywC2pSO3t6W+OwrDtvoS1yYZti6hG77aN2TSnCjleGb3hZ0uXlAVwhk
vUDyK9Gj+iJAy6yA8FiosrCWWZkTfBXYq/g5Z/HFmG11QR6Sw7O6I1fHyTRCfBnQJb6zatYbi0DN
rfjcmGILALR+UAnKl/0kzK0boqxBvpozboQZuaa4JqbOMx3l1pbDceAN2wJsH+XmSX8kK9thX6g5
a8Rz7HWL5xEyM8OIbs1A4XMeRR7cuog4AtFjq09x+zgldbg3vaA9YrAU7mvLaP6902+jfbjWw748
kIDuNq4BZbzDmG9pxV3+njrtN1sk4mc/pAt/bDjUhYa1L0rdgtqjfbWaSJx9Snvlc+479aG1UDrP
/zB7W9mZbGlr2Wz78lfZV+WFbGbzgO7cu+y2e9dZ10SJuyEQzmlqKCrWZdoSBqkkCLXcve+myb2X
d4PavdakhA+yq/Zz8+j06QF/PfssykGBIhcYa9nUFd0+a/NF3vlVgGuWMq7jq8b5/yKMyT4zy5S9
asc7ySuTRLJ/5spmydK1To3r16n7XxUZhctvbpGPESyx3ZV5xFiJuiYJ74ZSXi30F1MHz6IhyHyU
mYZbc/K67FmvnxurwSyI4jPLYpA4W4pL99hVdRuFcNw6cBznCpqjQWIriZFK6KddA3VtC3O7fxq0
BgAK7k8/4I1ug9HoPmoYSysgLBN21U57LqfkEZOLeFE4Qvn0RHqwA552hKOmvdXL1FrifzP4HsOs
Vd/BdXhbF+r9VhNR9YndjvycVTTtJrM7ddcpVvMWDikpOT6nRti/iarGKt4OyUjpMdUs/h3kW/wV
FZPyNFJreARw9EPTf4ad40NlB6/hpK625ODUvToWrz1QPtheNtQHf9LydTma5BvmZh6Qdbc1NTnI
5oRkPh62fXqWTdua7nOiaipk5Jsz1vGVQoVhk7eGfajjAkMnYcf01QM6PNVmUMidqCL/USkBCjV/
phYj0m1y6ogdz6fGso3aIHixpvox9NWcjgQ9bcY4KvQWtnj6n7u6xrBG9snRjqDlLXfZ7Yf5Ts7z
C088uGqzh58Ppt/Nhq2JkNWbQCpz0SADdd/VavxqFT91gT/QdRcJvLMToi8kzVEsKPanPEzfbzYr
uE0CrNCG3zMKFEhOFe/v1WhFjt4+X/032iVoBFMAarf/POXyyQ9F5p9G4102bi+E5WTTwsZxYnOr
lrFF+QRJQbP1E/WLAxAYxqVwyl0ypvEJZbL4NMk9T97KS2xihz1aQ7v2S+i918yCqpZ/5w9kJkFk
nb1NivwbZcauOuaYPL8cr9Seqm/dXZLEu78Io2yy6AjVAFQQGG8XfhKP7+TMo3XW9ySc0qg4mm1m
bbyo6I56lajALJFwKcCh0SF7t42rlQ+ZWYN5ivSK1NoDpYvsrlDCjesZfBVBua4hleLeZKJY0QlU
ttCF9kCzaDC8PaPfRHHjsOl0ytgvnEyQO9aKAv5hz6qOCAFhDarAKA5DNVRBpCw9Q70LY7K9eKV2
T3kCXacydZfA9b/iqnCNcZu2ZQEl3AzthROzmRVJ2ewSSZZpjU8oNeMdVIPIhkbizWxxVf0o59ok
hu5IsvvJYZyzcEmm9+d6LP39oPoP/Z+u26Dsw7re36tq+CDny8Es1sRqCsBIlDni4ABWNo2sog3V
oG4wPcxWPnr3O40q1CL3auUsL3WViH1dGfgM/9cl75oYX7fECJUz8qIHKvYlooV0dSSrijIpL+iZ
kIfuxClqhffghKHyIHy06HOjCpa1WXoPckDphm7l2Gz2shnWA96ApXPMk/BZ1nqFb9i7iDL2lcsS
qkixjbBFlqPZ54ux18e7AOnUu1ELxzu74atKBlMQbTKQgJdC2dcYl73eultDST4Ryn4Mh748y/fR
KOJ0X5ajy/ePqOXyz6jaQeDoBnK99Rpv5gICAQWEgqQ7tjZlsml0kuEL2VkP7lvC909AQe1DPiIo
7OqPOdYlPk+EfCywGteWwhuiXUJ15akcu+wkEvV7RqKxaHYmmY+3pva6QzWgqSHZspD3xrVemdpW
NjGmaBblkDYAyJ3mOUPwPwU7bALHgDtMZdwdTOLHCZGjg8xjlZM/7sFYxYifYAkyAwWc2DSeSMHm
C1Rji2PiOOUJAvVPLbGKrYNJwSoPZ2dMx4/vKTOyUtEKCB2ei4xSed5ad0pNy3KjkT1BjbZyRmVN
1kENMDPXo+ypdYL4ruBQ/WTXJ1wn8FtQp+yXopByMVw1fYYk4IV4tfcBCsPX8pA7ncGjRo+ycgTk
T1l30DvX8UA6gbeSRJ4TPjq9ARLBwk0N4H27aolgtnlfm89tWWfboYz4qiMTo4e2Nw9kUmeFFJq9
BQW8a+C1znNRjK6fjWQZ1pTEkEElJzv/jyCxRRSFNOUo/0eNOhc8OzYwOdrO3u5ROL6C+4tqSvc6
hbesv6DXoV/6Gb6HisByTK32QA4bLJdfJMvADbuDmOFUt9HWm3Zam6QeOOnnCf1xmVhUAqp9i2oM
2/PcJ7+9/9UnB1KjShek1PpjhdQPiqsT3PVcaexN65XvXaFz+KDknq4rXY1P8oI6AocWeavZHtYe
dbACMp+Bvn1PK8ffYK5ibXk7x/cyb89enaNXjD6NRP+B7fsYnSg6XgW6OYR8BJiob7D1qRdaFlDh
bThh+pBpYUOdwI6H74nvDGsKneoxnpL+juo3NhpWTMotiYBkiJLyomppDxJslvnBziPAQhwY4KCH
PaAkBceTW50bJ6wXsmm2ebdTRGWt9JkbDAKXb9vTux3nVP+YeaazUiIDvjd8BfgGmu2kBwlsTOHf
j5k2XoGNCMKjVQi9+Ap9RFk+ODWF/hpbESDvsey+pqnn61FUt1w3mcZ5EuBKeRKLIEifwUyKY4dQ
55Nh18D4OjE7FgFaT7AwgMhoPwcOsLCwqYP7YiLJrs05aYVNZFXovXcwUltF0ALnyynRjpLFIPJZ
qZ9TzCG3tJAStHaEmDhR3J9qnm5wu3UyjEscIrwNgo8cOm7tsvehzInkuaTEDXBm/DKS2aK67cen
gO1zk3Ya/kh5lh8Jlwi30FAzrYXuBh7C94W2qfQmezZxRzikOnXfvgyo+eEk/ajY8cL1owBhaHVX
Kr59DCy728Qwdh/DIMSeLTD1b0XLSWw+nRK67jwvHdZVmmebYS7/Zv4I2kf1ruusmqZi1zaIRcpl
lyLn9OAG5nJgw/Dy7gsnzXZlRHp3ChCDw+rd8kneMoBuHMJbQfTWenWxDbqk23XF4L/A8XpKwTkL
4PGnEYfQhzjtiKuHdlFRvnxQ564ssMj9eM0CGdnJMPl9au96KYTwQK+QJY0w7pX9leyaL0aa2ssg
ndXRZupDOF9uzIdb31RZGAFaqPrIwnLeXCoXR/tr6TkybB0dnznwZ1F8g10GBXNGZ2WRgsPRoK8k
dMtWhPHQzmkjYnTkDkaL00LJywlePdrXmgC4WwTASJ0GekdW+mxxQDzlRaI7AzcttpYy/cg0kvjw
S8LHUq/0ZS3IjknorBlkv5sS6ilHFadH8aoP0l1TigyM+Vxv9GNfbDCYvx8z+xzpwss5oPevmYuK
ZuF2+TKjznKn9GiwO3Ol7nbX18oyTJ3/+mJhfhcdsTaCkf03hAJsdPF7Cppj0SxHV6TbK5bERf4A
ywZWQnD81oFaZL0BQp+GnwZq9tfzku1H7qpGqt8826lBsW3yw0Ncgfjqq6MsgEp2iby7lkctTz3n
uAhS9D6BOdsh9XSkeCp+2oV5Goam+tA1jhJR44C3H4jvkgQYErJ8zzibWdtqaIddi2TCk+kn2NGT
kPka4tKxDpMx3uuZe+zbyL9S8yRAKjahLjc29guJ1UgZvGDN7lcf5QWEl7fGmPSXEhHRL8xirI+x
1WNH4ARTAl6S6J8qvrKZBKL7VtVp5x6r9nXgl9Zrk1Wfdoxx+HVREmXrnhpEujZZkBYbMVt3BBpA
PYTg+6MxNy0nPMDEGh4VZNBycwqOjYMuqt1k4lDpUXeyq76ALJ6rj7ZNcdrLg/hzwLEbk1qSlbXg
LDITjjIMc8xKG0/9COqHCPx3s5oHUWgIV6Bb61Ury3hGixqCYkIKL9SPYW4NZOgJmTABCrGrH1Xz
U8v7CU36ZtyV/RC8AfbYjFWSfZtmyq/hlNWxmiYHwZDiU/YHNdZmmPeNd2058EjmtrWQAyF7HiHY
YSqb4kdjpOg4CCyWo1WccbJZqI65nWo9/OFrzTedb+Qj8zOwVXWXvIDAK4C3DuVDpwzRJkKU8Wwn
gEEpRdkHiopD59y3CXLoRtjaH60HmAgoRnAKHVd9Nn0UA+b+1G3ctZrG2k42N70DcU0dIrGLbdVZ
4/S7x+HDeDBAz6xGo2x3TSpmUPV/zTqMoJD9aY5u1eyo0wM6n0H9rBOoLFxKMYssZL1rrbrcNhA0
m3l0HNJBLixJwRe7KRnfbQFWPtWsZn2FfoaIMsW+cqV4+T7Hk1LSKIIYFw4A3hli/tOwaoKEtbhR
9c9x6nXUGf3wBPyRvDN1u4WTB9W7vMu89vcd7NjqHUJLv5B3ctSOoxDwwaKIVPeuSdz8NWs+vbnE
HbWpOFGDsEidhMFdT6ULKwqrfhmmCt0xoHfDoOhnUOKz7yHN2HIw2coGaIAz9K4OoeD6yCUe5Kjw
x0e1jOyL/BkYgl4/lLu2TQ6hTNf9aAP+mTfb1ClypHAb42SVnvNMtLhTYAN+OPiGbY3E+V029qxh
L4ape9Y9MzzLj8tycjx/PLW9fmWbwCQlx07S8HAe0ndabaF2Nb8Cquixeat9Td/5A1WWHAgXT2Bs
r/4dkQy9sO1xt9SwGYtSBdhW4s8UAR2LcadiZSvAof0faWe2HDcOrOknYgT35bYWSVVaLctb3zDa
7m7u+86nn49JWSyrfeb0xNwwCCABJMAsFgFk/v+O1wtcdykv8DhNz3nsWp+nUAvuOcPrdpPbWZ/h
TbJvcHPrD5JMYQ87DrbdXkd8Gj+2Tvch5YT2Wk8JG+LoHvyc92mfV9pazjK8hKt9HDkVBUNjMC0W
G9mgPeOioD63i0N4OUP5vKSsOmlxjYJ2RZJySbMR/LcxgCMmBf3D6a3dBPTjlzGMg6thaNvrUJ+T
M96Z8X6GMvvKU7TqKHGIrTdoD0SOrUYqf4PTrHzyQ749xYpNi7dHw6IQjVTvtpqIHugyjTODuP78
yuAG83EWjPYH+YTxFN3FF9fRdhyZxPtsVABHgchu/Ss2Iig2+esH/DGGKqXE23fHCRJouAvcu72Y
Dn/R1X0ZJR3rd7z2AKD8Fs++dtTLxLkRMb3e6WFhn8Lc9PYyDE6zdwmvgg+ic1sqJu5nXsz7LXvU
4mG6UftyugWXAxuX2/dpVlGfNZg1LDPzr9qqs53DkPjmGXfjW3PqzIcGBMjUHK3TGt6fwz+6J3Kd
Y38B3NLDmUN4y+UsKzEfbJ/VH1/P8z4YqpgfU4V99jh/ry2bb8XDnFlHcwzNHcFxza1cgBlo1ztJ
aq3T3M7LZUuqhJ3fTuXeg/7rrr2K9LC/U5Z7yZA7K80z4nq1cFpLAOCqdtHyVyDFQWtTfHEL59VL
72VEyZnNhDNN7yW3cgnDmOgIuQ2GLL1NwPZaS7Y8XpocEBTed8my1A7Q6mUBTFja41CM3qMHr8Yj
8KPTtUGkCnMBZuIRIiuCEkM/uuY799aIy/aWUIHmVleUZr17lycF6lJqecUxczm/JUgz+DDZ3zu9
Nx4lIZdk2UkGeAqkuSj8sGapZgflnAre6lTHrBVyF6fsFFCCrZpWq8xP5rIkS6v6qrdnviHcKQqv
B9f6MjWxB+NaGt1rGc/SKM25OchtN+Qn1Wytk6TGrubLuFC7I2cv7LlA1DQn+nDbuYbVgYXqgoPA
ZtZhYUM4OFDeXom3kFxsPrvKymG/l1f7GUI9GCtb39yxNLSe6Fs9x6XjHNssyw4xTA+HJuBFNmZp
ciJgP7C/zknDorPos+DBWja92B3IHyDsba9Z6nLAuyQhcc0fcHZS1F3V2up1HDjw6bxJi0y1yKg2
W+es/qHA1I6cwAFk7MYPrjlygv92J3m8DQ9jFnG6t+T3MaCsB70N/zJgB7phnx/0RMOZnoFYao4j
KGpVVc0fldifPjoK7mKxO5W4W5Kc/bg66SoQPJK0vXH6aICFl3PU9EFqaQs/TVkr+bVIeIQs3oWl
/k0Ks6ky70A1vIkWskYnb18vep045y3PTvjdVQnfKoRUETCwhA54uafeBaP3MYgt5Tp3pursR+2t
oi/Iq350tuGg+0sLjR9x5ymQ1CvOlVslyqmzo/wpnvg5doRu/mCkIqlOTbQHEMZ+SgalJzjLD65d
CCacYvrcJd65HkaoCjh5wzk0GR+0zlT4jNbHfZezyYb/d3pwwEKC7HMnLGPbpW/B/LF6nWOyJeZW
8/zgpibunKBOYFRKBX9sCRxUsxi0SJu/wyOfXUfOfLQXP4jrU5q3zZ7wIk4W7JS9pMz9JIUpMOAv
Xb9KBks5cQyPE0jZ0B14V+LEapRd9hCwch3bLv9sWkW604eh+cuM2X21TGw9ZOdMKbXuz7n0+Obw
WvNjmGd/mLbXndsM1PVdxl7dg+LHpzp1nPNQ1yoOJRxysPMJJvvkEm8ZOdmHnBDU51Fxmee8Kg96
VfvPcvG06MoGXPBRUpXaAB1V1epeklKrscI78ATKh3RpI8U76iZ17HBZ8QKWSPTJMXHDU6951p1p
eMOTvlzsin9zHz6BYzxPw5MUeF3X36amuaYkv3eL8QkVHvn8M27jjG2rxoFAdhoUsCSWC6iuAL8t
lzGZ/UNg8tErBWESeGzXLzK90QLj4c3hCS/Bz0VhxV/9hiPVEm+JR6+Pq5sB99CTZbtEzlUc+XZV
gHfKhPrLRrPsLBd52t/j/LvsQ2+5c285p7rzTgqGQmSCo7NS0ws40Dt7xF8uUAre8V540xC002ft
/KmJg/Jj0eEeu6TsrvY/Avy+k7IsitWXzrmTItXDR4HDS6CI5k9yyYmn9+x0TczJhyCp0h07dPlV
FybGGUgWPBCKjtNTN36C/aE589wAhKnnQd3LbToX5akZ2N96XkBBRlcbQA/PgO5b/C+n6aMeG+1N
GUO3mw9+PO0GJTwPec0l0wYwBqL0QTHcAsdjYPaPeD7X5xQQ+p0XTc8mHBJXfmU1T40X3UdtWXyC
Y53gbNON+Mx380/BBN1Q1GfDVZ/olGpedB2ZUXIMFuE8zc5F73H8qD8XJd8DuMu6ixMrJ6FpVTwq
uaY81gSKPqplpSzIBNmB09fqOC3JNa9go8NzfrjB124cmxcrZhMEtp5x51QKByY2QXIc13pqwUaQ
o/e37Zj0wMXZ4DbJcqF1FPdYL7gEEiQoMYOgaIJA3JsKMTK1RQzSAjsgYAMbqoDcWVZ8R0hwT7w1
EhFfigfHhL8Uyz/ZjmM+2zhTP+uNfwrmsv+iOL1yDvCf2Esys4GLtLPWv5ZkA4ENn8bG/CBJrGv+
4OY440Om1OAlSwxnoGb/+BFQhamr1vdDnAKg3JXGYXIG/JSma0AQnb8rveLwfyrLzxAv2ofOs4eH
ksjtEyuj/grnpA9pHGbHdfse4ImnYYbwQg54lAh0fI8Pw5Ns5RPnCp9bz4/K9ZSHkAOz4ZPZx0Sz
aeGP0LHinbBTjo7t7X1jwLu4i+JPUZKchP3STYnzAHGquZEkqJIFETDfMi33b0oNv3+A5aJ7r+Pd
zgnAnUoUyksKP8Sd2xMxBNWC8i0Noxgfjml+0gAXegx94nuVHlRdc4ArJgzKHDDU3nmusujFWFB1
pzKzDyaOiufIV82H3Mn+slB8AZObrtePZJd9qROQ+R/mQYvA3HwrlsiJuWlUdnhKEIP4KnwMANs7
Rl6Pu/cSfLB5x24FW56ISMFoqa81BECj6Asd30Gw2YZ8Bpiz87+wNm/PquX6eB0BUTnjg3QApys7
S2kecpbcJ/ZH0zOJS6jzr5Jdu7p3PeBocZSkwtp7V+ZDcN9PnvswQu/aWnz28yP9q0IPeNhm5RnU
ZUA7oka9sYHDe44sSDPlP5SgQD7ZHFjldIBAw2AKHwdfcc9NAIGe343N56J7iNL+sVYJLiqy8BMg
XeHnGL8XjlWN4DzxjfMU+wahVYtEZP/hjFHxnV0P0Aw4ZuOzfmZLIanyozGG0TenSdga5V+cMECc
5Zoh/9gOEXHOEaHVzlgUvBjZiBIRMEFvlCG49jQlxl3Nd4GG1rRH+CTqk1mDmoyz6PzB4gRmPwyD
9h3+1L0bKUSp69OfXWPUn7vWbgggGvh+6QkKKGOgo8zJ8F8yKC53/iILGHqmdJDDVVXzwZ98Tmpg
kjqzfbUcBjWfBMutsR0+EjQCWMYxTx5c4mD3bsdmP84QhHIbLCe7AQoO1QoHAKPdPN/lIAOxkWjF
z3Ihej7UYPaQRKBwwuBG/V82Do9r+fs2iu8s/0AiWhx2wiDU7hKtwnM8g368BFZRDgvdOE93RQ13
MgDT2me7fVjjRe3pb19WB5YFZg1MIiBAL3gkUQFKq24RIyCRKEquxGsy41t01/IfFf8DgJe7wkIR
cH2VOpxmivCSsgBPvooBwT7rrIcIXrA5Tc+82DFvXEWtPk1lGu+rwRieWxVSELhPxlvOhaM7nEVB
5fRc87nyit6/Sr6nMLw8ZO3oP8id63yr28C+f5fd8qh2eVl2V4Akavt5rsNrze04Y4sTJ3vBI8PB
eZNjVncg4qgMQZq3NPvFa9MGaCrlSl6YhgfcUt1OJvx8efKoz8p30/LLnaYBVeYpSfHQE7L5AAPL
ALPQ01TbECFXlQYbNH8MxFnUMLQYRbXvlmKPk42nSC21s2/nf0hKLiFeKNe6Vh/Chp3Y7eL00SnG
B+i0Zcnd5FmvYlBFTi3dkFaCHxNbN7dJa5K1Foj0a4be4R7U/bWmtgY52Sz0KxOu9pOV/V96WmtI
d2CUceDSeV+2VkQDQBss99SGLgzinc6X1KJWEcUVdNXLwJJ8An0BYt/uEBn4AW/V5S62fcARt7Hh
PwQrcgb1PIRJjgtu4C+Toy1d1EtnF0MyRZL1xpc+4DNc7xziC6X1yc5e52zrIa7TkxZwUNbo/o9M
Ler7VPeri4vk+aORXVVeO+CX/LN0E85MtbpnXePfRZBC/9rGu2QR4+IbFKBAvSuQdiWvJQD1ChC4
y77it15FDudd7w5OOLAOgR7aqm7Kveun1MAjcZow5uArjnDD5sJKuCh2/miHa9rCAXbfEqO432Sq
oXmVljwRfpcnBe/yfie3drc1Ld0VZXnZ3bu2qqJEQ2l7U/NdV++qlN78ydF847Yra2hqxx9DahUv
udkUL6OZ/KGlQ3Ef1EHxYipAPCh+GFxLYeLgUdn59XLOiyyRzvWHCG5XpdHCdt/Y6Yc4YQ0ohQUk
XAe7H921KtBX3s0MB9NeSvvcUaArHU+Sku5xmzs7ReQ8rtWjxWk1BlRQCuMW4PbYszivWnpWilB7
gJ7+SVKiagcatGqX+QeRZ/MdD8CxddYOnEaLrllq6wcpjcqxuccN6ZtUl8vMQiEBauF5zdI4PjPT
0TuLfNsBvwaXFv7SS+8lngh3ngKn35B3UbvnXJ5gq3X+bB0YmzbsIz5XEc1YeR6bbmSrZElOZRfe
Ek3WrxOo5Yb9PEY/fLduTnpstsBpWPnJjpoZL7Cp/QiYGSQ3ujL9VQYEFRP1+6ealc7etMfoMQbz
4OwPAL+liTp8wvvtzwpfzb+8KT2x41F/G4hIPbhJVS8eNCznOl7RUerqXwrI4q2on/8CV+fZDJTw
SwNU7FErFQOv4tq+12ejO6StHvxBUPi1iGq9+TffK96LqUPfi+N/fi4nf3pUrFhlXTZ2340ZDJil
VZcjJ5Y3sfOsDnxzQ8fi3HDUDmiqXXi7VUcAP5ZgprRdAK8H3X3qzbA4OfzTs4rJ7yKwRqGQDLyb
rCR008XLGV+vfrquiGrF0YiRZDb/dO2kqOy+tt5nWFbq3ZAZw59q2j111jj+YwJvEQLYCuBrwmIn
npt/1CD6MBhp82dIUOcubEvrs+a0xJc5lvrsAnx47PvZe8hr4CSAR9FuPRu6LY1d4ZtwDup7JfXa
q8Atnac5gso4jlTrpW3Z3cJ/OoXmc/qe+Y7yw5/M68ScOTvK9yoH9uw1W0B7qar9I+ybHz3xZt/M
EPiPuOIUaB5B8h46y3gCqaS/KlvADNgoBwQnOLs6NslTfRK85QJY76ua/Wlc9EBvZkVzwq06edE1
mOy9EPw6wV+OOK47RBwInqMpzr5a/c0K6kycOxFWhX6wiH/5BuA4D8xlk871kotO+p6QzfKtk9Zz
LzoZTB8fpaW6dBLOhXcGbSz7yteldAJ4j7t2Iqq4Cdzw0klJiPg2kmoZydbJMpK2AMRWrwv3Hgg6
4NQEn3oZiXQCb+LWybCMRMdz4iBS4f86EtFF53UgnbDCc++3kSRLJ8r0fiTSiRPOr51sI5Fngr/+
k8yD6wzxDsIR81TaVf6YL5esGxKCQDifdqFJelSdGAyzCnTiEw45X7yhc82dCE4xwVlVZRxFbmtA
klZyNZi9/iCSBTEs+GGMuFsP3XjrSBsi1pr63wmGeHMh11gWJzVd0F9dCPYqLla4LI68FNBqbdEE
ROcq0EeIEZZMuYgePmv3mzKHgmXJX3Uu3WC61ScDH7BfZMfc1h84lN6yTUKx1sYyznl1v+vupHCd
ijHTvuSltviS0c4myxIR4h+waq9FhVX3ImYjW43d6LgJSj2YrBzWHWO3f1eg8jO/KdhR3b0r6BNP
I7jPe3iX3wEVfM+e9fq4LhStbZbpc9neS96mbWSYT3bSQeexDGAdlNdaQDj3Fg6nb7Mj/fAqNHb2
cIKqQr+JgKU/zvMcfx1cYlwcw9XutCW5hBHEXyfT0u+suAUMZskkWD05jpajEcNFMpp6dhia8tko
2JtQo/YZ1o3ka9Zl2Y3bNMPaMH/qMMSWbXUfBJBO0rNUrhWIrPBkSfdSaXZs81Dw2beWToZzLl01
+qgahf2EF8KXVYHC1olyyL21aYKrO4JnLYW4cbP+rE3Rqic1+9vKMmFkXBQKmmWngzfaSQZlTu41
tDXux9lQoqdBz/GIYjQeO4rXRMRVVzIBqctXn48b34OSROMnXuOsRRDzXcM9924Fr82S1DnqPqR+
CQvikgT06OjhaM5b1KthhIcySfLrpLOuHG8yryRZ+XiSjHFRP6rZoL90RcWGEJo2dlydeedH8CPQ
moJfLZiLKlF9S9I1+j3wUAP0v5H+AEQJi+kl39Q7HGidKIeHnoc2jv33igiLJzuCYD4gwlaktLQy
IVwHbUykvKDvCaofulspTcFq1vua5bPfBg/gsXB8Kw9zBP+Cn4C+NuJrBVg0ufVU+00MRpl5ltpz
WuWnoQHdV5KeX2R7i4OAO+mKMQXAyXxJQq2+BxhGW9UGrX84uoUBDuqittppz5kZjB/8qq8gMK7w
CVkGt5hprLJ3KHOwmamUEqBmRl/bLjZWM5WWNNXC0R8OD8CcmVQAvR50y7gwU5Gi/PdmGmvQj83F
SSqbDbBkYqbS3wR+BO62ZQbhPcqBMnEe+ExczVSZwy/rY3wzU+kpJwJq16QpZgrJ+u/MVMQKx+PZ
RHC5rwPHTJ3McD6CDBQ9dZipdBnFnNFYQVetlrSZKTsaq5muo1vMtF3MVDTazFRKu647emOlvcTB
DLTGm5lOQCPxaYmZithss6U4L2bamu5qpqKa0TXVWR26CPDKxS7byNobwHufpTQHBuSdmUprYqa1
5WTXotKvZko43Gq9mmebJ1DD2tWU8ATv98abmSZpwhmJX31WEvPVTKXP0oYpaTPTsVogkzBTyJhj
UOuMs3S5makoFKWcFliQo99J6S9maug1kXOLXRo9bK+93qfrS6+v52f6Hj9YsbOaqUiFmaPfVC6+
/KIPGCKvb1NJXomZjnUJ2mrrh9dNmQcfJ7+ejhzcwkeE2/WzXIriOiGSY01YbM5cRb6Pe9giLwKR
ke9G164/DGWvPPsxJKGwRMHf8tbEbILLBJ8M8B9UMr2ouK6Jv7mQqIecoAWre5RK/NvwPpy8eS9J
qaX0yW2DR+aDZPENNeAJFMHS/dYLRsm2Sqbdi/yYdBngnLjviFqrWG59Ss3SvpPUQDjEaVb6aSdJ
qZXU3fc+CoNVIsNj56yrBN5tvcBswxmqqme3UmHWhvYWZKTgQmSAd5Qf19ydpVpZx/ldNQ9/bN2w
+8mXd9EaJ1FOYbv1flTjl60bt7UVTlKb4CTdDKWF21QzraMXMcdI6r1mVvWNJOH7sh4qzzttveC0
CVzf1OvE/PI0XZ2oXKAMr6RFyZoiAy/ZMoxfH3/pqE9Wqu63KXOSdD6AiTxcSYUiidUPsf996wRX
rejIy85fTcaHav65BYJ3edLSzGZTTm1dD5xi3Dg9/MI94aHPcvHMJDhUceNfZTAIr3n4S3DkHWo4
kSNGFKV5/g+1pnyBp6u1R2mo6WDD/V2tZulr6/+tr/+51tQFeACk72spS1/S0Lu+pCVbA5/pP9bq
TIsNz9iLblpDtZ8Am6rvysi90/2oVFgSErLYzNm+dGuesqSWSwdbwA5SGJiklmSLS/ZT6wzB0dRs
97DlcbhXnJIWJztpXeRmbw4eHQcKy7fm5A647ntW60RldxZdZ9FY7JVl93FtbtGuLhv1CtOZ9pIn
F4MosVvLjp5V0Vi6yJUX3TeMR0mI1ByqwQ4kI/u05bHxPhLDjsNAs2giclatjDdaWAw7kROtI1wg
Hgocv7eqUkELcLoFTOZ+nat+TD0OqmAilZZE2Lan6GoecmVVWPIMMzTPhtZ8vZhi6yYBO+dJulv1
tSN41I3xvLa1DF6BMOvQ+XyDbHmFWbvXWjfY62RKgRsa2T2xKDer2PJo1vzOOVpl5d5vwwhbbdq1
wIzcbDPgsYd5JNasBV/+56zkmq6c9Gb+e+s5dl3/cfLuJEcuIh4X48e6jeGAfrMLvSauvDc5AN3y
TB0Kx3Tgi3dTpumC5q7z9DutaudDP2bKwWvC77i1NqcpTsdHuRhuPz5ycn2eRl29deCsj46pwxek
H2YPm8SkdgnYCcB49RmOiepSv++K+TbP/bOIERNOQTkN1amNxu/vejB6pbpW8FDYXbS5NDLC6waU
p2HupSCT5vt2SA+5golcNB3MvEmjeGBPRrpaG8rZnFK0Qbu5kBy74RHnaecsaq4a98SFsRAr79fK
UWaFj0FxvGhqCS69a5Pgem14mRe5i0POr2dT/bTqJnmuXyjXuuqD3CczNll9ejWodr2X+RSZVTAP
1ENma+pBClZd4nnBeh/L7Gqu7GHtRaSbFgYYp+6gUn17QHIXKe0nLw5jyCuW6V+FexdCIKe7u8iL
DeBeoNTcqo9dWLIZDTHB0uIqiqu6fSb24DUpJV1mqTcLN9Da+Cpo+iqcDtA+rA9HBGUcrqHGR31U
0rXZdRbxHMRXPtLU9alt0imr4N0YuPU6tVIgjyYLku9ua9UL3ADDcrOY4F7nJVVKBVpiLgQXe/lu
Syfe9FryLi/7tUDkODn+WVnSdWGHJ5vIBKn7Pza1tbzJbc2/12iT2er9runZ7n9oSuEd32u1Nf0/
NvW+ytbT76psea2vg/Vfpn/9F6W3au+af19ZRrdp/bvBTjn2pkXJ6b80tclsTf2u+XUWNpl39dQp
6velMQ/47WI5v5NbRxKUdblPRkPdB1bNd8Wsmme5k0vuR5d5MW5HrNW7IHWPW/nvKkqeb9Ki3CmZ
86fXxHCcSQuKaQYgfvzrfugIG3ptH8gx7mM7ztzjOzWkyX/Xlmz8AO/ZIi6u1/K1xbWty/u13X/1
IU3IRSbiUs/L2mtPRXWYgVy7uWz931qtbbyb1y0pQ9t63BTYxjwErm0QG/xzMkWGtQSZLgGB7Xz+
d69bO+/qbT2LyNbLVkPu3lWTPKn7HxQWYQClgCk04fhY7Op3za1D2FqWu4vMrWTrc8uTu63g3bh+
19+mfoSD/jU4AwQi/mLz/1+drwZiEGsEeYaTXBVRuIeiD+J6aFj2RBGaeH+47gnIZzaJAaX8WHLq
s0sWTIGUbVvbUpNVVjdya5UlpOtfsglwyu4ia80m0CO/ytZR531selAgBdYgpl2R/Q86LO3yhfz/
psO7dkXfqIGpV6tmznIXRPZlHt7poDWpd5r0EaivRbZb9O0XGIZlHv5HHcplbL/KvmtX5vc/6uDa
LatKHTCy/10H4Jm9k/qmr4ztTd93OvxO9m0eYGxQP1cKXlvg6OByRRxNyv5BkQ0ecSjqvO/1BPzh
bGiepMRvAuPWM7sHSW35VW0SGx8mPcBGdv0kBVAwJDepF+KOvDS61Rj16moCH/N+yy91l3jkCEeD
ORp6AK+93n2Y2PHYROQurKyEk9syvN4K5jwzz1Baf0rfupFCPbS/tspcA8DzU/1izOprTpx98G7f
8haFW5jfs6THp+Ytf8h17RAbcwB5BOpLQQQ4OXEczqGSGZIOwfBhcafr1qqSyFW9bZ+IDfyxaSn5
XhF/6CCavl1HqY7OfAVhbLtO+ybcRXwU2uPjluOlfnyoY0ddtZFZBqnbYM/eBebs52CkQog7565y
LIAX3woAePJvmsHIduvDFUGrDm8JICnvNrlkGiH8a1x3VUkKftqGdCoVJXuzj03NWisv7GPLF/uo
F/vY8orFPpoOkM0tT+6IevytfdSz0x42VcVGiMtYq2/5XgCxpK4PbLbJU6qi3jyHev1JGt/ktNn4
2qlufd7yN/uQvM2W3+xjk31nH1JgAA8q9rE+X8kT++gj/9U+JK93I+fk2uaPTRvJz8r0g6bG1e1m
ymIjADYDLv/2MNe+CE1abGTLDmCQPRQBX/giIAVvNiJZW/5mI1uem0CUIzbyTvjNTrb80DFe7WT9
Kcxg7j2Nl7+rwKyNsx+ATYDzH5iscp1LJ7rzrdaMD1qMXwExPdeFO5I3eM14Jbchkxgfom7y9kYZ
8B1oJPFdOI1GfJDbVTQGrwrGvPpxXJpc+1hvt+akNyuHQGIECA5ElKrZSRMiODpGPV6tdQxrwGuu
BxBDdFuFRP6iZZ9QkGOlg4QMBBJDeq+41Op92z5PTUaIz9bdRU8yDU3Rf2yt9nXsosLFzFz07hWG
t08MZyYOlmGuesuAl1GKoGixjkLannC5voG2dJ2YdZCb4Dq5DnPiE/dBDNvbHFz0Kk1C+DqC1VcR
YLIJrdWlNzADreOQa8ClybN7P4DOjp2zXS7u68vzlDr1aPjn1o8B+yiIkav84CHqtOHQzFFwkKQU
KJkRqQSquh2OdMZTodaxutuK/VgNoDEYYExOccfYSkXEbVqHIB89vFpL1sasqjOuPPgId2v6orVZ
0e9qdJJm5zBI1PV2FUm8L0HD4ltKM+lLdHyntwivHfbO3J2m2rrUey1503nVYZsEjdlZdb5oR243
vSV5qeOi9wBEihSEXp5rr1OIysY4qjfzMr+rylIP/6nxYqovJu5N5Yv2Vx0XlfENMG/fT9sAyjPe
JG549VuVTavqdxcKiJBTlsam8vtJqNBbNUpAGRbjuNBbAar9kA/5q4msQxWVY6xDWpbLhe38Tm3R
Zl5m+rdqawRBg8oHi49MwkVjtsL/7NtMS+nW33r3U3VJXUysqF4t1l1EkOa4EXSc9ag94dD66FdN
8xkHiYFACjMFStRqPkPaapxBXoEGaSnNQ7+4cdvQADuEZJQT6+bWw0AMBskkrEGDTdhdk2TKye++
Lab0dq1rBTjtznn4IMkKpI/Ec3MOWZduy38UK7dfIMJLX2C33K25i2q9UayqxVY/3Pe9k66Foprf
O6+qRbBwXajGSVF61QfGpWrA8V+qhsPYq2qcnwDMtagmg/6XalHuAHWzqBboyq4vlPozYak3XgWm
QpEq5hMIEOYTzug+kSeNd7C82XyCjp48F0hXxUsBn1ySIhcSvwyf1iolOdJGGTR/8qSas2SJOMGD
A8zSBShvSwdrnm8HJxgl8R5aWpQ8Ra/bxyj7Z2tMsjvgHvwyTgB4+qmjkwAn4LeuB3bgTx05o6pv
8AHEfflNRx3PuYfItMBj/am23BV59RhMFQiXbwoVeajtgw5vmS1PTWoDnAYihTcl1WhQ71v+VN9p
mTkLppWLd8fSlaia4RC3z0w3vN7ynKmNr1tg1VaVpICvaevOnrKzpDxlCBXGYF/FQD/cS570Bdyi
twM5XrveJqL1ovHK7QjhFTlRs+mIKG05admy1judA4Qo7B42zXHbI4pcscubbdCV3SlHfPgDvIF/
Pq22V7Nb3JBftnlY9YJHcAY/7VFScgG1BDJoxfZvREvJK6qpOyYdCExrcnmOha605ySx/9iqSuOg
1kZ1UawWITlFZrMzPxTaSURFKzHSrJlejXTNezNStcsBnPFMrXpy0wszlvq/GqgoWdaE1CkzBrrp
B15/cCJWCQCO5YHKxQGZ9tEF9nbLkp6d2XsJIXC7lfw1681Ct4e1WeiWpxjlhYVeTC9hW5uFrlM5
u3y1/WqhRe/q18EUsax8e1hiock0XRiy6GWU4zmIBhw73ga0Wejaw1KQzRms0FEIRPmbJU9FdWGh
m/aZYV1Y6ap9onu7AiDY1ehFraFwBz4bOJrdJujNSteHtWqIhaZd/WqhaxakV7tKjaqbbW6Acr20
UFGH0O7s1o+6l20eJF8DCOCdhTY6MeazXwFZ+jYRYqG9br1aqBS8Weg2N9L4TwvdpiEvgYnFo1k7
iYAUFBFInJwN4GuwPBm7H+pd6szVndNpu6TQnD9gJ3GPnZYWJ46T1M8q/AS48Ll/ELQfHsvBXti7
ASPrS/de5G27L0Cfjc1bHXq8j13VfZH8Wa+mJUgxvm9jq/5g6wxZCoxABzWsn6eHKh1Be0hmovmc
zPlj1DyIQX0rfvLZvnnIlCjeR4tKmj/947SB+aG3VMJ9cmCApIJXAHyOY+LHeQBnNnAVFoyLfDiG
d8qk5p8cD5TOGC6co+T7kFFlZbuAkdfKTYM70To0wj93U1FE35oSKgFjQRrN5l79I3yRbqIxcIAJ
ABHB1eE/LQCYErXiGeRY2OMWl6hak5kS+SwCaEZmitBd+yUa7HWmYPGDJpeIlFt8oN7PVNuGYPYu
MzWa6utMEbDxOlOcT5lAP8G1Is8iKe3Xmao5k3kADCTaywhVU/unc1TjYqYkf5mpLjDbj4Y1v86U
qFpl8Z3t5K8z1ZgT0PDLo3AG86gpSvQFHOvXmZIhK1jUCB/ixUzNnqf+AUbuYiNenTtX2dzFN0YX
qF/xetjxLzB91hpcC4n97574e26fzCYyT2MS/D2AXwkUChfJ74b5Lg608G7Lb7k9ug4uSCIhBbmy
HLLPsNMYjeYR2kN9LeeuLbvuWuTkMuMDLt1sPawN/+xG8XiquwiH+CNIy3jjSrpcmi/iiFjspVgq
G0vzsIt319LC1nz/cxRbtwox8TKKtb40DwkR59uLolL/ogumY8tvUsvbwUsA3sCb7NtkSQ8+IE3o
9HMEa69q+jcfM7DMl1nwWCWj8tDCHHfL4Qp4UXmAE/CS5+mO8jCZCuHNbnlZoGU2r0D4q44iIhep
4fZWe4OTLvj7S10/mRRj5yy3rXltZvDmSb4r+ToL6p0yK+P1RZ+h76UAoLBFI5KioNyFRd4QzQAw
l2i1KC530m/ZZM+u1ofnTV4KrSQB6crV1YMUOAB2njRD+5rbufrkdkDPjLqT3Th8NBMskgfRNZSD
+T5dikXGBz7wodM4GVVdnNsDSDflTuuDP2PIX88iJfKgCzXHeSS8yZLmEnCbbmNXeShGrWfnY6kb
V8k5tW3tbu0RZDY+ZZzUP76mjUU/WwvB0/qpgXSXBUA7DBVe22RLzhBMC5pqpV8PYF75O6KQmEcv
9ndr77Ofxo/ETO5WaZHJTOufrO0NCFQYjLTF1iVQ30MbHQvl1Cp+cJc0ULjj/Qvn+3KRPB0fRVAC
lnQ5T/gfF2XgLvzTKnQeP4V6IpUHoLh5lW4NyV0Wf2eJpJwnjc/fw+8k1g5MT8HdKCNC8V3/m05r
95Je6+T45/vK3J42mVWRTTHpkB+Qc0x6G1gzGYFClO7BGUEtA1gvaXetXBtgt2DdySGxqb1EOVpT
Xt7phBCsF+PXpJRKntcSUoYnD+gMb8I+WPEXdaVg7UXqac5VZUfW7WuXKT6HeKst3a9CGjyUuxTw
g+OqoPSzCsjtmhv7iXbFu+bvtdK/xyJatO3fbUbc+i+DvOjRzokbdu0sOf5O6W3U23TgHZpcK4r7
7d/qb+KuAuJiuyCguCyxFF+vn/QpP8HlDr7qkiUX32tAWCsNCKLf8gAw+T+MXddy3Lqy/SJUkQSY
XidnjYIt2y8sp80IBjDz6+9CU8eUdfapui8ootHd4EgzJNDoXit4KPh6QkUtVmFaHutVY4l1eooS
mgfZZeODZWUgJ2P+BWmg4yyKa98CmfgNpAbDw5uYvdoR8N5QQGBcU3A3XOmqHzPj2iLHEtleKfYE
/5EvasDMt85TOq0jYP0A8OhvlaCvQCxRNj9JTt6stB7f9Iq6AEjn4A3vpiUdcg9gLA9bGKCPcK/e
T2MYFOBHBRqhgR/0oQQK3rMoLAcFlsgbHt38mURBpRPPJ4nECq3hTlN1aoEHvKLu3GTeI0BAByAx
wiqNovQgEoab0AbUCCY2A6qz79QrWJqDPSoMwBoIg4I5KIZy3zkMbGvaqNGadp5WmBIlHrLR3c3W
A3IwZV3ekJrcrZ3BHn4Ar2Tl1BYAyk2wgkjGh2fLL9Q+zTPzmPMpvpNuhDgEqsxBMulmOHET4fcm
Al1CUG54h5ARaCBLHO45vFoX9oA3dCMKMCeC82FVRw24F6nPRPETaVb2KRRedXXz6Yfbj8Xa8bn5
w2psVFkN+W+wJMYrwM+DjRAEDjvAR+XnzDf5lbshuLnKrPmCaq9biYLZ31HgXFDH7X8xLFtv9N0X
MGIO6zDqhxMK6KRcJRNA81ZsCP5cczC+IME0H049acx676//W0IOqSFDcuECXHOT+xnytwCXafZj
89XoPLwYRj87ZYlInwTou1cWs40fhS0/YVHov8Shqg5TO+BwuC2rz8BAuPGh8L/bSRuss8gcD45r
D59GsMRsCq8I5y7QOAKkk7vtPrfk+KnXQM8Dr4JdqbvScZ2tEiizplGFl9wuMDK2JVe8rFEIkD4L
U1POB11yiocaXMzt6GJd3myoNynRPXlYG+5kPZX4uqHbZa1ANgsQ1m2jHU8pB4PQfGmg/hr4ZFrK
Spx2zZcWSYOajycaWhqSvRueL2kcuX/SWntstMB67lx8d0ovUshyRNZhLYAkl4qLahzz2Pduf+hq
AP3LBNGzKE2DTxUy6VdlyuJfsQdkigKMLqtGWUfXr/h3ow9tzY8bPGdhbGxx5NVfAXNqH8EYUR+Y
3f8yWO08dkm2jUEw+0n5LphPwE66LlNVfS1QdAPg2MK/1vnUILYf30huSlOB9Em6eyu2q6+iMlBD
MCWfgdyLtUMWWmuh5f4k+cqbWHzrotx7zIOtbMqp2xSNWV+lbvII2W+mGo5RFtZyTwOIsLAVCxGy
mFpVX2eZVgbNDXZQnVUEKJ3g2MXhvW+dZAJahczqDqQ469AlkEpGHepvQWiv5Jlk8zTIUwftY1uY
OxLSncx3FgDaAJmvJmpj/szNQIF4rWMEtkCnkcwmiWEZhyiQz2Qb5vrGyKJLOS4HpKhNFruQ6Xwf
y0xWnwGe2Qn/+4b1lC4yDtfAywX6jJ53Np4v9XBppDlQFw2UMeguDcReeOhtV+2B9x4/TZ7dnIM6
/o5HYPxEjRH2IfI2nXGzyOwy0H+csAJMIKxoIMRxMdK5wzuJUiN/BVfYK5bpiHH0yBICPrl5Q2jB
vIFzybBWjQjiFXZs0cGPlHmjYboyTCnPQGY4BmNnWu/sasRX16Xw5XZRdrUtmXn9yTYB+b9ISAx0
nmjXoXBlPdT1dIvXicON8xiBdYuukrJ6u/o3Gaijr+E0BfsPuksXNG5ThRQoOP03V9nUGCsLyFyb
WeXP5L2+A5oSEN6nCFHEfT1kHYA/qO1DsJdlKQDG5n7gFS7QSXEKtRaVrwBnzaFLCpaoIuBsvA5t
WFyXplbVW9cx8KplAjBRNEoDUnU4yqI+7ybjbDMbAHBa5qcJMEHfxv0YiWeN/Wb5XgEYn7PV4pOZ
dQn2NJpXG4ZZ+35KUgzCpsMDHVDuA45bV47i+S/mlus8LUBG5ANGFxiL8XcZ4GesKimfp6qIdxaA
Li5ZXo8nxMVNfJ/G7h5lLNxYoWG/qp59m5py+Edam9mPNfQvrm0HX5JMGmspg+bR6BGv6BujOneB
8M6+nxs72buZxsUFPlpquF+tIr9HQ9PcJsfNtkZks63yog7Fh2NxBOi0OgJ9RF2rVkQ7LArKJ1M4
4xq18SGqqtgvMfTjr9xC1jQRmxpICO7Hiv9K3ehXodz0i9k2g8ZEq59G7RsPRXvndfmLbZj2PQIa
pMHKO3UML3TuYdL/DHOEZkhEzehKUKnaxbRdZI0Onae1PwILF1Y04PfMvxrBsCWRSOIa1fgH1IqX
10l10Rml2Hzn2EP1bMQjEPpcoLkb8a9Wc9ADKvXnhOf/57IFZM1i0wUl3ynfr555CwA6M7H+thm0
jdI2EjycV4E9zRkI5L9jzwRI97EAXOuXlg38khjcA6AYi79EhZ1vBYp0D0OUxl9sOd1dy3QfwXGU
PBVT9UBGEWcmaCRYsqWuWbZsNagcxCraJc5pQic0X5shTq+lF/AViUXNu+3gDPIwa03lsy/7pxJs
Ep3ApvUS+6hGTxxk+bQ2kCFbrIezvCv6e+6K7OBb5cXXlaJgMGIn2Xpzz9aVsyRnhuVdLTME8ryu
HyYZNXUOklmuXz262HiR89J/yOJiQB6gCsNtqStgJ10LO/ddUdVrS7jBlkwCKiEuOlAuh3j9bRY/
xjg5m9Qvyg3LS3vXhj1OSfWdUkOTDu4YHT3b+fFBnnBQwoIR6UjyUdq48R6sw7cG79ZUReE8d1mn
W6/PjMuHT+Da7KUChf3xgxyb6w6EX063pwHk02zMRtcF6D8AqwFOLpO+e5sh7SK1NdrIxU9O/x2s
pKv2cYxKqLlfhDZWKr74PHcnwJpfSh8FD1S6TTepQKwWZXdsG9V+wlP1NOiGrqgBggQ/SZ0U+z9l
H1SoS8pktnRJ9sH9v8k+qCzu3c4/FBUQLhefy52Jzje3A1CQVsXUW6jucC0waDoBSquMcEcywPBj
wJDAnp6wcyDZPIDKkIe2B2U8LEmLrpyRf/MDDxB4Wk4NVv/2pjdZtPXAGjrL8BsKjl2f/CYNmpiu
uNgBPyW5L5rIaChWfaLi46KKw1Zra3ee3AwAfQxWbutV57oBmvefSenKb9w1ksCa23J/dQ/cBztD
JkvhAvCtRwl3WoIDNLWwakpbH96GdHAu08SP3RQ1DQoI+TFwHeeyzJ+lTrvu+ozvZg/kzNd09/P9
8KpubmHprQvGFM4tcWfhmKnzrC1H/J7iurK2y+emD0gfdb4H+iPgj7HMSVf6LzYKC386+txRjZ0L
8OlB6ECfpC2N+tSa3rd5Xvx3gNY+PMyD9P8zutY8zP0xcUNkGJrBenbmscQ5N9jAL3MKgN0BEKzD
VjAyp88+v9rpEJ/nHhYl9jmuTPusGhS/IEiTHhFOBjinRhs3QlStiS7VmZrojrrr6O4yunRt1EKf
aim9lVG0B0OB4sktwLsbTsW5ir3iXOvGLlQCEEF9OaZ2XK5k4/9HQKpzny6pMRGJ31mT+4V6Lpl/
dDdLySkN+Y7hrMAjkR7sDKlOpsGfXbdkL0b4PRaq/Sw8O3qsw/bKjKD5jFQofcYKBDca9JD9dioA
5rKm0dTFdywvHcDZg9g1VN5J2YV8Sr0kfECgbJfGfvZEot4HxZ9ILbVeZKYVZGtZ8+TQaCvS8wx3
wxK7eSC1wVM4EIqml9mt9jZaFt7rFleb2EaA4TUP3HjbD+GPDKuHa2l3QFkCKO7ckIy6gIBZu1Fk
nBfRB7W2MsM16MnU9sMAdckxKB35vlbu9//p5O+5sEyrsc77+3aWeZab/eDPFxXO1QP/4zyA7Geb
PpTRptQ0JpZQzdpB4eC+JV6ZlgGNR7WO3NNw6vgpiBCybJ8X+hH/dwNkmPCAYO7TIic1CwePzQrg
H8DhcoY3M+khm7sqMwagF7iiAVKhrkEmix9PAjYc+6lqGxn5dPB4H65EeDLKMP/lgEwJoJFJAvg2
kHsXKG44Yjma3wFDM4DsfODf+wkrXCby33Fd/3SRKPrJj1sP6ywglATlJx9FyldVGPEWhcvDaxFE
z2kiit/uNB4bM3a+xgVQlSvOBF66XnXqhWQ7z7KsZ1fJekWeVXlqwkHOd5OgWn6XjgDitcagf2wA
LLtrFE4iwFeZIYqtTAfEc+DUomFqQJij0R+TdrvIUEgIjMU26HZNZoBpAbAXci2xPNsjPXN4JEU5
NQOOiViAhSJkNBBjP44YeI6MkEyfnQyh+QzmVR9AI7gbalLXPo62HK5kYNZujRqvylhHdvhjFFK8
OFlrPZU1GI+kw1+oyZwWoBMVu1MvlF6BHWnNztTFfqTcgNzB31MXSavF3uee2BjaG5heUpwVR9Ps
LsRPHZXbxnni1koibvZcosDxoc2y19ZIw1dRpN1JJGpaM8XZ55qDB21sUSNWAYF15bsNsr96owLB
g0ZvFtPogK8wCiIQIf+nPwtJaepcZ1Yy9VWTF+WO9+p1dkGjZcxZdKHLWUrmoQAmBDBt4dPwHVu/
zjEToEQBj6sGB5u+b0D+NO9LU4Qlai1rpLT/kaseXIsmKK034x8Zdvzt2YzdRzCfmXdlJ+Z9QFx+
49tAJrRRkr4Dp3h9ABO5eO0QPZGVF353Ii/fYu+YIyTVOC8Kr+jOa8Al6eLXiwr48mJzET/JzP9F
8rTCe0U1sr8xFiADO/aN1WyQoq6XJ25wRywgB8N8oensMYMBEELmWtjbB0l98P3yc2Y2/UUaIErr
Kol/V2//9NzIk+siYvka8XB1CGxmATSlH+8GoAhSYCThO4rg61bUfbL1TRvajjJ2oGlSD6Ts8yI/
ZvEAomXSjhCkxIGkCewt7QtLhAmwUN6NeuDw40+ZV8lNHAsAPtPs6rVNqx70KRgb8yEBIeEYbhjN
ldoJQNNkcX0zBx5uxAEoNM+VhamGieX+fN9epMRDlelsWcxMTZnn1dbGxnQ7WwB1dzNWJVg9UHK4
zUcEK3IES650JTW3npEOwK6rw8sHOWl0wNReFzj1ezPV9sjPv1mobdq7zK1P1AR2j0IxumwnBgZ6
uuwBzz6P56p5u6IB6jpAujHWrdZJihY2pP7O/N3lPPTHHXV5B+znunLr1TvF+ZLGJ7txxnOL7RXo
Dqt6QzO/mx6lhjh9rT/FBg4NSxYoc6+AMb3prclbz/0mdK01QiPh1q2D6lbFRnUzVQFcik6zqdXR
VO1mzSFugCpmmc7+ra/kUwVkmSMZdh6gbTam5e2APlafUctbodLTEGolGsT0KEjxrkFB14ZVrFmT
bA6ALJEVEoKacmV3XXBezMqO18fJicShtUW9EQbAbXvgWktl5P/0AJ63gF7zk0cZIKSZXT83wAdC
bFD258CKsLFVibMNgGr+UkngdAJ4PPsdIUNNW8uU/WzisQbfp3iNDM+7eVEhLsz08ErIwcviotxn
g9LoZBVVPD2MWjhZ1nTtGwCna4PKA6smGJBAmKe7ZEZXJR/8G6hKkNtsAOn4P2PkonBwzOp2oHb/
MMBwsI1Fo/l7cQEYiwpp0GWzK4ZfGZDx/pG+/xyHAw6hFaiQssps7oEqw0NlDgARnwJwAI+AY1aG
030yKuDi9srwfvnRr8loqu0kpLHvOunsYubnyOFo7HKrJChBXJR8M+XlPt7hbb4tXQRsrVyiz3nO
H9oITMu1KLcFYI5AxzB623kUx2/J1Qc7zNxFUcOwzVouoSOLlSVG+VMytuuAVR3iU6OYqzeT3yyd
fhZRE35JgR21bsBK8AgEnHpnxJF16VoenxCHbg81nnw3UEdm2yZrypckaVEoXLT2NzeIH2aXzWfD
dxE9ELF6ZI1ffCszJL21k3Kewd1Qb6NWVreyKX+HAvHMEPj38bBvbcfcOhz/B0D1TiP4kXx/2ACl
LgGv04BDPQ4qrEw384gEG0IsLOD0mYZxlXZhXkXgWGuepsahlN0hAm31Z9cE014Ruvaush33K+hb
Fa+670AuV3huqQrvQ9N9ruT0qdTyBPD+6xyEtzcs9aybEgJJNVgsfscr6VMNoPbn1MbCBtsktXWm
vlqPFkLHOHdUJ4Z8zgyIUe+awR/EjQ1Fi4R5UexRqQ2yFtHk4oaV8zsL0ltsXQW6MduSX+rA4btC
GsYTsHVxWt9m7KcxiW1v8OBrAdLBjRcgdAhYrvaK8Gq7GaaSfWOgA8c5PvuJtDS8yXpgyiCw1m3x
ANPlkLze91k9giRS/SKPSGW4CNMWrxmPBb54SXEekPr7EGsM+aT0yp++u2nIocBhHMC+u1PLQLox
RW767PJ8BIqbnDYx4AieSZZ7L8YIZGGSIPrBt0M44Yuu9YWJl6STr6cgTvGjgUls4vCqBQQfiGHR
dS1Aabq1hTw4aJANDmIKcDN04Z5kCTPFQxHiCOiPD+YG05q7LnDWtQ9fFfXNBvvqoiHjULNJ5AxY
oPCb+WF8HRKBAzfok1Fj4aniJXhMxqIJz9Jk4RmwxHGB/dfffTxwwvOgG7qi4QKY41jnaWFlCums
lyHylIPKet/5CNv8scsTPEdTPK+ZlZgrp0ynQ2RrUsQuxIOf+pZXt2/9BjwqoHJzML7ogy8D8EC6
WWTUpQFQ5L35oV0JNYvveS6yy1AZDSJQJLOmXXsApHwAXHDXubAe2WZWHQafAzzAAMM8Iqalu7LO
rM2A1JUDdT0bZ4dBXTVXDsyjz+2U7IQdK5RKFvw5auOtqcVWpfg16jyceWoftaO8w4Q06A1NCHDX
bFv4fbAnH8AKAwFS4/UX6k6Gf8zDpngCADiS2BNrRUZtnRs3UTT/8Mr9B3ts9+wUCqwFbf8L0EHt
uWnY8JRZtQUeuuE6Tm4p1xOgPTZ4jXhb7iXoD4O9dU3wdJCyDBAByWPk1s3aQLFnwMavxYE8MyeN
HxtNe5Kh1mzNBKhKu0ClG5N8gcnkNbH64uKa/NVnY3JMEetE8BoFuHt8jf8pRZMESC4GE2wKfPtt
jIhlcMJp3R7ndPZJFOaIo/UEAIWIRV4lnu5roHf0e3ylxAsyfeq10wCWhbqO3XvbKe7YttZ7DxdZ
0Ed7LFpE2KCc58Z4lRb/Rr0WZDsgpLVWbVBGqMsHI48CNfojDVa+LcGwM4LwVFviPCvdhChIO1DX
aG0fK4ck2lKXpaFxMh3LXs3KqSUffG94cDPWbhrPFbsB0ewnFxTWGzcFnWwcG8kTyXpfvYypU1xI
hO1sfEdmFOoOrS5dR92UHE0/AoDgH4PFSQogxxSMNu2/OVgM/qeTmgc4Aw/6/mwZEdDsRSEfE94E
57KdssfaCbJH5FLhjCYecdz0R6YyACgWglcHklGDs5ZpDV4fezd5FThTgdGBOpwgbbfkhnQSpDNs
vOSxlIHxQE0q0zVKVsV1EY19OFywHt4D6dWctWiwULI6KBOZXh8GpohHePj35WYZ8LRtmHt8ZcdF
uV+8A1AeFU72+CUaqulW2l+VEbRXQNzi0VoAC+5WAaRzH/h2uYrDerD3QZmCQQVnUIPzBIoE527E
wPgCUTke1laLSKNCnDvPMueJmh5VUw4LgrvMbfupTbtpPxQxX4MTHBY8qO+C+c2VRm0gDp1k04L+
Vnsne8VKBUDHUJ1IxRhldbVskNb8mcHJsA7pTWntSUMY3Lnz2l1J5HweJF6jKyP1cbpYDZe89Pxb
rRd41GS6W1juPc3y7PRBLpgVbUE2BeZPrUa6pDKY2Jvwpt0tPhbTRg7fHDeIjos+DfoKyRVgMMWh
5d/34GOBcxU4H3UrMGivFp+lK7MVtonRYfFOtkiAtHaBlziz8mIR6BVri0yZvz8gdRENnlZZ2MaA
efvrb4BCmrtXdyHScAewKoZVvCriEQz3Xj+ZeMObLtAvhWeeqU/N0iUboM/gOVeCMe4aOr5xsgSe
yG7vIyjppKuqLOzPmT2MR9l4gBnT3bwFEyXPcPLndqb9uTUL5EP5ZnuiUTvrfmQj0idpEIlKIOFw
m5eqy7Pnnhc7UjJC178CB+9tgrQv308AxIm3CUiZJqjzpj2NVux81hPYNUCifW7/QiVw1KzM0Sgu
Hso23jU+ULQ3fQdE8A8DH5SXLjJK6rM54OUDRyROq05lG0OnBs4T0VAFgoYVyDPk9oNnYOrUyAH6
czNOmw2HOPff7ioIkSblpU/TKOLHVIkA3Hkm8ANB6f1ITWf0/q7ORbem7qD12kwVxyYpypXhJ8ms
N+LPe46b9k6eopaP+yzHSWlYIwoyZu2p9XF8pEIcIXAetjeSuw7Ct4OueoRSoOMldEWNEBXKZQL7
9YOcrI2wAHWTgQN78kgGi1uUOEYIfRhsnp0GPNMFFXkrcArkxPwwlV66H2IRvrJRncsxNn/onzpi
5GMFTAJzQsy4CrdxkPDvQ38khbIC82iYp86l8qeViOxga0WG9cmcApBgWT64v+2Gf2pT+61L/BY4
UOCAwsuQlqOVabRIwEA2gHieRFgVIlyl7cng/2FP7hbv/2a73MqHualbh+Ma8MnVcRrb7uS5WXei
q0F3FxkN1CV/r0KyD3qLyr+5shi/BGKMj6DRSMcVlhHhtZD7yIyVfeJunl1KVIJXP9K+yB7aGjQn
NTJb1kkUVNRFQL1+RIKwevTAO0gi6kVOCGIVlhcIrngsxv6rKm6mbrgD1JGkH3FI0Fp9szHcGKv6
9DnpQDlI7+wK2a1nYXnfaHlAoilI3W2CU4bNvCyIXZCs9imzj/MSwOr/zX7WDaVyt7Ho+QacvsVO
avb0apcDbSHQ1HTUWIaXn6K02fJk6B3EDzEAQpFJUxtmxcnKgJZKXRrhLra3uz8jJHO4gPY7QwDM
GSecdoKWMz0U+HCfLcAaniyZ5ts668ZvvpUhBbT6V7nScqCOf9TngLIEeVnkbUthoMDBUuoblj+P
5jQOOJev17VdJtHKFSUS0Jzqu+dirT8Bou+lVbGLuvm8xmFb4QOvvRRAX4o80EjwcB/1Nr9LpHWg
jjSxNqxJ0w1OF7sncwBxATbB5oG6daicRy72PEmR4QemRXs/VFkH4DEEFKt27J4MgdRrCxEg4M1B
1pZe+1CDapXMSaPzbfDCmCgonr1wRErzrq1AIAeD3knKa8WNBwC7/6gNpMSIUsXYVsvuJY5RIcMY
nm2Ac2tfcJZZPiFYsUaGQ/fSV74GlUqx73RZuyozv/3lpN96w5P/eC7/NiYW+xzLwEahTSVvxVhH
4CADWX2LpJNHJGNWAP6P5Hcnjg6tQOlO4Dtqx+J62GCtXh2zyeKvVlrcfVcaj4HN5XNXRMDoK/nr
xPA2SzLPXZMWgvbvjcqkujuVOz0i5c9+Us9jOHorG2Roh3H+MaWttypRCnFw8POO1jROfVf/sJDq
UT8uNtjE1o808EFm+km2t/K0+4dGUyEL8CwX2dgieygch19hmoGsvkJ+LHvGSdXPYTTTBwQHmisD
karA1oVtSBZ2zZ65ip2plwZV+kANCP9KXWaEr4+WLaMNEkBYAeINk1krsCVOYBHt/UvbpMGldpjZ
rQDl6F9s3SjkM2+NEdlwpAMkGXD8qIrhO4RlhwTJzrlox/gAECJ8IyBC+qJZrWx3RO6Y7tPV0iwy
CQBxb7LTa9R3INcL67vKc3ZDnYHx0kRNsq5d6R2B6G28gIEZYTFW+1sazYXnHJ0JlFJkCi5R/4Ya
1TsNkgiHFpFQyQvrtGu//+wGVXSjIcdywSLi5OmR1K007XZJFSOgpW/DZON08kwcZtFoiCLghzJH
0FPfBmkgDWcFcOXwuY6G9sYE9hwxKnPkyNxDLaboKWtZ9FTgN5SWMn4gEWiMrGs0IEnTHrCFyM3J
3Q+2hxLItMzTNZc2eL0MK9zjeAjjfZ0iTxcrYjIGZW51DxF/IsezKDWcY+nz6p0sQrbTlmPdtp2d
DnLKVsB8LkC6rp2K4pOJNPw7OeDTGF2GkX+iXqVvu2SjiWiiEW1mexEi1mK4UXF4s1f8MHYNyMK0
NutssNVZ/Z56dGd41XQH7oLeBaH0DP8bJIVsapZ0u9lBWLiv9ZTYYJ/DHwgcIeUV//BLt4qjpr8z
kY73YLKHe1dgHzSp2Nv7Nui9VwhUB/vYdsBOEQ9Rvf0dkj6NpSH+9KTrdSV0+7Te4sTqhejNpRTd
0TBcxEGDjn8agu6tW+mEA+r6BXJ5ifx86ZJthKylYxPy/7ItEJJ4yPBg3lZAWb4OA2LLK7rMTfxw
RhHWu7EvILRzfeKoG9B64+QVCXsiGvt1UIKSc+1Uz9Lq1dNM7xd4zUakYMOiblG34lrkwSP1iOKP
je0/QsbBGQGR7pkjZ+lAzkgjk0737IxP5JDUC87fHNJYWtn6n1cVq9HGRsMfp4camz3sUTovOeHf
+AnRzyHZjiFDvBlR9VmHFCUikA+ij7pN77tgfkc1UbJtlSan8/xm/84ZMoLv+NYB9ZScOc5jW1rG
bfGibF/hIdHuZwU3YPahBITZau7HtcQPPB7G9XxzCGJOD93omGtwe4rt4oeugsEDIEmmDIAR6Y9C
wtRqDmmbZBe6axLZJndR+lVba+X6aiOKAOGXVnYXTzel54FaQl/9m8ybmoPfpe1x0UVO6HsrsidZ
H/rlvk7ar/9TV6K8c92lLNkwbMWukWdiN5cY/T4yFJ+QZcStaRWNqtiDTQTlDFppRHrWNYq0OilV
qLRj5ticSRbPJno4RpYEVgNwPso0mO3ePJYF0naScPPW1drzDeirUaIghPk82M1T0Szk3MEJ6V64
zm/qvRuly6GsDx0y+k/UW+YkZdTjYxkOlvQ1TTRPTDolNlYXjWc1y97dh/6gDi8n1KmYDU5w9J+k
ROEmagFt5PyEVfr1zY/WXCYESOyliCywHP753MsNlx6X29Crwc9Krma3tWtU+H0d6Nbdsv4Rdna1
V3nSXyocTqDgy7C7S6ubLp7EHt/2l0n/31mFczZ86bQOqZMODfUJTrMbgNDvFmMaXbqkRzIHb7aD
3bnn2b7Ciw0M7zhg1I+UquiH63ylu6icwhEc2FW3Hwbmp4w74cE4D2ttet4sxvQMsv9WWUYXh+8m
+eOFbN9NEiCdeftOuPipK7D6hDGGP0wfjTHCpgghbYCx3QK/YmhOVe1Z2YouqclqB0e6ullk7xRp
mPqLTh+HKDp7p7RYLt4yj+eb0Oynd3ORi9ZNjm7qjetS1hV4dBrv7PfpqObLd/1SMhTVz2MCWc0c
0HBHGg9S7p3panQHoAu/s1+GOA4JNzhiLNbzcJTWLNos44b8hcSM8YINc3fxce5gAu8RSMrg+Vn1
lY3WZu2A9ALgpcRu415bHU2ex0HsNtuQjEa5tl70yNZvkRc/+5rt/p6LTJy0QKKZKXJEnMPiyTBP
fcewRdEdKy3VKW8aiTCxHuvr4iny2m5jTG0OMkMzR4I5BhwwflZ5klyphzNv1BaK4Uj6JEqsmO2i
rvXfJtGOLEONqw7nAQiEwwc1PNxG+DPMs9vJmJ6UL/CX+TN7mNZq449DjbDXf+5I1cmtqlI1z143
BbvWDEQ9wxBma4bEuV3QF2A6/WMAAvlOH5JM88z0Oaaf2AuE812YLAuOItChTX2jZAgm4nxThXzY
lYhvitws7y1Q8HaDGYDDUjogykkG1DLlZX+ph7x8TQmjILCfmZNXT2UUnUkcgzsZQRIcHXDPKF/J
B1Dg2Y5GxX/78ETe4quRy8+dtSqVqn56cWuvwziYboDq989jPuXbyWzU1yx1d6Ya+c9cjS0yTZ3i
KVUG4JmxvN2PhUJydNN/8/pI/ORp/ySnQX1mQ2TsRqsLjgmQGR7HDPhQpNEyJCnaqfcNR0IGSnKH
4DJWWX8FCTwekGl4CiI/W+W1XyL+Zdovso3ZesBJsiYzdV7aOh53becjlbponResKYJjkToJwnVa
uXFRGoLjxeEJjNsNoo+xexlL1Lp5I3gqHJ890JWJEpwNBwfpJjdCTwL0oTzFOO26LCqg1RbHsBLf
gdYeoEZSO/CVWWCV/dMW43hEaWLwLHPnk5l103cvL5CbP43xgxWq+Na2Zb2mgR7Q+T2yX4DO/YDD
Jl0jm6LwHCtib0XCxGH8ga4qo+zWhUzTXW5ICwxLkbybvPdPiwpHqfSt0x+SXJEZ6hjGQyjx9Hsz
M6xuY9aFN0+6GNeZ+A0qt+zIPOufIhvYObIbkNG05deAmSE4Ykvz0Wv8rad7JALaiBEa+Qt1mCjP
kWqLO/UcH5wcRqgjR1qdNzjxxgrTOrKqDD81AEramo0X7xlyBD5FSFreg7McEE161Kwr+wgKNxTn
6FHbK12UmkdAh9ejRoUDAic3cWyOwYR76oW1O6BExf0am/1dy0ywA+lJAVvxDaUFHrausCt820Wd
GwxpcJAozItMf3hCIDq6RGnWPUZFxW+xx5CYYreP1FT1ZF47FSBTDKJEawX5YP4fYVe25TauJL+I
53BfXrXvS6nKtbzgdNlugjsIguDy9RNMVVtuz70zLzhAIgGpZFkEMiMjDn6VnXD3CMGilXY2RCn9
Z/KgfVjsA1Yc2Z/kTyYwIeFaGaY5rr7/bNSC6WMbACNwt9FE4uPugyKIYEbLyNY2nV7XnIt5JR28
omVCZRSVP8iYDE6yQlUofvLHDu+MRcnK12752x8w1EG7bOsaYOxWBAirejiZ+gVADPQC9A5xSK8X
hXSN5f1PEkBkzuuisVb3N6uALkqQ+Z/bcZXse7Do3xtdgvdkRmPV/J1biQE2ATb4czKBhZGtEiS3
Z/akMazNGqItUG0/OFMcVaMiflbVzLwP20D9M5xisORMs3+sNaetfnOmkOz/ufbh/F/XiuldPV7o
t9f99SYhtVCvde7EC9dLe9DEApTVWhHCdCXobzszgtxShKf6zPI85xiriaFpGoZtlV46FmhoRiSo
59VRcrGQ5QbhBCaU/iE58040IHNSFP0q7ZAUIttjwg6GU9E77f6xBUc6auuA8fL+Kg9flPCLWVpF
/eaxiRyN+ADNkT2ZPNY2IbCKJU40JX5SHn5m1+tz1a8hHJZeKpbhb6haRy3rPEDVFzA2dxu9i1AW
KyR5suNjeQNBYLBQREAPTBs8JmIr+wj90Ng+/npWBWpXVvm3h4n8Ed8KZ7U71GuaoJeKYss8Bkov
yOOxwHZxiS1bjtKc6fXuH3o9vA1xyU6P5UERtSvlIvhpmLKaK5R6LyEnboqFGVusnemcIaeU2T7y
o5NV1KZzuHcjxiCx3QItZNaw9YEfrOIE+sM67T/cqkmRCGYzmqRV5bSUen/YUFHerGIIWd+d25g5
AH5iT3K+vw8aP94MDclRmxxvk8YKVfHLQqbFIle5dws7bS1i6fmrzuq9m43k4aFMBSQQPfdGHn0R
r/wiDve+0PnJHx3TnMnBy0+DbvfcCeqd5DkmptnBim0Tvz3ZD4i4gzCAVkwNuVDjVAK4UpZVKytr
LGw1LSZHNQxszoGgWzy87xuONXBYAaDN85HW3FcCMZGvc8R273vQInoXtFsDbS4Uu3Q3Mt13nN41
9cYs7PddOywf/o/lLGoBlsn5KXfC+NYb+m9ojQ77wan4zWOOvXNxo53RkBoNj8Iehz1HXPLmuEwD
jwo8KbKYkbvwE42CqspBWBM1bajaBW3OAiQC+Mk0e1RMV41KFmYZmou86JEGa6F/69i429Ew7AN1
ogZfHXUqDX/ds7za06QV5e2Jej1wmYcScRJyvW9ME43C8xsn9r9oOc0+9oVid7WUAevnXhjaUO5M
nJutBY5JHVgH8yQVc2b4xQonPBM4cy9WZ974QDMFLdSjpiE5+hwUcJ4G4VoipX+fuC/xIP0ZdGa5
06aBAI0lc2uVIVY9R24AY0gulpewC1bRAFDU3ac2mXn3Se2mXhWoX52jdjA+Ii/Jj0ELumOA2jN3
mQWGOSPjACBEd++SpxZReojcD9zhPgD+tPd1L9VTA3aFU4+aRwuRqCdqWpFXqxDcDouH7f9apEG8
cjGqV0rBsAZBj1jgk3WmtAxisObB1UNYLWi610O17m39NQ3E/7BPWz5TRajPiVF0Z0/hiWbZcbYh
GzVymu1U+6ZK20ZdLEa+wi8qLcD1ZI+zbrtPrRzF/NzeBWGCQAIyvCABQu/RkC0C+nrZji2UZP6D
Xz0tq/381prCXj+WUq9O8EhnjS/mjwmELK3mvhUZSze1tlmpVinAYQcZld4miLoTjbrc8A/D1NCQ
emSjYTja3wvOy/V/8k2jKrivykE84ZrZjMW9gIIPMjceL/U5A+s0jaixG1mCVAIwQMWs7olsTWjc
Ko6zAY1YhLdh5M59jky6ho5uXwAzQIuGqDCBXk85KL97hLBFGFd7PEnRRQUwoCiBsyUbNT6OQ+Fc
1UEAmkgLp/wgDfZiaore9/e8QNhRNJLP21x92bQdN7ir//IhR5pGkH3gi8jSPxOQw69o4rHXY8XD
ZtYj9iJHmg7sLcjOXzlvWoSDEE65N1NA5rdhjaKYDo9Pd4rt+lPzmCSb/MeDJu+mx27Ug4erVbx7
rPzzpf7Zg+x/vFQDAMGi7Lm2vdfMlVvuuy3eE9e7wmM+uJuncUbdzsuDuWeD9YxPteT3qd+69wW0
llb91jz871vdpx7W35b+9rL3vdMUDJ1hhGvSVPCE44WJ0tCpS43diEWnKrmLxTRRTBP3Lk2nRoYr
hZ9stYcSFisOZ//Z774t0n3m2rf7F9rm8SLUu7t0qs9nVmUhw1izE35eNoYDQbYIYlMnMlHjJnG8
AD1qvHzYqGdBOmUrYnXLvRQi7oAzbJKprJGaR5Wjg+DYvG0Bc33YHn6JnezAHGNehAYZT2eNEkwl
sXgNbHCvlIgwhswTV1+HZzLHTTnsXAM1DxZDthJaWLhttAU/JxDYsscuvFLDe5HsHD4A//DLZo9Z
seo6gYhVGYZX6ISEV5WqZq6adljjzDKkcyirvxiGCPdNmWNY1uvOldXdV5pOBKw46r/I1anGZpOm
0MfkosWxqc7LeRiBCG9RI6N8QMw23bDYudEosEv3wJHKLHajLOt5LHpzYRlAZs7wP9Y90Dx5Flno
r2qEdVHa0MWn8d+NclehyDU4lsO6WwshyplRamsVWC+t46UzXFubw2hxCPdCTHFRdSYDYVNlPSvB
QLrn4jcszizr2c4bZ696BkbOabbTaXYdi3FVGlX8rMIVuA6wJqsWdmtEV/IpgSj92n9aUum2XKDO
F6hk8p32lwLMPWom6hzU9L5ctl0Ibg3ko/XRqBJrx1mHkA2eCjNIT0DSbwiRQs9QPz9j1Ab2kByi
qYl9pfZVB+Vnd1TgGsnyn6OJo5bMf7iVgbxz6oZX1GymG11mIHAstHmB6j0k0QZHfwbQgKc1baqT
WeqO/nNlGc3KM9x4n3YBP2kUcAFgnsbvuVWAiB7753l/UaZhvLLAjRZpzIBwG1N77ykUsduF8F4g
3vRp+2P+0++MhV9Cd8NtWYL4l6uLs0Sp84b1HPBLZblP/tSUyv3bD1oEtjogVFE/NB5GEb3QiBpL
TRyiakDBy+QBErX02oCRn1bTPhzfh6VrIABINnIL0mrV9053LnP56dTi3e3H4NJCVWGlCty5/Wko
RRVA27Hwd0aTvNGImqBwu4sLqP4vJzIXuXNLslruf1sswxZVFdxfPXzH1DxWujswlhfzIK5BBzSd
zKIyQCVX5PL/YqyHTq5QDIMz3OROPfKmCbJVXo4taujldkFyq5Qe9xCRLJ5HB6yzIaDQSycyi2fE
+NJDU4t0RrNkA+INvBbOjQYqjyW+gXWzp6EHGZdVr0J9Xz40fbuzEKkVrHXWSDvKJ6NHgwj4rK3A
M0YmWWQtEIFINgFMIp/INgrcrAs9hiuyMTeTTwlKEh2ry87k4TehBrN1/0kjaurpqY8nYXpfFEPn
9mTX9UoBJtYBYdoWRwdEJ0cbxGJHH4T+uxjcZWT6zeXeFaNKFywfjLk1LQGUJF+KegjmqkAKtauR
fgQ7xnBNrHS8Jg4kCNOh1quHLehkPPeTlgOgAT+VucPVc7JyZoU+olmu2HLAFfe2RDVw1XhIUg0J
GDCnhnqsdOUpjXFiz0bwmOC7rgDvn6bxqfJZGnrRumvyZVkNwZ6cE9Y0J+q5cb5zAPvZ0SjO3A7i
jMoIUApafBiGARB4Y5go9q/tWY5y6B8NAtOxMVXRgDM3j/r+5hqIKPsVlzuQytmnJKirhbAy87UP
nasPlOAK4g8IYBumFx5qlUaHamqol3jge3UtZNHuPmSk5j4ekILYV9BZ/3NdEI16JqWHFFx8RnKf
nzJL/qwLIPlpFE0m6jFQfpz8uJeLCgDIxX22NApzRj6K2+Um8fLPiGz4Zy7Bsquj4djESwiPAimR
p9UTMjjZohJBvQE8PHvJlcYtRDoCf7iTvvhphdAFh7guzfZ5x7ZqrMo5zQqVDQfA1vIZDbOx1WcA
48406pnhPCUVcry2zefQQurWA+TAd+bUoDDB2dVdVBhI+aAbQHc8sRITt4YO+KoEh4Q4SddD4xxD
kHbvH40Yza9hNICoYfaYoR5Na9S77Vr74zFH5iqO/1nw59jEQ3rpG/14rMxRXD35aSoL4euiEtd6
siSINAKxW9xNZAfAGcBn4DvBniiuZCpZtil0Yh9pRPahxAMJ9EIHMtHupgrOQqoXhP+7tWPkBT4e
Zj/jsDrsWaZzPjfb6sPu02hH/rQyiPTfA3CAu8EPsYALEMGZkWNukSPBOFP41ja6jVdD5HwgHIt4
b65BY2eA5NniebCwwcqHdE7jLmwfsBbPrK0FqGzl05DpAVAts39qtUYcHLw4T72wG8D+aobiIpAO
FjLJb0CGFQs/CuQt6VDS4A31cItQybIohOZPEa5VAG/jK4bavrfIduop2iehkMKjtzCf20XcvgV9
YuxqD78oZE45dK/HLBIgGzTzF6OMV+DzCt8G35UbpxPOkjZz6/i7HzjjJTZceVV8fP3aFKJshQHi
BvJKXHsT9339LAzknR5vxe6HeoGTVvPrrYB7Sb25Wn69FVpdKgcRywDlsLMgR/UOWBsQPxYdDgcq
xAOoBiQsgL5sI34Irw6+Z32dzD2Uq19SkLbu6pbJVWX5zjeUjF5z1fjfZVb+ZXQZe66DCjltHWbb
oUz502ChCog8fBALpMCDf3i1isCPEneHGKiso9mbOdKTLP503B/kGeOEMudBKeYGVOWmBFpy85Fb
WVYoAwRGExEasolqpno81snycKC5for0ILka41tzd1B8+H2HGkVlipm9USwz6AvPgbqTB2qQDwLr
gSGWNNJhrnGHEICQFP7Q4tYwdWmqaLle2/YKJUJgt4u6dCvShL/hx+ZgteXwhKrZ7gppsiUokOXV
sTNEolwwSBZtAO5Fu4tvCMLzMy4bG095YKYvndKdVy2kEMh57NRwdtq/kgylyqBsrCt+racmMML4
yjpzbQXucAzM8csEGPhP0xLFjhzIbjpmgYIKxKLIRstDW8RLau5+027IpMi1MsUPiX8NyLCxKyhi
2dVtgbS3wj7eIIfOrjQhNDulwmEHMgGtAVUV//WxJh5z5LOsrjxbkp2dOIlPMWpBbzF+QNd8LMTC
C5rmxiYS0uRIUzgfqlsEQjoEY8caOES4pz7Aa17qX2mSliB6glDC2Jsz/IyfwROariMW9Vs855Or
F0vIBUgQNg75Bygw1GdhVuHcQaLoZAGQtx+laS4bFHu9xmV8RMmS8WlFDWhhK2s5FUEcImglH+Ix
Sw4etu5XZKQxSi5Bcpqqv/CAqKAKNflQkyPYuilcxECzwozn9iCL74jnL5IxGd+DIoZadGPneyRV
MmjCwWMoxvQNxW/9WfbSu6kG8A3DRfrJ9RwPBZEA41UjolmxMNybGzvFBbeNNU3SgqyfWDkQ8pyH
Q6FnXowklxrM91qjAs7Jw27borjtTVtrMvPcG1B6hzOu17XWe+rjauPW/g3p2RjsbSgZrnRsvftx
BoJUFFOfGujLPf171zYauy3SMcG061RhswItcDiXFQq72eiyvR/mbE/Dhw15vxLFjAeycPBXgh/0
l9t9DHZc/DQIMWwQH1shtMQu7oTfxYHUmjltYe8IzlsKUIWWyPIuabYyQSU0oMhuRrMSqCRAktma
sL5k+rUbAX5pNygPWzulQVVdQ3ESUBecYfH1i0+m7atXVLf4MnFePWDqgYAJ9H0YS3wHWI+wugy0
8/pY1Ndud2wawIWXzKxflUSaDPFJ76Y9oIySiH1W04hMrSe2IxfmmUY1L/zFw78CdnJv4kgHJE6/
kqPnnKZKglOcogkGkAzF4CQjuwNo04l61Nij8BF2xqq0FCgMDgfLnYcgmtx4o6i2ErJei7RNhjc9
qmHmWB475jjGvhRxAYbjaMADgX+5AaWDPG0b6nQOwnl/HZrffFvne6CrM9RGya8GBeXZgWygcO7x
Qf6azpNXWkAefWAhSwY9gR3uZ9rM1b1xQ+ClnZLX+PHrv2zgVYXAOtDgW7IN3K7xxP5tUQygOQDr
cxF32YGa1gD7QTzuzTAdQBbv2mjBzIi3Q9PlL0debsBzh3C+COTc9UDF3jITeGoWhNZiVMh9x9rM
LgxMKBfq4dmvsyA9C218WcqBAfuEAuT5H65Do9dGhHgp2WmBUwNOl4w5WF2nbasy7XEf6sy50QXh
kck+PAKCukCNPpDpk8kQAEPOaAI4GGcxugL/fkYFo6wQSHf4GQn76AiOHnwljbsnuT92pGHb4acg
RVIW+NN/XurhB7xOvhcF5MyBw3OjT+1q+yUwJyklq/pem6H9Ev0zQrU+8AkpKmXxvTOaoQ3n1B08
lKiu/rTmk1cWRXNQOj1xpAYOHLzp37glnkYzyy5h36tvPnPnLUglbr2u0pcufKkaB7pULJWAceM3
s2lQrJg4YJgIrRyColaOqsHCCvC8RXU5mA010oB9F9jgT+GLKVRzuduQ4QCZIvORpkPQrlwa4IAY
R/yE0z7k2DVhsqhKPeVo2GcCgMuqmr4e1Iz0/aEuoy9RDhTffSqq+HcdguGMTGHfRvvGR/RLxFvD
A8Se6lZ82ehZGffxloY04UQVuLd/2eIk7AAoVa7/oVTwAdFp45y2f4uJAcprRHP9x3IvpfaYNs68
/ZsKsO9OkwUrqBo7NZEwBmHxDDxM/Zuv82UL9McLEPXsyBloxsmOcHS0cHpIrwjuDG+lzpYNq1JA
dSC7kY1xc6Ym9lpIIE7SR79MaoodBAnipL/sZJKTPYLd1KgmjpBpBTS9ihdgeLD3qhztvQt9iIUa
A4hEGMLeN1MD+aZUrlIR6KXrA9zCOGg2EwDytqAP/aSRkceTaCzoeeIW74RsyGbLC7g4zBVjTjMP
p1VdGLdbQBSgsiddf97GUbdPk2T41nGEKPukfgehUbZhrEwhbm+Kd2jOXJTKo6c+1vJURqjzIrvO
Ih9H2LHbd4W+L0+CINzYzMiXQT+C/EYG6r1o2hIY+UEe7DqUB+pRc3cBLRL+WilWhkZhtYzGaCPA
twKWnBbFJGXkfbeLCtFCe3yHYhT+U2pZHqDFkZ2qOONgL27Up6OeyNOskmLeAZt0sVJoGDWMF6um
iNNXv6sA/sdeqa2+A084oJ4ArzYwGW3k9GqAiCETPB27Tbxa7GTmuw+1iuXQdc8ZKzepTJObaWXf
/DgGh3nt8JsuhbmFhpozo0myCaNAbX7j3T26vv/yoMlfHo890ppXi1z7r7YljYVG+OPdkvYP06/d
i1FkzaWvQNxBdsS6UUHjmuE27vL0XTyT1SnccSvq3lhkefbb4tyE7G/lq/RaFf0WsiP+z391KrsO
yDJGjbkoCnxQkWMXa9dBURh9iel7Sr3Bi4p1muAI8ZigrzKteEygguldANF8dcHF7Xsx++m7+r0b
AvAVcFwlpWQuLrZ63PVdxNeliXtiWRf+jOMX77uPRaLv2E9HqHfHr4xvQEkxfDOwKJgWjdMiZg/O
08iUP0vMSn7/368UTq9Ei5w8CtchSEigHBZ7AZBScb0PcZnbUy+2WtQzPcZkVFYfrRwtnv+w/7GW
hkYr6j3XaO5bPcYCR2VcUJGyD2vhnvypyQOGo4jI1wZwHPs/7IgrIOUqkdQlt8cCFeYZyALLalbZ
vbVgkYsjxXStUtwLQCBENym6PgWpYy0guvs1n0VGsY0hkNWDw3gB3d5gRbCF0UvFIQeSgXANZOqM
eNMkJhhjJ+TDH/7DiEKw1LGHZZzj58z3midQNqknH3DHJeesXJKNmoIN14qL6ECjMePVcVpE/mTC
v+rJ9aML7sobNgD1RfWYAiPH9JLl/fzXetLHDdJpxKswoW6C0FCxyU3ED41ycC4IQDmXugD/N9QN
ga9/2MKSr/NJSI9s1PAUT1Hl9NukcBD7Jtu0XdXpr+2yppHzwkQRCKWqjRBKQfeCQyQton3qHsmO
pxey2aD++SpbHNv6aTRqcxkZwNvpupTnXAxqiXogRMSQuF+gukO91A4IuOwmC94GD5cM24Yow6Cz
U2vy/u8Aseqqdm0UdRubGsBbPrPTYT1YufXBAtSx4QH7GfrQzUNp3wdI9atlPiTVHmUW0JZxfQfn
tNj79KNoZ+K3FjBV6ILVdmBsAG+0wPHnfieHXLufyp7gqxAe26SqDbYT8TS0xFKGagIerSNgrY9F
XvYr5IWCczJ49dLqBH9ivapQcQGeiMCr5VwrGXwzO3eYtQj9TewEFtQpbj3IpK7IoMwBt5A30OLJ
m1Xlat7JTG/INnqiPpQy/aQRLcKZ9WOMqu5Apr4Bl3wSRWuVJuU2NlW7YH5dv4KFe1yA5sbY0HCQ
xqcMB3lG6J2/qp+oJ61fB6ScdSB6MBp1L79BH4oJGkHjO1LCjOMNTrrfyESTZJe2D5wEdVODh+tS
R680crL8m8jKc1WG4GLLc2OHaCwD5yeGD9tjSLPkZwb9zi8KQ22TDBwCZiCrE/7jFXMFbcIlDSGx
XZ34wKsTDZ1BQ/8jtA8xYKjBLM9NdylY5s/vY/zbR4jYOx8qaxH3Hsdo4oqOoFbU82OJijpyeNg7
Q01CycKf860R55ZnzEoZ/O30prmnm1dRQczclcFzDu7GCxtARzFdyDTyfRuDK7FkdeS8uhO4OfGi
3xbZpY1f7lgneysKED0Swwfr8wFkQlG3rVjlfvu3vfbMbhvWqfewt1CGW0b0u4zsXoxSKuRXHDcV
O2RVnugRQybqmU0jdh0b/7SD3x/MlUH/pGxLII2Th/vAdrKneHT22YThZrFV7IWD4lIaQiswWUXc
AzjWb6rXOvdAWSMK8yAnhLfoCgjzMAa2I+yBNO19D82tAkhQLkBB6pavXvhMF0DQfow7VMQmC7r3
hUGQz3UZgCUNidLJK0fJ2Uxp66MZpXwWsf6LcSv/Dj3uN6vj3rOJQ866rcZ8M6K2EQmi5i+VZMX/
7wAG+zfBi3iDUtIIB1ADAYxVrAF4htgHey1qJKpKw/vhJvoSKct+BZdnuWyjZjiAtsbB9QqujlWx
17ZTW7cDwT9H+ekiqWR/jKemL/lX8zVEWCLPu2aB/EE6zMhI3uTYccjs0A6cqthppmrdH3Xvpqj1
7uPEWtdIwlxHDa3BvBgQBpR+4R3xBAcjpjP+5fTIEeFMbx56tzUP1AM4DL+21MV3mu/yEMe4yYVM
1PwxpLXki9KAFXk8tlNJYv22e8v7Tcz8NxS11+EegNriL1Rcnseg9G7WENe3NJpDg9q7kYVxB+Ju
oKrd0hBUG4CHopx93uCAfoOyUH2LkwVYSyNwCbZMbaELJmda6OoUeMraOyOo4acRmZiRffVA+2aB
WcpZuKAuOnO7a5AbNVbmAE0rMlEDNBdYDBEMB1FIotgwdyaKEBvQ8712PgTCZDsaPMzmNEc2anC4
nvtD2D0lEhzUPK4++hQaByOzrU3o6eit8Z6KoC8/Mu5U6yxh9bqahhAVZTVEBSsjHjelb2ar0UzL
D+4iZQFo2JwhSjQPomp8qqALv5VJ5s9oeG88lEAZOUpbvcmlGAp1juN0RZOsnEoYmTRTb565/udg
p8GxbgKoxBjcmVdUNkPGe1e1L/hcUVQw+SE7FByphyKH4DgJDd2X0YTb+oBu+x30QlJ8jqSmJUYf
vbLcpaqAkCfKOoB7n0xT7+HWFlWh7st4C5R8ZfRq8XDsaJrEux5raBqpepBmxO472UF3gkeIX78B
odcvkfrIIVKFRMxM4NoIGpB5Y5Th+W7CxWhi1OMpFG+FuHBQVkFpCZJPUSdd1FAlwLsjIgvNHJBE
lWD1m/p3S6ys01hID18LKwVlRjwG9bJCGeecEtWm3Q2Ak/r6y3hPdlPeW9tIGggDqvaPvDZN0BY0
QVvcE96+lSF+KbtX3APHhc8QKAyqqn1NkaehaGhshWCzdrp+RUOZqc3oIjJhoR73UPWmfY+G5m6D
CEQgy7Np6PJayPg7+YPz6GvbJETY0IXiqTeo7huq5mcDcCwHFDDJA44c8lCCwHk2xdhQlPvPBM1S
Qzbye9gKgy2HpkPhfG+eWjscn1uNBxpHDmCrcHl77p0yA5uEay2nu9wzwsrFLmGKzWjWzBp1HpV/
vC+d1ofuk12a+kYWjnNan3T62Pu8XPHWgI6uq1+mMOu1dRp5YTr40TRu8BYgc7oEU367GafslBq9
Ja7o5YsFNMzxnsOa7DK1EAYog3Dnetn4Zr6Z8WBfwwSUmlbaXK0On6E/yGwb1C7YCroQWZQ/x1nT
FRsUwU7KhcmnBSpdrWr9nkrwKLVZVGwBLdHPpvSeeRvwTxOHxpnZmNWFW3ZzcE2kugxQvH8OztdK
ULEhDACeK1nKQ9ZG1aYPu6+ennqeod9MplH5M5Fk42hfbGK3veRNoJDegYmax7D8NUG2GHssCiDn
5w/nLvQdiAQ6CRR51ejPRAGoI3IdUNcOuuG56zN29nm085wR9GoeUOYRErNPhu/0z5GBcpDQFcWh
ltnwPFj2sECZu1qDMxiE6laB2q/pgSSy7lQAy3G4f5iZ0Z90FHQH4OTx2U6zA6ozlrjBqhlFisGu
B44FRLDLOWjIouUf4eM6VAWoHzPQgrZeAA5KqAyDSHpvd8Dz9c5wU10izkZoZDMpov7NYI21hBRm
taHhaDT4c9LxBnqwcIfKkm3a+XwOWrP2MwdFNYip2c+QRc8BL73XyDOB7Cy95mTzON3FwPCvyxC5
QdZDgp6hYuizV+CFd2V964EzmFnMRsIVhNSbZopQ4uc/WwTTkAKWNDv02t5I5ExfHkPtcn2FKlw6
qyTicm71RNDuqgRbX91l2TKF6id+K78mCRkOjjzUwLoMNeiUMJwaPW6dEfV3BAX/b6sfW9Nq8r3b
5DYV31Bsz394A94Lss/NcyPScFVCzmDHPUeenTHz5iNI1v/qDQZaY+3ffQHJF/sUnwcCPPzGZbcu
RAuE9jTSfWECbIsSPGbZ+GEwgE8D53i/yIZQzQMgeTtEGTK0xujEUAJuMzAUdIh6gq3nSDZq+nwr
ZWYdTKNz5h1T/DNApSKv8Q/FghwkcCFO1WXq8W8DsmSlFfLPPIlAHpF6YMAdjeH475WpB+JPL/cs
FD/msxZF0m8FCAPWPEJxIX6UvI+DA12ZD6jvsZUJ0St8tzkSVKGYkT0xkMUH2jvdhmURfRvdDP+B
80VqQiXOEpV6bp25E0UhuLiz8Lmqxm2ajt0lrvvw2SqyYpYbYX2gyTpCEsRuQ29DQwOR9JW0Q/wD
O1Z5A03fDJcFtjbxBy9U5/Bvozn4KwRjHZTgYQgiU2+ZqxFiPtOw6WW46BUP1nfnNuQom7K3rZ3l
iwhwoSNvICUG4m+znyFGgnEAqB1veLcCm6ij4e32h0lxEL++wV9Ws1cQg/loujxe5a4FWW1cJJ7D
PP1WusB5RtaRuX52ir1/mghigQtDgP2LJniOIqXKQe4F+axjkELJCOB9VH7ZVrmgIU3g8Qytr2m2
NFtz3uj8O+CHzsxRdnj1eRJdu34AjAjFissBXAfpfOwAF0rzlG3uYzuX0N0ynSN5WyDmv9QoPacN
qAmd7MAESNJ9lI50UXv2gYZla5DQXWrPrnYARYQn4ky+9ywBIbyxCsA2ggmw941baeuLRpa+Rg1S
NuwBBxRfXbPt/EVgWuCvnmYi5qTGnLp3f7MDm1Wi/d73gLoOypXHu2AuRwCANHQJnkPgpjbar6EH
NiHaWg2qyNwGGblOAuBztMRbt+szTdaR/dPzptBaCFCRY1npOQg8DfUf8IVualTBIHkGI9jEOxc3
XW0eEPq7O0ILODMWha1w+W3B5iDi7Ow4OlqmkAWbmbZwcS0INKhP6/KpQkTyUE9NKasUYq9T1x3M
ZxHZwHDgBpyq3j/nYSQQIICSiG8zd082akLEqfcFT3a2CP1ziQrmIoneauhtAzFWfE/YJPIA1fML
K5xk7zK3X1Z93L7/8pBQW5yVk4eFZOoeu/dTTvg3D9rDlKy8QKgTXGdFBRnqAOJbcTV81AnfC9UW
LwDg9buHPbWS3+xZawULiK0NH//Bjorfg2XL5IzymGafexJKnEaV3agZUYDjZB5UmCZTgBsZivOh
thagauzmlr6Nkgpzb/hvKGtmfysjvMTKMT5sPDFnZRqYL2mXAVhQsOgyJN6wkvUAwVSB+3yfljX4
l0Z+LFjRrmxolF0yZ0qiQ/QcUknp+2i4HUAOOAM6IbRTsgrJdXD3vptdN26q/2HrvJbbVpIw/ESo
Qg63zEGUSFH5BiWHgxwH+en3w9Breb3nZgrdM6BsiQRnuv8gtGktEP6ELUlLLIY0TceFwU2LCeHx
EL9CIv405gkRJXVcIV2nr8IpNpbQ4g2wh8hvT6PXLxyjq7qFGHv7rm9ongN99BN9iq+dS6/IVFVk
zpK4rVacY4qDhrbsSQ42Dy0xbwP4Dq0vveYAl/v/VKwqW7lALp3mu11WZXkHhFveZCju7XVue4qI
T76ozHgdGHVS8LVRhEcgK/+4VWTwZe/79TlUyXWqxzQA3+BoxY2+tTgbRCCoHxT8PDeaAJKL7l5O
73NOpqE7bIcO46s/kp5djDvLV8I/k2kYaPvBHiGjJ9yNmmf14E2hfUB06P52s8whKx7dCWfaRllX
oBw7aeWDboXiJPocFcivXErX3B02f6TUWE1O+oCLQrPNYtBSyTyYZvCNKlJ0At5YPbnC1lY2gqT0
Wv2VH+sFbj91hIOwABgsojM//teAwBlsHGBcSznxa21SHyzTT+7GMKogRCUKEv3dMwYoCOb2wrv2
82BdYt/Rr0BCvKuwAwdAD0ZTcipT2nyXCp+v43llQh/o4mCeKtfKVEcJf4G0fXpXWwnlmw6/zK+K
gSwgJJbNvypC6SCiD7t1mvauKsrx0CniatoKDUPbKT5hgh2iOL/IAg4AZRr/cFKvSekqu9JSku3Y
JM51st7ywUQodsjNDX8a67EaRffo0uEqG+tRDrrpiw3y9CNl/DhDs5V336Tx4ZbrIxzM9ry3kTdu
nuLOAZfd8v5ayUuUB/sWeDHSFhaA0qVMRsDh7I0eY64mYyp6lOxHyHVminhj1UdHI+uCYmXbzoDh
4fhrME1wOn3j7m+zYzWNUBZzIFnLvG/R2UBwY3RxipNXSt/D3wIcSmN+vppnFWQoEJ+aGv0ZFWn9
bFvJnYyCdNDPWRfeYdQWL9UsdNZeqrNvcRpEUXMNV8Ysb+2E44tSViuYUhAaZrzEF1TiK4SHVSYr
2uq72pyb7PM6pXZpX/laMr3k8KpPbQafYaYl0Mlj28FXGoCQ2w49LukeUewK7cKhHdq8S7jLwHnP
Q873QeJeTPROl1Zmir2cTN3A3JQZJk9y1qpiEx0wpNnkbF1P1WM8KjcUDVgY/zBGHgJMbEZpvrTm
S+uW9wID3u8iG4qFEdT9ozOqAroxhrdh9DPAiw3sP/QWHmxldW/NA9+/3ZrPQb2Uub5RyntTVKW2
0Bo4VTh2ZqtiNqiQM2M9pCvYIe56rOqG72ClfNKxDttMhRLfUefCOSIb002k+to+1NqfbmupD4h/
Xm5/rjLRvqJmjrADu+idzZ/yf6Lf96WFyvkrioO97PFMehQvzSFrdjLUOk5oiRZmC3nSwG/aoLry
LFETSXcL6FWefRe/lcDorDVo42lRhajcWjn7voWWpwFiOPNlTO12Y/tTie7tzH3s22Cfdsg+2L3W
v6T4rGS2qn3Y9C7WLf/DfZcM3nM6GbtizudNGPLyWX1okqh+NvA79QKvgJhdlmu8KXloGbGZLQS4
t202lt2wLQuwdd6QF2jLzvN2FMAK6NSRno8ujsM8mLSNjzI0Qe6tBgP9Okgmz+zJOvw/vfqChFx9
EXrwMmlwzc0ZqvA71dpBd+QUvp/0cpMD2TrcBmH89+p/czoffaQxZobdPJG1rXJI5uEWpuOpz3vK
MYqpIUgzH74CoX9aFRwEGaWVkiG4yZNHHrB6bH+AogM6KMLxpzb4WCh05bcyLhC7sZTskrZhuauy
ItgnlZGe1a7Rljlk6g+Op9vBtTFv11UABZMXfUvQQzvIIft9VQvLPcRZ/WtChmiL7C3aOOjbaeKu
mupfQ/H7SubUGkV2m4ctpUl83cBK6IAi3XTiOZzQKm3K4q3GE2MlsrrcyzCsu91Uj/YVUqr1oGXT
z0D/5oXKPSIR4lVxU2MnkJFBC5wQBmOyElTl9zJMo/CpdW3tbIx5/hyC55XpMLCzU97bvP36UYBZ
67PtaHPCkrMoYwGYAbrbFjvfta1PRaPl55S4nZo5B6968ts7BV3Bo5Oo2dYuLOUQyV9YB8FguHh9
sahKAy+CLDTeWzxcymj8iESAjMyfaQ5o/5eeen6kP36EneX/sZq0XA3T6s8X+W/6a7XiKZguuF7y
6AXVt2owvEfT6eyDMio0Yzt3+qxHDIhcRX9vbc+AZo+Vhzaq+UtUaQe5QNVSc8kJNj/FTq88uHWg
LeTEQA+wUtqdUYj6MHoYcqjzgD9Zmy5kkv1bfZBXhdIou9AJlmE8wBlNxb02jsEuglBVL245lKt3
lBpeRVcOD0rDky10p/CjrCuez32UnQb48zSlzSeZ7zxPWwHe7w/2MIoXlA3XMm8Ortg4qZHu8Dkp
N6Pa1mOAcpvx5JfmdyT/2f+3lANNqoBoigE879H+seq8fM7cJj91aeYvZF5ovb/MIjc8Yh5QvbXO
St5d8y48OCb9kpBz2RtylqjBRV10X8L420ztZC7CKHLXim3Ge12BCN6m5SpNXOd9jIxkQlTc7lTQ
3XTi5WA/1LR7r/GcUCu63hZoAN7rhC5OpvtAw6uPum/PQZyDCHjqguZDZl0Tzc+2VmdYez8t3Qda
uuPSNM3iWxrbbACs8SEtnH4NPSmesu9BzRd2CmLzVNtpfRqbKF81o5m+h3a37FRfwCQJITuFwGR2
2B5whktLuna/hyiYUHbrymThiiDYJPZo0fz34TVNMNbkVT5fhQ6wVXklcw0Q7zvTidG6A6uyGnrE
Nockz8/TPECvtO4TeIUystMxP7exi0LPmO/dEuOKVI2sDSZt4oJjsrjoBeb0foNTLRSR+iKHaOz0
pVwnQ7m49Cp9OQmL0rPs0g5Z7Nx7qlM+ltNOPiXlsxGN2GQNpIJaF4T7jZFX6BfKNphaIqXfbpB9
MRHTVS+9a/j7WlOTfT+qFSAwrF3kVTPnpq6ujiZI8r02X8l1QlW7HaVqDCN6/REE+jHVB+M1QRP3
EMd5xNuJ0HQLCOc4GO1l2CQGYFo9fgR7iI3pBKA+SJ+9LLKeRqu1nsou24siGM4yZfl0BxLdtI9y
ss+BGmmdoWzlbKE1AWB3UEd0Uq/Cdd9BztYHOShoUKWLr9iv+BAXVULSM3ng+WExLChkYGwMVnIf
KuY2GcK4eUyDUF1QgbCWuZjxcfPbdJgFNDJFRS0jrM8yBa2pW4X8wbcBhgdXu+j9I13119B5zr1R
zw/yQNfUdbq3NBtKy3yic9yaRm+vlRs5O+njuQqyb747w3ZjKz/KDYwMlWSGScx7FisCXiRntTo3
np05zObFclYuVqE7UHTK9pxUs3tWWYA/Of+37j512uzbFFTsstq2wzc2/8ea6vglzP+R6OZgoLFa
ZyqcMAlnbgGFK0k7bGVoQNZYGK4ePgyAI2Y2Q7OYLLs/dXY7nOQVcpd8zbp1spZhYCfDyeRfh6gA
/PUooYKnY+SgoFJ7RRQ1XVCdrH+Mhr2GN1F8ZF3Sr8Lcw4EGdkG4sL1hvFpGOl7DAHFfRc+ynQxj
JUbhd1AirFNYItdpU3Q3JYFzf7uryv11Zdd4fja6wuE+zTeJn+11alIX27EGqhTOHUcqZKL6aXyO
nPRijNP0IOdspXzpktK+l3NBr3wOehndyzk97UNUMurqJCcnByONtqZwIWeTAiMFDfuXo5ytOttc
GJOXH+Us5iYRB4BqOpR6Nj43rYFrqhvPoEf+RYCxkXwt6novZ/kkQSVSTKxh5ln84OtVdVSHSt04
lpVc5JA2ibfSbIpnKn6gt9yUZxXcG81byiVywgKdtg3VwFt85Qp2tHs+VPHCFDR+l1QrqO+7w+1V
buuUWQEmstee64DrySZroTSoYYwbPayMT6o0Gsh0BLCH1LCveRa8lqYLLrPA6zdMecgESBNCncjw
b6ys0F96sW7jfivsqf1UA70/lN1rWXbvhn508658x3nxkcKK+sjBBlJGUcPRnPN6YsKAHyFKIDqe
vKagAW3HgxoU5vEWqBE46EKBduE69mtC5XfTYC+yGerWfo1sPJZyv4FIiW3Ui1mcZdqmxIdVIOds
GbaGTWWY5vnGFymuhb8Hh2b3LWx6XFnNLrFWX7m/1mUmYGClyHEr4kWKEasSMcIcjj1gejkmUpSX
VfN+KjhV5mk7rhDbyE/GoOen3K2cePtSuWZ2gtQRcDCvWrjiM6ghsHju3YuQf2ENqPq2VN5lqMJa
4wGkLxQxv7KleEcdDsfeM3KlX5jzctx+N1PuIPgSq8Pte91WUyajBteGBiRVkOFzMn/BJ/z5tzCN
GjRX2S0IbXwCgOVcOidNzxy1/5G7AkNLunXXtPptTxFq2irReBxR1XKpW0EEk3ebamMtqwpVwXpI
3NcxOOE2GLwIe1xpgLO2ViLcnWFr7aNhoNyHb7T1XamBn/mAdAuHwiUq697REOpwXxRgc8ERx9/9
jDqFb35XRqdZdmXTPQyZEx8xP4YD4nrRm0+98bZCUJtlRX8dKCXsVPYRu0lNh6srwoS3Dy8C2PgI
eT6kNemYa/lCfmh2D2ysMeCVK0AKhnX0XbUyZzmMSn/vuzze3Synrur01buahFu50mlLXJ2Cqn1s
QtfdhXyXbvUw1p4ARn+T/zmDPQCtZeelAX22CWeenN563ZmyIRJx83+/YjcZxLr5CdkPzw4YAKdG
FIj+AGFelf1T74t2lfYIMFSt0r/OOtsc1/r3oU+zHfzSZONlTv/uJtkptqEHYUdfnhwd8prM4/UG
jS03yZW5eUXmkWUoETVoY/Oh5cMshqD/KFVapEj+vnTAUvY++Mx1U4zdRxum9GJ7/7nvvJQuHehl
mYd1fbBoOT9XCAlSd8fUW+arMj2ppjVui7ykXl7NyqE3MdBQ+Rn4urn9MzfjH4qYE03WKryVZrHR
qcR+vRHqtGnbOIZPlIV32byRwCBuycFMPBfY8D60VfzdShXj1a4LZasAiFk7cziZ8YbtoAeIBV+A
i8IhMQiz+Eep1ubCVPXh0iHRsG/aVGynrGifSjv4R65QEu+ANGXD9lkVax2SwbFEiBTu9RStdHQK
Pj2cJSajPKamF5zkkIx5eLv6yvUW/07Agn8si3/f8C/LLK263M6fES2unRMAU1iUZmyf6NhhR1tW
iK2HqphW9Gftk5iHstefgqayd3Jd24zNtArVVl/afsFnPAL6TyVHPZW2sgotNz+WcyRTX4PiVJhV
md5t6R93YaGE/SFU+11gmK9/T6DSo54s19/GJW+stAKilrvZMcqm7ChDoJ42Dne/Y3kl1ySqbv2a
SeZpOXMbJmFy6pr76O0CIyUARPPQe4ix/F9seFYIBypdVKgcoWcx7VX2j2vT0YNgCSlV23BynpZQ
lhVl0UWpsVfLGFmTzcij+JSVyftkT3w1Knp5UnwGmf8KAd63GzVTOLnNS+wp9zZJbGGpaWPsZgEM
WuaRnz2UouKr3lEthJ6sLlv8kbTo/x2CMEYyZMoevobcATxla49fmXJ+JVRIwbrk7owY6KfN4Az2
1RH8KsSYVz9pgfXUN35qPr9Xo9bap0CzCrhxVn8EEhCc+sIt1zkyuC990X96Sav/HJ1oWavC/1am
ZoAfmulfEr4Kt1MQGPtEzWM018NsNeHF9V6CcpY/QHcmQJ+q965HAV5WVOKRf6nKvWmq0U5Rlfpi
uiPkwAlGfYGmO93J6KHR4Lfnll+iuxIPC5pew9mZpfPlFW2nTMNcUXHg+S3AUiMyxkd2a6cT59C4
C40dHDis/ubbEPFChJwt7TpKhgleVl0t3VSJ79FLQPjU0lFx1cIc7tYQpXOfMDnb81XuOAd6wMmd
TMlBmxsfIWDkxVdOXk3V+GqVgzerlzzhLmFs8twAzz0PqstewEnYjfY9gmAyFwD22+ciDxcyF0C3
OEOmFPcJehaerej0z+Z7K5cnY55k9zKSa7V5A9WaGAZYep1u2Xg6h4BD4hIszWyYh7m1yGZNIRDc
IKTmWGnsfh9Zc0upBG3dWG4g0JCjfDjOg7zC5C/YJSZwgsBK+3tcimAD6u0pSbVl4QQ/BETBAyTj
8DGs3RCljU8t1IyzzKRhnt25CMkEbCo3umZ6G1mXlpVnSd4bMELaWP6YLGRuSKNdhkI4JmXUpmkE
FONGTtxm58UaWxWYRjP9L+gb5xA2Q/jao3WbWcirlhzvj4MRKkuVx/L7WLCVRkfBPFuOkz1QzUWL
h0fvOwLEmKggSXiKu6C8Gn59kXkUHJL1mJYm4JwIkq6O3e68fhJGA/mFb2L5uomnL5G09u9Qox12
ovFg+bCZWvIbgOU3h3ZkdahP5tm4qq0c2Y7Z1hGPTWUf6LxoM/s6yiGYGgrgqWfszHmJgzLKBVe+
P1bkXn+JI+O7LY6C8s+PkI0xpNtSfyxRAtoOSuXvB8cNUHeL6NKDtX03u/jo1GP3k0LSvdoK/c3I
yn/8JvpolSG57wbB80JBjFIrQ/PJiKN4kUKt/xnghdvxsOQMp/H7mSKYAz4e2l6Tpzvg7w7lNx7h
6ZRHP4wYlQW8glzTKNiNBkdDz5wfkQccBgz3S6Pb+pr9JafRoupPCDfrKyzXw/d5KTz4Y6bMWu+m
HV4pIHlLP6U/ZhlteIVvrz8oarcpKy3atqlv7sPOyLaYziPKn1TmmwkVC0ve8FMolrouXEvbt1hY
P8dstnpjCj55oJQrKszm0Qxq7ZHD+ofMh1ZL0Zw6DE05fa2rvfJsKtYBOUDxGQ+1slQic7obizq6
1LVaLGg11p8mukW8Czz77PDgvIu6js/LPOEYzjHWLXeFmWKEzN3/7+qNKvwOO2Hcfk3+tbNvKyfb
GW3+8pWH2BxiOUZXYODxe9dIHO+MyIWL2XDAOoo5aH8PcoFc6kgY8H+X2XBU6P7/XpdH7KIMkaHb
bWSPceP69x4m0FET548yRUFHQ2Iyo//gmk6yDGA8IrGo1js5ncGT3ao99iZJXf0EwJvsi9kgA5le
PChC7EcwLkCRZc7JobJmNqiGAeWcaupBgPIQYH/ofOOlEXzqKFmuc6Wt9nrAryBJwUzMeWpME5YN
fnYM1KK7NpX6LPPpgHFSmeXVyRCpezaElSOpwvsA0Lu60M14elBsrbvvFBQ9gjKvn3tT6Zdu1ic0
eXV27v6AyGpefPgmkke+h1laK7Tio9uhdRt/jDDSd42PuqSYsx7ieyMceMQvqgp1PHtc327W1J1v
BtMzagHGISpydYV7c35ohqpZ8uHMntx/qPP7V3ltC71YOJxHMQqL8yclSQBZpg010znU+P/ehTYl
OxnWpe4vCxCMHKzM5tjHUQ0MKZk+Yl8/qxSIrxQH2qPiuXToK338GD3zHAaGcjU82mp0lTDHmT07
W6SuH1rEzkzLi9dqJ4ZDavdYzwyqvRiTfNnVjeU5oGMTe+8rznnI4/bbZKs/NAjY74o1QiSNu/K1
4nmw9KD2PBno46z8dtAeK2tSVinPtrNSmdHGSqzxPjKmCgK8btwZFAt3jZPSh24oPkHfATT+e0jR
I/7X0Jr812asg61c+9cyaTjwd44nSL0YYDduNX96/rotGQQTiVOgFJIYSbSsOmw16rbSAbWau6io
So5Xpklv3FP1e9vCy0Vv2Ra0iqLdN3LdPCHDbrLfG6v1d/J+OSkH0G7D3q7A9sxLbzfNt5uDQXtk
VPtx0/uqcsHutEgW4RsHwfY0uU5zG2QIOWWno3F1+Cv/FepBtGvp072mKgIwwoWTXeBUs4cnXm/B
ndiPgAw1cBOJ/qNX1oXh0KCcse+95wYY4fr4GoXCPoAXCO7Z56kr3XfrN46ZWJ25zU+nbQ8qUk3v
WRQuswFznr9+xogV9L/8jC6wf/0MqzT+/Bk+G/ZVrVZC/gwjFq38GehjGu9CFfBwAXadkgotqZkg
mmjOfVVa7qmdCaJA6mG2dWG6lKFSxj1vPSWiyl8r8DLc3IFekzfah1mLo20W5j+hi7FrkRrfMMQ2
FhVmHlesp6JNYsb42ugFp29hKhvfBuuZlEBfbpwDXOQWadW3q6rVAZTOEM8gqv8Mxai1qxr56F01
QzzlrAw7of8K/7rX6jvIwXr8mQtMygwD0924R6gHKa3sV3xzUZOxK5Rql37N12b3BKB+leiBc0wK
M759vtNCv3ZJ0l7zoPo7D2utuQIVs9bl5D0DXXGoPrb6FkaicbF91F0xHEFAZ8I8oBj8n2McXzmf
p29GmHarZBr0exPPA2SSmwAnopjW93pEj2OhZRUQrXnwgRici7B6xf1FHChhIbeLXZ2JpHeysMwy
2eZlGK3MmcImh9SBqdBOj5MGs41Nlr5yzWFEXY4FGhIfwARsiCHwoJZDy19scgJnrzR4bduqAKCc
ihK9nL5BZd5Rz+3QOid5rzvZzdatgD+GyHWgtwaMCn8tgfVxCn5iwmMjlygjGgb/E8t5GtbKRnY8
ijw8D4npbM180Ne1EyqPMNMrBIpBnBhG8ZEkfIQ6z1+kSVKEC292dolq5zs7u2hhogf5alZUvOGl
GZegg02kBRUETt819lZJuSn2Kv9kTej81NthQnJOEvOlySTiJoDBf+fsWqsvnT8WaI/0SInMoVwM
EKHYdXIdVmFLq+vF3orsDADEmH032L4EcTG8mH3rbww03/eumhmPY+b9vWKaCY5yhWfY+mOXaidK
JGvbhpQqdTEcxOiXeR2Ouy+ZDMx9S4iIj1IQA49jb9dPCVghejcbai0FIGk1vAIb+VmKSD/KqB0H
9aCW4FKk8JHMJZr1ExNS7bZCzCvKQcGseb7dDZBtsPwgQQazmHYRqJ1FMStBf1EpFKv7NSHZFnJC
MjDkHd7YRouvnLzyft/xbxPdptPt/N5LUiy6nV6oG3QCcViaqUbOkCH0NEZA8+a9CpqPgbvUBfqd
pS8U5KE8B42/shb7SFPOMtcmhnK6rZZx0zm7RsmgF8lX0Hpb2biqXu0tCKKeUhmI3vAftzTH2akD
6tdoV4METwbrNit/cc4867Q6NfwJpDsHXeUUPdJ4Cv7h6X574PkVD2tdfy0au6DlaKtUBqJxp/Vd
tUdRcbo3HdChkz02L2pJs1aL+uEYdPBPNLzaW/TDtS5YWWncLjyrMPY6Lh8IPmXaS692fFIh7mym
adJecoGGUgRQZi9ntbpB6KTWo5OcDQpMF0U8XoYZO4TTUKmPO5Qp2VlUZXvfzINi6fkxq5WtjIQ+
tfeq7yNEDqVhk9vqBeAXlge1q6F9P1/KYRgeOoW+9jjvfuuQRvBt8rYuDwHPFtCDxlmVa1kOIloF
ejWu+CyCTkd+Bgn9vmmeu7je2QiOf4xh762Q2pqodzv6U2sFIPTIw62rVqrmTRyrzPLae/1zmmXW
h6/SooeHpN9FhYH8lDL8kHkFObAllT1KZYminuN6WDT69ATNpX1yoDlc9fY9CQOrWY5VxUNbqe5b
326eKK1YS73I+51cOrmptlViu1qxA0sXxegOp0YJUF7jub3HBTV+1YDdKDNQIUryv/O0vMcPuHB8
VxmPUkg68cviKK++QjuOXiGvvgk2MxStXf0iB7+HnO6pFoe537kwtT/8tk+PRfnkZzirNLU3bq25
6CuictV0afuSghc5ijoLVxjS9O/5mFQLn23JqovKflnNKlpFzp6wso10I8Mwj/qzV0HXmied0cmv
uqVBx3OieCdKJ9mizIquJSIql1KdDilOtScZyaEqqmsP0P0YuSpQwXlV1yg//EAHizRHMm8GveCg
DJ3OGqigGNhqVt8G9Ok2Lg819KlnQoIrRxzOw1Pltq9hNfhrMCZWvTbnZnwy4Bk0lPFeVZBi20Di
zoaLAWu3WGa1GKmT5e5xKvWIN3+XZUfcBWog7yI8gWUukFTg3ZA1w+1SxnIIer4gcf9RNl+5qdaz
bgWpC6x/aGyFc7R9pV3pjdmjd+lor22TLHqr7t5Lw6p3U6UraxnqI3t5u4ct060D343eDdw9qok3
bWc6fKasDP7enFdVBHuF2WuHNPDFm4owx5wWNseCGQyOcgphUmvZoka245SNfryTleyR0rwdO9CW
qr6fsVDOBVEnnllt8eqkZnREa1ssZRihGb8JAy/eyjBAUGeRJ+F0J8NkNNZT7+f7QUFpaQxjZJuH
ql7oswZH1CHJS0MoPTSQld79raMXylts9NUhaoN25Q6KdWdCGd3ibmNvVMoe7AaA60/R6N4XQ/7r
yu0Pqh9nt7SciypsROvZuFaowadLJWB6mTtyaVe7zkKJKBFgzfFNLSvl4ZYr7EosnQEIaV0r/oMc
xnnabp/L3oAiMKdlplVVa+tV3og9VIyrXsyWZJGHyh5lfB+6e+3skRpne2A3dDlj/J/ujCE/W6ii
XDKtTi5tF4z3Cd4MMpJ5OUx3UB+CC/pYYu122KDgWpwenbjXChzQwvT4RywvZTJIfN7hsXWVKcwE
qFTQXEuPchYYVlb530uA56cgmyjE66kxrKZej1ZlhzHcLZZTqh7/8GoxLCCMIQw+FjzOVd9bWF05
/mhfOsW3fxR6Zy3Y9wSPbAuqnR2CYw0LyzrYacNZD3ZDPzMe+h60bWtGZxk5VTcsE181dzLU7bTY
0UBzoNFwA8WKmrIBp/MZ0aWqRrs10GB7yxz4BZ6XXfO6A1XJcZySNFpDEbqlCEcgyGrJZS2WJaUW
XsfetR7QQQKRNGsNgQJBzhLZ8628qx6Hk4eJy6Nao2s4uGw0czzXHf0Kp9i4ulBcl2FRQ/ifw9DD
sMIzUnMhQ+DmxlXNI3YKdvoo79LS/nusjuO5nbzkSg3Vakv3MYZXcnXKiKZh47hrGfaG312Q5Vvo
QhNgt53ijoZsvE8UDLYnRDUulJgAfbIf+oaAGFwau/2ZNs0/nsiHZ5R63LVX2f5xREXjzrN5VIV5
or54bvqup3b3c+q8lfBN45PyWrsM8nUxc5/YSqjnBMnQhawYRH7IkS7DQBo2l3oOS7iwsmSQztWR
xlPS+687vibkHRpWj/D8Qw5eVmwpjygLLYdGU16qfoZ80AdayDANwO0MmAnyFRwFrxzrwJHGirOV
s4gJaAuwT+OdnNW0HABt0j+KWjIqFxleWarW2j/qxo8X1uSKp9Sjqe6mA+RjLxRA7Gnwerk5fgqY
nkqAUo2ldta97nU7z9LV70ld/jQ6V33D/yJZCrtPnwraMStXOMnZ6nx3gyLUdCdCgXzgzMQAxjbd
ebnwNlSikrOqs1cK9Tp5iuhkLuVLza9ZDub0XQvVnTOaWH4ldJ8itopYGWk1FV63mMCN+yOUgIaG
GUi98c6DaglR6EOfAzlUcvKPJTLbYLbSOMq4+2ONvJQvqJXYIlbCoNDeH9vCijdWPTRLYOfTQ6dp
40MyXylw+9jiWcVa5r4m0ggecNNVdI/mxV8TdlQ+4v3ZH/7KR7jw8IuI73xhHgoTcfCwtpq35tVO
fe3N0dzgOIFPXNZ+TRE5qoAbTH6N4ovqvww8CeQyI6iigwqnh0ood01xZFHxQhFeR5n/mW7KSt5e
JdThAqrz60YY6gqZ9HGdW4WDM+9gX0zoXbsidbtdEnO20vQcq3HAqj94uCU8hyKfU4gnPPsS8le7
rey0wLyMdvx7ZT821KDnlWBGw0VaQE0zepQE5aD9vpJhO5jpMeqzX7NfuTLOeQDLODY6Sl2UUTBJ
to7gntEqCHj6HWVcaNmvK1UdoiVSEmL1lbstcR1ukZcqXfiFhqLjSldC5ajMupXVrGDZmJ1TU8T5
b6zkiziwkOmbM19pBHPYvRvA5GliiVVsIW3ioXP2VtP0CVUkNbFiz85GKj5l2jELQeuryPCZ7yL2
gnNdiK89iC2gJJDWgZHO3YYVVkfQlgPijXX8llWmuvRHIswVtzw6EW/1kHhQ28dE+CqGl2m37YLY
XN7mqtZ6s0MlweOEWcMz2zu466Bg+ilbIgDt3V6IX1yEV0o7HCqUroPWeed9bW4NLQ23ck/7P+lE
FSG2DHH8nNttFCIan9jRwYcZNtGy40hmc9g88pWM+uXvHGg/5SRnjdJ/Nh3D2slI5jV5LEMfPUR/
NR6WMuklWrzqMZhEAKsqTuXgULvTuoNg03bykxjyl5yQsbyaJr76OaoUmyouKBjJZEDtcuUmIfyG
jVvG5qrC0vtozF/gbm6Z3k7GcijmGXmlpgKFFSVFC2Xsa07DZWZ7u8L40DW1PfjsDI9eDCDemQd5
9Vfuj7AIzJ1iD9t/WyZz2eR/HzT8qZ3WRxwfOCsKQKJ7QrxPP8fBuB3mSA7Azzd6PleE51QMxBXZ
EVq1MnRdoFqI+HtrENfdk+13n00RqtvRa87Aa//D2Xk1yYlEbfoXEUHiuS3vq73RDSGNNHjv+fXf
Q5ZGNdE7u7G7NwR58kC3WlWQec5rlMeo1bzHdHL1rTDQp5ZDOdG3BsU/S+82tVl6tzxQLaxTEmTZ
swTiSmo/5mHt3m40KLp2mm+LmCj3gQkaw/z3tYWA0brr885diN6pn8oyb556m/YuS0r42FM0JUsI
JlVTPcmESSTJEnRr+6D4vU9Tw53eRoBqywwA3ZuMfTnr/8x+zWPT+6THxV4TIzYtkTBnD8mdJCci
zh1Dzyvjg+OH1qs6mP+Kp8iksA0Tj4072md7Kr9PTpPs5Ijdln2WZ+zv0etIu2KXheG3L3GZgeh1
t40DugVqMA0XeaCpOF4gzrJSoJgjQ46KRvAtJdLgaTWAbm4zMvl+reP46aLIHYybWvf3/eQsnPrZ
SXbzJRwCBN6qovk7sGCPm2AqD4Ie8jsGyKdMa/MnOq/Rc5qou9Rv+vc2LqOjEo/tUp+zINw3aw8K
3lbOpkUN4lXEzoUemvdG61neK8BN+mKCTlqUdja8d6lSg7jB9QNnmTOWrdYhDjwcRxrr0onQvsgz
eSiaFDpUm9U7lAzokdK4sy6ap2KWZuKkO/HBQ3pwvhCwn3XJdH2L0ubsXkKoKXmLqCmrrsAwFm0c
R9/yJEB3IsGNwA2N+CkuWUEpudr/cHzlvTaH8qVEeGHnYVO86cZiehe12MmELGExwQKluPZUq08G
9PBV3iY9ctAP8ehrJ8jP4UJvwxgjxIpHxXwWdervMxnzhmlgzdJj7o0eW2YZK8MexfF+GCKUbcYW
tGnV+dsJJChdyobtDKLywHIRZJBnxeSrJxeHtiQX9rciDxEywAHmZGWT+pSr0TcZz6euXpbA2M4a
PdmHcgBQKScyto0LBZ2Gq9YE8bWE6XebSOcFZW23PCj6uD+PoX9m7f3QjyK+Sh6yPIQtoOXKpOQW
eWV85ZEabpI0mWXVreRqqdiAxhVWoQ5Mgas3H+QEctT51giVkdV4/ztmmOYeDS/7igQiJWdftDso
peErgAEdwDlsIFtpQwTNGnMbhWq/krOtjkaJa9JNlUNgd8pptCpgAXNyMKDmVSFuIyezIdq2OC0u
JLcv+0Pwk0NtyoeTNTP/+m5ojl61Lk0WhUY5JVveB3m6BU5bn9EjVFeNro/LtoV8PeCV/mJX7TVV
YTVanpOcWkTolrkZxN9Ku/AXtM1DKsk+EETHge2Qiua1SuM1shwx3huaVm9aBxpEkTZIj8Clqy6D
H+e7tGrCQ5rYePBmUMYyO1PO8lAG4++zttC7Y9Ck63voS1orqvdB09Tdl7gcmqoerSiNauWPOnhq
4iS9kRKbAaFROVRnyPjo8UpUhZ2cJEZczsqhRJDfkyXc/D7MOns5udgflYbrXFkHBgvWHyEAdqTb
ZIyugAtPJV/ac+geN+ui3CQRgnlyovDQXirD76U9slkQUfUjaKuVNdnB5ziN9SasQthWSaI952X2
XSa0GhJATVpGTxWuNgcBKmLtI3v7LUe4b75Dz8YKIvRUHTqYttjHhHsBjmOjpUX1fSmPTVNDcVD9
aN+6uvfaQY4z5tmoKvzVOIrhpDpu8hjzCVjIC0LcIG70icwIUY2LXP/a270GFWXq4/DBjuJftV83
5xhq3yt9AR2u6xQds6RPXwc1N5ap7sAqm2fjdvLXLPQAc/qz0pE5mAOSfK4xgKwv23MWWZsWzemD
JWdu83UVfwR9BRtSbdHDi9u9kbgxPlEcOk+ccw2PLRnyB2TwuyGk6jEUyYuuad2+sYt4KWeR8m8f
k6BYyZEw+/ilqRNE7t4l8eXOceH36fHYQ4E5dKf6Rn7x5zM5YdcmcONxmDY3QCJVFeTF3SUt2/4q
zMq9prQJrlHjOVudx+6Coph7rSjf29SbaOBNY1ptZVBm5ywuLiaNBAd7HbbtFz5r1PesqL5W8xlY
h3s4y2rYOWSac6acl5nyMN/AS6tzwpo+mCtgFAWbJXAD/xhHTv6OIchpUnGnUmpa+KWCAMoc7m3H
OqlpocKYYBh3TYaNAO1+ZG15UiN6NDxOimLNGDTzOdP4F1WK+yhHSWYYKFPk8W2ynmaHaATFUVX3
m0ffTKEou/pDFNTZFhx6chuWWm6ABRuS8yCqXZyMWOTGVrvvaseFwzxfMB908pYUycNtKQVCk3Z5
I9OVrDXRunGTaF3MBZzGGcYPS882ja6aL3HW5hcnT6Q7zrfRByDNbhoF40zVX3sA2Xu4FtZSzA+B
KqcP1ent71ndb7J93jtH34VhzZcbSqs1nqmUFY82uqMLSbirQVwuCy2e/nMinK8o/uMKJRfGKg2F
BkAxKzBtN0wIEwUaQQOv+INtDtkKh/PxAy/vYJk5ujh5vNTeCkT2ZZqI8vKgOdq/09Qh0PDfrqw3
i7sJvwVCpyaUQean6ZixHAJTGC57P6ZtOMfuE/LMUHVvW4GA+hK/Dye6wn06C8X8uTw1S/dc1L1e
/nCwutglbvbD933U6LG9xtQHLsNC8WvshQqMvmnn4WCFqs8JFNSefre43mKijM1tHuV8WibRHVXh
1TsbthH2LahZq7UGFwW/WTmS8R4o27aPwNHL2H3C8qH76CwF7/EO9MQKfSl/fY9Fiu+efWrXPTQL
dyEnGtQzF1Smpu09z3aH+DAgw3n/beRkAtIcvImNiEfJQr6wUaKdnC5efsmbILYXVadf8AdI9i2g
7qlpKzpZFaC5GKmDtavW0eUWLJswuphhPawjx0qXDvR1QZ/LCC8B1aC9q4hnOfrXJUmGjoWJee58
qbz+dis5HlLl2pTatL/dScsxzhpreuzUH14LM3YOjpiUxX2InIzCi9D/uzEGxGv87xhwA8Hhgawe
0e14L73MftQSxX7kya2CZ7NLXi0ToLr50NrTuDJjhKLMhEXTMhEsH3wfKv1tPEXmXo0s2PZzttKX
40Pffm/NDFGKmu6erxXmqe6VuKQYN59ODqssn/88ObRRHCxXbj2ZpyhV+U5H4q1oI+soZ28p82Qi
J+U4SHUbQACCcLeLZXCu2aI2ELnmqR3i99EEZH+/xe3W97FpedU+nOqD/MEybs8/RZ6NfRPtkhGh
9WDR1Z69BFukrZqwVTetl3XPQZEWl6QxL0HXgkwpM9ojejG1RxzqOpzsgIvVVlUs5dBCSf+ZgttC
B/b/KENJ1Gsr31cuJaqhCx/s/QkpNv+ENFQAevQ+5sMVrRz2B6vGp+oU2D3dHpl6y5fz97G8MtfG
9wIGKpRubilDt/vK8e0WtwA8lvKQKMhlYeIUgeI13x2tCEBPOuHTNF5urV6tioK146r+pqwmVkFD
3S5Q7mXhjDThoklink5/1G/HWQz3ppLrUKL4M0nTMr9A6sRQHJ2XZaOU2UEkTnbox+n34f8z5tWB
F7NmnuoNxJnX3qr7k95o/ckCQycgEezl6H4Q8+R9KM/GMGBtXGCieb9eTviBP9yS5UQT1G9xl5Zs
sdUYCgWKmskQ05bHGANpBQ46hhuHZhI/OsOj5TKZpn7KjeIkL5BpumodLK1sx19aq+pwo7XmqA3x
70NXKSoiGgIHytspgGdQj8Lc1xEORIv/ffr9HsjT5Wsq9PkhT9AoEX37bopGP8I3ipdR6LWwURVl
becNOqHz7GRQVtdBnZ41JJWXlZvAdRbVcLAhIB3M+SDPGntM0BSzRJqyvYg53s41eX6LyOvU2B1w
EZ8zbnPycjl1n7/dTabaZXW5vW2q+aHXTp+i17TnejD0vT5UwSZEEelbFf01hWrwo0QUG5RQYx5h
TysPjcInsmXL88P1+k+4rWJVWB5o0lZvz8JBd7wb7eLTxtUWXTlqxMKa6tfa6YEUFOUntY0WO7oW
PZY5LRPt0aoL/8XR/b+rLAdVxbK6yR4su2OF04KqbYJeeSmMxD/gjZVAX2KYQA6csWI/5WiMtPDR
bo1tptse2hi4iFnsdc0x3Ol6olpXwT/hYI0DsoIs3rRDhfiIvpTR22nqZGsPvZBjMNTdBctoPB7M
YfgsaRgsJ8xGgbP69ktaKjuElMZPBCEhTKSdtpVprN1nbQf7DfOT76Fn/xV5ExXbhN5lPbTfwow2
8yLKqFckvY3FSD9CghnngwzeDvMllpnFu0HzzjIkM2Tuv66Vty7GIT0UCr1tqJQHOsnZ82CZH6bi
Vd/HtPWXQrfMS2jh0jFYrYPVFZqIchbo1jta6/Vzb+bmwc3daYkTqrhSTO3OWTJraMMj/AwnTKlt
9PeODX+wdxNt5jnch+awr3k7reSQUjI6e2o+XjMgCk+eHTzLOB4G1QbxOnBAcfSMVjXWKS5tFmAQ
xhE0v7sKdeF9z5Er80vxw9PsetWUKAFidxdfgdkAsJgnQrfeAIDtProES5gopsMc8issQhaSwBXD
H8iZ4cFr5N1JdHXy0Oq6tsh6qnO0yX90eAh+Jni3zHtsPeE/qwFRyY6xfUpMP1hX1Iw/FH5UkFsf
CaWGg+Zq2PxoIIS1mIe1EWrTAaNp9XY22N5c/uTQyTOvE3sj+Caz/hX+kjUPZUrcoICxkIn3S+Td
Jz0zEMdq9n6XRceq80IqQX0EWuefoTxDTNkDWeiVEIEjxajzBS3ZjF6oef2S6bXywo6VuryRHol6
NbVJCdOPzyS4Yr608+ZDGIaDcWSKTWifVMs2C39FU8vSdJ7EjYzeu5fx8pwdwGSuXgKTnCdlqP8n
3zD13/kYxb669ehTq0/0gB5NkCHdxUEByfSg9H+FQeZdEIkBQagmaDyPow1bYdTSh1sw9n/KFKWb
8CiUKYgfkYKfwDUBsyFlyeirL0xe9Ucbs2HE/+zUOg2tKlYhkhxLOWzhfbubrnWeSy+sD3310Rp+
fW1SZXhoA3V4MEsnXnoD4MV7rM8xVWinFBDwnOIrZe4tuFRhVZIg9GfSeLSchdJRJtw2LiReDyT+
TRiJskK0mXpKTGY0unRzA8HOZDYdgoqTgi6bD2XjZJekR+Wt9UW6/jJxn00si3rNnCwcdZNVbnaS
uu7sqMa9yLwPObqLvht6PPLNtG/xu2HOf8RLfdqMYeQekkzvzyiLDGuvQrNPDlE7GFBtmTXL5WlA
J3HtzNMt/+aRlj9i5zLzfrVZBwoiWmM83u4hZ6rYQ/cPZd6FUbTegs+c+SbPRFFat7Ppz9l99n72
f85r3GmiUCl703EbsnPyaoSxHvEsjZ6r3k1fUvgIANUGtH7cIntpfAfJd0j0azlraAXbQd//VYgJ
KUYAbElljYdsjFr1IVPr8oyeVjWtMazFx0PNzk0TFaBOS2Eeo9TkAzJO3p9T3LUS2jNyVp3juash
xBLlz978sffnL0A6TS+BG+sHOUrgYz+kGALsrEh6Q5KRKX6BehmLyV5lfxj25vUGZm0AXlEr1q9S
hWMQ7FYUxChAXBVgkIe8tzYIPN3kcfSG4mykbSvLVD4VgMQYz34zRRRt6aez1skzfPwKiBVBDg7U
tUFm5r5lrkf87t6sFL+BuRVfmAUtYts83ipVrRPtIny9N/x1CyRJ+bF65gQb3ujFRgpU1RNo6y+z
UPKLjVSsktfCZsQUYWKzkxfQm4esLFmvmGgAjcMuue3jh0hD2k/kD8oQwTfr8QRamLwaqDhWnAal
y+k8tmyYdz4qpPt2UN8EzzaciYp2WzQIh1SToT66tPbY3TTRT9wOF6jkad/hV8cr3azjC/opOAYm
Id6z1th/hHV7cGov/AnQ+O9IRQUjdY23UtPmR1XgXQK72RQGGwc5Smhx3uJjg3eyCvJu/WXCKvAJ
cPLw/Z7LyiI7ejcYu6IhGKOHwXM9UurBm6dbilGAAy3G/pB0AjbCTIFChhoXvUT/X2aRmq72KOvk
KxCsH3WdlQ9NP6gvYaWugtbQ3wNX7Y4tqvTz+0J/p/WWrivE2nZyNvdadKFOzjDpb0hs9esi7/St
YfvFewMweRGXGWYG/UQtSwf0k4XRa+ljidTaykOQtcW7bgXNoaSuvAQNYp3hreCBq+T1CsrXcPCU
JvioJkhsLPiKQVcAuwzNGkOj4jPK6g+NPe5jUuTDtc2DnNUQcajGoEciRBKgtyOKZKibvG7Uiw/x
6HYWzLHIC9VLPqKKgkGgevmvPDnr98b033mo6IJpoQySTX1qLEZE11c8DT2sCDBArRQRXOXZ4ETF
TknRgP46Idz00k1nGZ7sDqXGILffusru9/JyEVEb+sdoAlOedTUhnhfyPENhGvEAb/ZVvKlid2re
nBqvRYxktk6UZotDWB/7WfizUTL3oXaQgmeBUHxWgftgWYb+t9vSig3KFJIdmkCGW7kvSTa1yC0F
zRnYTXGYxIBvqxE5S1PFdjgXACVC/F33ipLo1zEtlKUljO7Tj3HenP2mRhT+gSWr34QoJwBbwfTg
Ih8QBX2EdLiBLndQFdEa/j0rCjk2mswAYvzTHdP+nHamiwMahBR0EQCCogD5ALks39FhzvYRP4rC
fh/yr1TTzzbPLlKVO+vCnQHp7yPB8Cmv/J9S/SUcU2drBGBCpJVKy2dpWcdRfJKzBWabMD/616Iy
hut8Ed+bZAn20tqNgT48sAVoMUJXkVqch1Majg85XuOXstNvoWEOyXja0XmsfXy+ZG6pYnDk+hjD
zPdw5nvIXDnJYuF2D83J/HqtV4BeoC/8vjQGtH4dp19J7sO1C/yApaxXTy37utl4dBjoUscjfgWV
rp5Mt6jXw5AhO9Dp4ng/tLOTnQ5aurzNyLGcFsHedbvolnsPl32KFXpCJSyv8vjJwasEclASbfhb
UUVzTfsdz2r7KDCpfBJhMT0oSbyQI3mB0hrdPpnc7harWcFsg6Afl15ow0nADWdnOpO+0JIM4Yg6
y9rbGPAVCrADunv4QdOkDdjAul3zs8dvS6/z4odODX+Z02OEZD5vM9oi39SOGb0ZvveWUcr+6WHu
bFat+07luVmj3WAufYybNpMLXE1NLPczMit94Q1lf4lSv3tMQ/sHqDf3E3g/jz1fi4+uglCmU7AE
Dmr304r1D8hZId0k5Jdlao/IPe5Sn8A/TH5zw0K8Rt6BQtRgmi82snLHNkpmTwfuUPoF9qsiFg+6
U+XXKIAnJCc0fSyX9uxT6wF9etZi/VGtafnamQaAglfYYaQ1Cq6cs/vh/yIW+jkmrGaYLe7JYTZ2
cC+GqP/neL+lwCMg16kDgb8L11OhiZXIkDScuri7ivlQ62Z7NcLUhdYMmtRUIsdcyGDAammpF1W5
uQXZPODGE5unTh8oiE+9euY1Gr/pZvEy+tF4RZ44ekNicx+hMP6ozqN6ipclf7pns0XOaSljGv2b
Z6TkljLmiLLcZVj7wHzCIn2+oa2GwxW8+Iu8oYI+HtAHXG3k1ble2EdPwTzvdrmnpYeyRnFFXlqP
nsCrFWl100/3wwzUyjuhsxgfg5TCAZYZizAxvAOaZl1V1fWrq4puLTwjBjJKSjw+0H4pl8L2h1WV
Of25yuEb387kcD7oOpanMgWm9r9njXkoY1nl44qaYIcsrzVBIGw708bLusXdADGBfOdPqv8oD9No
AgArS7EuXOV3zNZMXlrlqFLwISYnRJgMy7Iz+wu02b/MdPKPmhI7j+p8CCOxqAwneLAr08Zi20GR
wBp2cu6WVTXtfuzDdnG/qBgcEz/tWqwiSLgPuQ5+CiR89ZFNNixr9I6U2hcPAlNIGY4zoWxcEWhY
ZFLPhQ+tbPyRXl/QTcewc9prAYHsJbMNZ0nDMdnJyTJTEB7UWXHLWRrP6kOZIN3fYEm1dCz9QdH4
R8ncsFAwpE/Tfitz0QTU96OugMCZf4wZVWKBAkuF5VHNslkPzaNAuG/TJcp3OeJ9DXDu66kcF5am
o0zriKXXsQu7H2w3EKg7/AmiUAM/XEtgK8yxr9My6FqFO0tDqb8vFEqZHPKx+de9lTlF5s3xIRXd
yUsT7UK3pT5jrLYIDEtcZOgWnyd523ervrWr1deJeZY/zgJobXqWl7qi44I5rpVqsLGRzFrK4X1C
5mkiPtEKpTU4595/KghnsNEB9XFNAACh7X+tSq2cKRfeoky9gvIeBLx6Lp6rZRot5KzfQrtLM/NF
Nce/RYDYzljk9A2hF9EeCEf3JMd9WxenEQL0n4gMy0MVvqtu7j2NCF28IN4/vOho0tEHpOkS6+ML
8LhpaU6Ts5OTdC7sjRFmPrsOLsgUvTkq1YSq0TwEpFI8ZuO8JWEkDx0LPqfCGiaMYeOkyYNRpmI5
mLnyrbDNjd6Y/S8fc4sMdZL3CjEn1BZq9qklxE/RYuGCum/5oqYIwYydnS4txOm2U1xinWsVlnUa
Oyp7EE5ZPgmcXIogtk9y4n7AnvtHUlbFNqW35m5AB43bxqk/ZYaPF/kWc8CfKqryHbKL851v53K+
LYJTFE/x/n6/ZtZelz8IKXuKBZF9tlAbWyo2K0bVD9qrmWvN7VCGQ7LEsLnefJlIGwuILbaJ22Zw
WKrLSwat6BZI0Ivtl+zBdpOZolHthMbaKw5qoOkBwn28/pufLK3pN/z5mfKsLsJ3A8rfLX7LNXTt
wSmT6XAbyp/RlB1yBE59zNG5XQW8bqHC89vLyaDNt76NhP/95jLee1iroI54/hKveTcIzWRh8eeX
kfmAp8AKlNRReLsn3cVRj5NlZdcw6X8fJnj51zD2V0VqQlqZ47aGikIw2cWaZU+4Ulwjn6+2X1TH
Hjdx41TrYTSsF7XCdCvu63QpZ7UwsM7YPn7KSTSmh6cqLdHlInUmy76gwLvKO9r2gTkwStW/ckcv
znKud9Fv8xv0bPWsLBYxcuYdmpehz9bVVI6IF9LLbVVEJ6ex38qYPMiUGoFOviqgYgpv8vHxaBpc
EwOYzOg/ydD9gNAb/8wekWWF+llT2dk1dpDas4PuOU2tDubt0CwSX1MPMuY6Xsc7uXYxHyclCNru
OS7GVQn250FeEBcGZaeEHoCc7Ot+HQP7XBpNKr6NGk2fofnuDa6J5iFC2KZW44ZiWld4Ie33wIAF
NjmaejZQELkCqKW7MF/gJ9MvmrHlk0Dxdumo43PFK/5YiaY9yjOrj3+fGfPZfRiqqECnY7mV8RlX
uWk086dbmh4IEaMMtmxFX2S+zJB3E1ZkFAu6AhzdoTK208yoytDCfk6hACzAYlg/gbLh+dyZP3Sc
sZHLQwTWdWssf4EJ0Uggt9HieiGrIbEbIzSCZ6jMRZsfPVURD3vE037nyvv+yf1y3y+5sX6iY3JJ
86o7TSL4fRiyzG0WZaiixySnqr77yGOt3v4rdk8PEQQ+ybwBYPQ+bHR2ff/c635rTem8rShQ1+9i
FO/iET04Dd4dkjYKmld1pZ8RoO7e/Q6SCuEYA1JUNQpwerPC4dTjW9M3fbvtXM1+5yn5K/Zm10ne
1q/IRC1lljKofBUHtVgi0W2/2yMtTNALrNyCEifNQOFDV2XlOs5QGsdqLnsNB2SRNbtq1to8nPqp
Zj2BuYxMqcOsWHYwotjdQm85DvIUiaON4dPBlzE/RPBmUXsKco0l+ofbsPOGS6OnCE/WFuoTXuV/
DBvdmuIP3wvHU2DAeayzNP6oEEleUw60d3LWZQmMS6t4StEkeEznb/N8kdamGLSBWNJAYs2HquyM
vQH1T4YiD4RWhiP4GUqFuq7KxGelwEMLtmrPl92fFgGCOvSSuuAiJxw5G00jH/lkLePNBGlHUWtl
i7uvQvGBjqHXCnOjNbkHnmUOZhvAn8YqTj39aDRDd9Ww9HAndJmg73V88SYXAJN6zAKqRjIks3TL
ai+19izkvAw1jW3x3VbdBzexFqYHcEmoofvsc1dw8IbYlV7rPmetA/DE0IKlwT9yHUHo3HkVPPty
aqJ1Hnb+CzQn6+xV/UvQ2P6LDPmVR7sO8cYqaV+CHrxqghzV1YPzpCSpcoCKF15To0MQr0S/bhml
dr25jWVip7vRpsiDDKVgroODGF7lNX5CY6apjUsXwSXZDc1MZQ7Ns8UfhKKNZfsLnHN7NBS4TF4h
z1oja1a1lqLJ0mMKvhB6ErFDF8kOMA0d7DRONkEfm2e3puEYR692HQ6v7vCL7a/yHGbd8FoFDp7o
gftkjaJ/zWuTDlRvP8o5k65Oopf2g7wsRVzbtx1vz6uYvkc8fsBZU4+hEnuP+tR7j5W+7JwOQuk8
8NA/O8VV9azYr1ZQ8Hf2/AGKRKcf+85BUT6oYWaP/FvAxQwXpWaFf4PEzhhYeeZ6Fn/gxrq6Q2sa
t1m9D3w+AN9vCfd46ETrRgP8y+Zj2v/uSox+SsUYDqy97Sc2sbqC4soXuvx/TYRFNl1U0a/c3kGO
EDOr+nYqx35vYyWNuwBWYyPffDW3YuCEkI7bLVQP/L26DiloW9HPSPaaF19VIJXMhnv9kJ76JM/f
cFWPdxHCOOBinBHV+pbuDMDqhvfHSugKSP9QoAdkuWc5gmGWn5wpe7vNDVXzZBcjPnKmZa9lDBrd
ay3chy+wiSJ9ypSyPEv4hJyTqInbWYoXtVqeb/gKNa3QoAJ3cNdRlBKMQ5P8jI0M48/5NSwnZbxt
vKce3gL/pTFKBjPm0IcVsqsFVECM5nrsZOufACo3GuCtV6/vsqc0if81yhnpM7xIzs2ZbRJ9T3pU
aXKgOhilZNXC8qAffR37WpZXC7fNlrDU4oOcbuzMBhukRdu0j2CSxUNaP7pzhUctunF/+yjYbrrC
4nJ48tO0eIIleE5n/cvA7cy9n6X5ahS18V7aSLfU0HMBI6F7WVn6sahtf4sRUg8bOq1BTAT5i4ET
wAbfDP2I09Z4Eo6AVczO4zVNqmjR1IX3C+lmvRir9ylv6NKAsHuSQhPx22QN6U2VgoKZs6sc3V7I
KZk0DDxnqSZNO9PyARi0ZrCruqF7YGG3HD3Vfspc30F2xPXX6ojfmmfXzi2GB1xXFdltAOqYYnJp
NSuZLw8VNClP7+PtBEn0oPCwzOoUedaUimriBcoVGnLzEhezA51hqvsswOHW9wZz61l0y01zqJ4Q
ue3WiPSgzxOmLZ71ZnjS2l7npZV2+zod69OUNOm2gcexG1M18yjPKurOGh8zvoMOQLUANeikKRFo
9sx1rlXwGxrEJBZ964ZH0yoPZqpZF5knD6lMQeN90ZiVuZXD1qqDTaY7YjG1nXHUfbbV8kweVN0g
VpUwy27z9yjFZMwJ2bLuyrDSt0qTqzCcU3qRnl3A3raHchfkQrmytlOuaOMrZ52mVeVY/j7skuBg
Fv1bhbTwAeSqfZUHX2vrswrr+R5SY9+5YsFBRc+b3meeZ27E5iwH9j3WeCktGhd6FXLOPgX65GS7
avCXm1s/I8NKP8NcmEj/BeK1UgsP2yVRz/aK9drlz3vlYxdtDSV6BKLRnrEAosGf5OW32Jrfw3ni
L8oSodIepSTdp9CWmkbw1lWjsaqK1r0IzCh2hjeDWsEcXJCwDdaarjaviluXi3TU3b+qwKQ6ZcQ+
D4QSxzHn3Ilx2xcd9MOoclnWGs5b4OYXxP3yx2SgBKY5WyD/7ltSKO61yOO3W04AOMk30nophyn0
dLTDs2Qjh3bvW8sUtslBDv1J/FWWjcsjnts7oPGS2HNeXBQJnrSh3FtN5byZ2mCdLCWGyT1niUlX
lqUX5xtMkV1tlY4RQCEUn5WoTS/oXmYX+J7p7dDSn6OT7eD1+U/cGspk0w0e4BiNur4RNcBIAyfc
axBhdxW2d48qzjgAbzvjrxYeTNsVv9DlyTEYgII7aa7YOKhtHnpWdBegaC3oCsyRpwLDU0fJf3VO
eKUWWH+4OEmuwjY3z2WhxFjw6djFYOb+YrVYachcM4A/mTTBX5lJ356vckGzF64oUF6aErPIe9bR
MIl4u1LL68YfwUx8Lvv8F9LQ/F/pbfo6KRgye1FrbtGtW5tGmx3t+QCYxKVVD+T5WOrJ76A8M1LM
2RfylLf8ObedaStH97z7bSyHOpOf8/mVs/J+ItK49X18v/h2a/nzQwpvbCdr8a/f4Xbh/eai9Pet
h5UoS54fI+2UR2imwUNTd9GintTik12QuoLqACVtLMSHmcJlQDeaRnPFRjNI1n09uE8YUAGu8n9o
gEsecz/Ega6p/32HCi7JQbNs9UOMa3njcuzoNlYJb/QousahgERtdNqrZlGEkUPZEZbDAETgvpyF
tO7D+6xMDsbWetDC9vj/fn1aWD0uCvGTAjH/aONvc0zyIY43chzipoZ9Ig8txIbmUxn1fVAYtaoW
ax4N7MjN8GDNKTJPZniTxvN7NvCcSqs4s0k1dhN6IGZcehe2s95lKhIT/UIaairV75OMyVl5CDys
lMbAMNfWnHyfGMYMkZQA0fAujJ8aTUPPqZhAj6dt/FS4ZvyEHIxYspXMtzImD11OF8iip1Jnzbls
reLQNE6/9XK3e6zQKll2lqd9Q+fuALi9+RvXC7hnVfndqKEHWG7lPdaNnm2bXmHb34XlOeZ1sB4o
JLwmCNsvRNqPvxwHQgxXG5HyAw83i4e2YqAK59YXXwcHWPD4wbG40R+odvArdobxaYbaWe/C/+Hs
PHfd5rk2fUQC1Mtf97Z7SbL/EKnqono7+rlE54mfN/N+M4NBAEEkF2Vn25bIte7S/nJdnJ9lWH6L
bR9Z4GDTJiCTcifW2ePxE9vylH53wM6fUIkWaIlWSfGAQluQcIgrjAoDsDeHOjHkmVV9A7fNh/Na
oKCV+gNy+pFvPQDaz7ZT4frPLntO/mZp/R6U7rSSvYw/yk5+4Qad/kiK9hAI7TxRej4BGRKX3uyQ
+dLrLyJPgzOKEuJSgTAQXo4KoTtgmek17RfkHX5aeWY/6noEcqzKklXsue0XT/N7mHE+WRcW6580
/bMKr2sEsbt63NthZG1VFw7VzznctOdgmrr7NA11aqVcuUfSnGpoqx25/W6jWud91eiJtvgA7SCp
py9u4C14mjD9mgLzwnOC59zY67AxqvBHFiPO1JDqf6MwJRABT6f7CWDhMQYjeRxE2eOxpTlbshPu
I9bE7mO3mLgiWAaelC51gJM9rRDyw01siciFmI9SEQwsr/763xTEb31V2hs8glC5lhqVKSeaT9IF
3t/4mOL+dRaCB/67bwj3Hk+ccQ6+gKI9x7gS//RAYPFozT+8ECmzLHXlI5wm44Avgnso3CB6jDPT
5Zs9ygPOzPM6Jyt9ieY0vmhtIpvVrb3wI1kRBvFOZB4y7X8CU2kS6Gc4XlFo7vfQ0PSTNsBbDMrY
eA3a3HlgcXARsa2jbdp8jnpy4+BRDcyh648qNREKWSJ5yBjYeWkeNpKVcYyn+kez3NG0ug3uek/+
UPc3O0+Cu5QxDZsqwDINQv6R1e7IImQ74CzZeyDmdBvXYtqrZo824cb0yvyIP1fK1g29Sc3PDVQU
MkrF6hSQGxs10ywPCLk8iSLQASlNHqr33ptt4Ng1e/ZLmOrOC/yinP+Y6M6qr8Vcc5/3Xb5Ro/oc
+I/LhCJtvVVldJgu5bVBLamR657/7vcgeA3dAj0FOFSroknFc1KhRgQFroB2QijUSVCW8Jn/hGZm
AbWksYNnW5fWflhC4yHkl2vEJ1/UyVkdwPr/PlPNTIuTcy5mUIu3GEPfjrFtnNg60a9CDKH/nnYN
Vp23GeqqfPuVJWm1jqUmQKNF8J316E1rdOtOHYoxxLjccYtwZ/a6DV5UWHfM+j2sYlSfn1D/oE5a
7W+T7SCr7obuczIsJgAzxtNWGQxHp/Xsdbs08VfmkyGrulGjZmZke8wJ260abQ2D1QWkjt2iW/AO
OjbHj9dr99dmNdUbDaMpRGNhASQWJizIwDk7X3bGvtVRQK/tr5m3FOtY1xzZ9GCHsHQ7tn1viczF
8EcbL56Vjmt9yIMvem6AFMBgY9DM/jxoXXIZUec+WLV1r1pR4nfNqmjt5KLa5XKG7XuM2i7+oBK/
Bmqfmo4iTXRSrV4krCzVqZADpihmm3u7Cd/jVW6TMtioIXXQQDreNbjZbrQJZfEQWSAMv5dONTx7
XXw9m7zOXwVF17Kb4QWTotS5wSIsnNcdnsugv6ezOvRY7Za7GdGhs/Qk6K/AOCCuQIzqUzF6E1e7
JKkEZB2Sl9yM+Uou8hVulrvbPjecfbSoXLid/t5B737MMJ1/8SIT7VO6Ea4rjwYCrRs1qfRduR48
StBqdAxeZgh974XTdxfPK1d66lAi6V3zbRz9GboKyhu3phpVdFY1WgYGo074rfednodb266hNItN
5rJwtB1tuCv+nKmmbsqW+1ArNrcBQ/dAWdruDAO7BNA1Pd/SEipVgQ2yicYiLt0LyUOlK9RBDWYI
3apB1TJiynVXvmGN6kZhFtm5hRf4qk9NtzUMHwUOUH+veHqIo7sYoqlRxNXCx8gsT2pQHYDObzzD
G5/KBM2eNI75YhgiPZcUTZAk9p+qEPUoO8gtqDWd856Y05IQtp5iEYs3Zz6qXtQ50eKlABmbkfNu
LdI2mu2EaDIxJSoyfQ8Dt97OS9PPe0RqG1yP1Sg+td8woh3PyWTVF3VIJTYQGwkV8mKEi6dTne2r
peXOmbY3Why1pBgeW3vyHhRVcWl1BsRxxVTsG1yCR3ejFwjheu6gbRD9QvEeO6ZLD3mc79JQ4axV
PyvZGSHMu5Hy7mYownQE17yktnCIx6x4Uejr8uZEnat584Nl5QDGeaOPrzZu7EiLkdKrqvxz3AOF
Rd7KwR/qrHsgBzFiJVU4O/3aM6d8A9HWgR9fHslnBz9ZVV5PwkH+dYI3IE/zj9AZFmfAcigwGyQv
k7oaojlLE21g71RAFTiacnjH5TXf+0EXPqkDuI9iC13C3oDZwTHZHUJnH7uAdMWfmNrqglOr558d
cu9PmXTDJ4Guy30da2t1kVvoiDUYmvDZwy3ULI3XxBPV+failW7YK33K04PqU7FiWFbzFI226mpa
NkuYxX2482KyUVll12DC2x5C/RyhE+9754ICwG52PXzruJesx3px1JnNr70/uT918TWQNYDjDpCo
Flbya1PNWO+x7H91dPSaqqKDGYjK0bGZ4KU2/iLRGlS4xHpO8AJpxlvJHNm4wIvu9MTTST5Ur17e
Jb90u/0IA2onI9ojGwUNNzTo8gh6UslbkOJ5DoTQt/tpQwLLfOimaZ0lGq4sY1nEJy9IWEiFGmZj
3LlAoLN+xkYwWU8y3kdJOd7bS2a48Rr299h9qFaypI+7fuyO1cIB7KWPXsrSNxlRvQ0+DP57kEgt
azMiCfBBkoSHVG58Z+fDIz+sxGMOIOPUO/GwC7rGeEep5DHrreIhRO5iPRnczHgOFBcj8dK33odC
V7SldxwHPQNW5YybaLJsvhkFzRGrHjPzxVaNuj5Agxp5MGD5sdhiGj/v0CAQJ73ATKOUpf5cL4cy
iSUMRvY9KD+HG2+REoL5wV3A1dcm5Zdna86Rn0iQwMFblqX50lQDIfqephTizu0n/Xk0Z/dUZtgp
qYjKWifQnZ4Lntjrue+bg+pGvZ0KjvlLTVFXyfn57wao1dcrG8vlI8d/FGaf36kI6XfjufPc77dJ
oYTPY3mI/UUePOcwzvMTcPZ+TWIw4kefiSdpZN8rpOw/hhGFO1Gm2qVt3Ij3Kb+B9Bk/Yh/nLTvt
wREkXob23PhVxad44rC2nNzthFh5nHneeVxE0anb9ouK+Z/TvvSbE7I8q2RskDFXkbdwyzDm/Vh6
r5MJcCDxsDTClibcALpqN5k9tOgjKWejpsZxUevJuxBnahYog676kgE8PYRZ7k3oKvJlxOEXFUv0
UidWKKF1R93RvAscCcWk0wWVuupHnnrAAwL+BCt07w798FXidfGT5+YKCoQdroKQBKefpd8AJYyr
GUnhNypGwcZq2vBBRBXGPqKLT87geBdJdnQ3TvGu4ll8shc1jbHLpos686PRO/kOKgP/2T+2UrJM
RuV75Y+2uS0doKcTAklr1zS9TecMw12zHAJ+IBMcNU7NCEHIxMTJMpDJ1vZj840Ek7MLnBrDzCWJ
YUt0QslXj9fRXto+haFkuDaNMRI7LW1r1LEzFJArduSTPzxDEXkf0yD8mAN8x3WXnYbp5fk7bko7
W+vCjxBzZ5LMFNOrvjj0S6hx6lvL/cKuGxglm86dusBSlvVM6b2ZzeTjiJ51G3UB0NefBwN6I/XF
FxHkDg6jvn099IN79By9PN261JkVjc5d2cr84Nbtx23wr+lz0s+rwWAh9deAmg9y3LqInuT+Py+n
oqg+aPtBsmgmp2oc9QkHMaoJCLJObvGUVBkeLFr1wf27eFKHucyTi+5Oj7eunKXy3WSlR0qhIMCQ
f3BgaiMxsVxChUV8xo+JvM65RlX2tnGCk95O2qcojdy1vqin+HpovEyp9RjguPiBfYmNXRmSXWk1
he9VH6OBRX8GyXAbTDrGO9o8fM6dnwJZFzDz69GW/he0BdstuITqWNux8bnrHmPf9L+UDh6GIbyA
HdoD3peiaXeOgZQYYhvx2YtJH2cIAy2CC8nruLYXKUt1mK0x40nc+WfVRDFR32q41NhlhuIqn6D6
QyYs0mYetbQBUW9nwIfnf/WpwLDBkW/ow36dzZG8uHFNkWs5OHkQtivVViOqE5o4cloo28KyIUYN
qIPw7a0VYiV0i1Vnt+tBSTr2Zo5f5jJT9V9fQsWZQTuc++b+2kXune2srVlolJv8l4xJ//eLqSuA
84vwyokrzCX40NRVVJzs+3wTDdmwNcYEBlTlfrWc1nqbpJOrlqqFqRbc96/cPaw3KkvFsXSrNQWV
+BwbIjp38KvOqqkOXpOoZDPDhfT6zYIKOOuD+an3K9wNS2hrtRiLXRTk8B8W3po+OeYZq5hPCth2
xbj9C+6m21m36+SivKfgbzeIWx9CWRnr+ZDIebxwc8Eoa9LL8VK5sb6ixoz95DKi+lzPHy+qWUxB
1uEBSDvPZmeHdc8vNaAO6lq35hyL+jRgtP0mp+y9AIb/veo95Hmj8Wdi6vs0nvBn6vphHU/8W4Ut
FrUeKpxasp/AGOKciaI4vwxKKV4idrOV20+W1CiXsLl+SucyeYp56E+283jrKcp8Xxq1fQdkoA3X
vmd8ktyflOnK2sgDUto+1EGUPc0HS/PrQ635+jFK2vCeLHq+jWMp33RqEKuywPQutfFt0MQmjqDe
8VtNsJfByChute49HDXucRl5ynFo+ne3gN/Si8bbqNE0TNytwEt9p5pDOIs1G1p/ZUROwRPex8Vh
nrOzrmdYwixn/2OfGnCWGeoMN461ZNdz/B+nqjBpVMkm5G9/SAo920CxMvYK3ZA3SXZCZwJdpgXx
4DitfMk9KiBuekoMNLwN7dwGNr/AMXZPgJ7j725aU2pCGe+zYxjJ2pxtAIgTGpjTOEJJAKuzMvX6
OeTjWVMfHZBoXnzKREWmLcH08dC3oK7H5WA0QUxprM6QPNNbTC/Z1ubkaC62H0xPLMtnlonFFosW
+36o+mofa5q5DsXs0GwuJEPml0H3phe/Q3JFHz33rJoC9c69GwpsDJZRoYk9qtYdWgtWcp+UBlCJ
NkDAlkM1eMlxomi5svyW/46dVNU2y9G686M4eFKB5qJhm1u1d1BT1ECcylPZBPadauGMQLkBEQbV
Qmc+vzOcEuRcVp/mpM3OKCfXVB7D4W4Y/Qm8RRnjBtrFWzZw/nOGOAoSqJV4S8cQcTYrlV/8of2p
kRv51tf6Hanc6RdlGvCdvhOT+9naSYhuqzfDCcmC5OeoDS9TCSLNSTOEzaJa+zQun848TsPaNG3t
2GFpfIERe+/06AuowzyAeciDfqN7VXbt8hv0/wOwA/90qMBGWvjOtj6SDPSTh0vBehiXxELSXgWo
/iSwvyIixoLBbJEQhBG3gJHW3uDNHyEkn21tyeVv3TafhnGA4EW/Gze4hsZ1eUTbOP5k5eUWrGJ/
13V6dybtvnjUhL98RIGwRCu/2pZRrx1E/vjxe8FeDFI/tmbHG8vHZjOEsfzMzv25LIbwVz/6GxOC
xlHKadr3BaQ5nzLeuW9n6gWOXaxrt0xZutA0Cxudn2aOjqqZsnPFzE8PDzpZ2LfcoqaG42m8V81+
NOS2YPfxbAZutHExXtqPWW4/j/wZAEisVWNeeuYgmXfl/EP4KbfNUWDuuiCQqab5pKvIVDUiKKlF
kdVd8b+d+5UKSpZIsG3gOF0EDFWfHQRpvTF9f0CXtMFP2EVOJRYFf77lp6R+MQW43bUbu/X++nuS
YBNW5JqL4+/fl+d9zlP+BmqK+h36qXlsY5gL3MD4leLOgh+qlz2q65lzWT569bfbz7GyHX3j9hkL
tMJ60KYAc6eiP9oGHM5U880H1V9PbrwPddjx7RJ27VvOyq6e11Ymgu1fM9h8oVqNHZXYBtCrL56O
d7Efwrb6c8BSajW7Yfyg6gCq303ZfXroLR3Z1EmNh5UUG2CUYqOGVQ0BTAge6JqBJaCKAR4SPnj8
ygYNPPJQDNradLAkXVAp2EyiBU0LlIX1VoTFv1p/xlx3Zgn+rctzzEqiMYSlAJdva2lw3dPAKx8S
0WsnHA/8dZ8N02fX92r2nzy/F92ET0jwxfhUf1ZR9RI1/mfUYBTuJ73aq8mmzY7X/DGJWLt0TS8u
BVaFG+Ch5lo11UBAKQqsSeaIC/7qxFRDvbNxr8EhcmIboyJjdXodt+PgYA/YNyxXVPOqOMMPoMzs
LYxHjHDrpNtldpJ9tB1+9jiNv6OMwk0ECulW9WeRhCtoJ69uY4hzZ8bBOhdj9hF65Q8psh4luCC5
74qUrIDqr0d2bhn4kdGw+sekqLJVZmYXWLzDCePkETI9h1n2iLqjABU7xfS7y67Q9QeRuFURCM3s
5KKUk5c4eRaNO4HSQH0+iYPiHpha86KVTbhPBXqbqjl6dvwC6gLLCEIdbUpYUIOIUYOtx35QxM6T
asWx1rzofZYhXYlmsOrLcVFgmQnGMlOvldssvDtkiPMOorZv4h4Zmgm4Ib+cVjNqEHLtBPkXGbTt
peslki1j8a6Y0VMB+Sf20ntFkcaKO3+ckkZsMy9w1p2uIRyg4pwOH7klTrVU8C1O9SnudROVzj1i
ipiiUSjz0pcEdYBX0WNs1oK/PDfgAl4RK6l3BZX+rWqOfqUvnICfqnWd0LLT6NMXfyiK6+ywr37P
bnK9ZsliS4RfubZfYNK+zDb8Dmo5r5sVRfYyab2zGaMBfk4VZIfUitkF2BCUhKMVAkTKegRu8ai6
ghkrUz4u6LCl0PeqmfGeH5sAXx7pzf3OLqfmPLdec3Y6DVF51UZMeIKJufSqNqYu4K3Y/25vfbCM
7E1imc9GWklMTjlUTdId66x69lMn0fd/mmpQhZk9IDTph8MmXXRKnDIQ53ERMHHCsd9UIXbPfw2o
5l99dYUHtMbWeAPrytliXRs9an36+0z1aYmMHtUZVUCqghDE/5/jKGAH1WMsTW8XRALGot/U+rpM
Am/nLIxFdVB9fpJNsFFN+0GP5PA06Toy7NzLgtHvVUvtTVQrCE1wzNz1/kT6TeDfRwFuMmZpypdh
MOqdZ1vuxssr+ZI1IEYpeKgxfQlATnXYOJpj71QARm/1g05i24UV/ZAP8bOF38Ceaof7QoVNrnqR
uz9mD5B+ZebfglrO67IA6xmnnXdUsZFTei/g3dG98zLvR5cFK3+JDV0qpyqWmlK6NiqZrOzYaz7p
UbXz6sF6KWcRPovBvmS9bD9R5zJRL9NmUMf5o2tqwzHtOmSVHKxLI5FtVUsdNOi9T83BcZz06dab
Y0fbWc2MLy3T1CF3poc2brPLLTSjoLpC0ES7Xj1eYqWO6+AcATK4TW3zVKxrDFx3tz4vFvYK51SI
MY394Fk2lVKxFEkddRosFVJ18IaiP5R69GBQi2t2ZArHFkXBrp/s0zSlYidLXzxbsbRXBVK430k5
X5GIXiU+sEyw3vNqirY5kMtDMdgHvfLrS4+3WLsarW4RU1uyBs70T2erhtLWjrfGYgUqhJMcuh5/
WEPHMb2u5z1rH1SS4OWvkyJx7uY4tO+pvGCNtAxgHH3JHFm+zynemAaLfLycW3+HY9/04Q7r3LWi
rxV8mp0F0e2ACxkya3nKbSqPv7oGykgFQLhTP2vkrsP0pXJa+EuN0270rJvq9wxKKfKsFELH3tW2
dV3bu9mE7F+TFfkw52KXQWJ5t7xqPqr+ZC4wyajm96F1F61oYHGRM52AtBkgx4z0w9Cp/AZ1jjIM
rkhCtuM6WR5+gbCgV4zuyI1u0u4HS8MHapkwZ6inUKdlC9jwMxsi7bvqb1pwey4SQ+c8lsVr7Fp3
VRn4Z9TssJ4bmw/qYe7X4Z8TcvnXnj8n//8xvK0StP6Mv1EZU/MfO1wk+OVXqGW0dv6v1m1siVRj
6j7wf5pXE1nbHoU0F0gH3i71ZvDK4M11Yshtmi2/yVIC4JzzCErjZXIs8aue6peZ9/AhwpwkbFi3
dwZ74HU9Djv2INOlTWYkFVPZJQ+xtbHkMD3kffb7gNsaKFu8I69RaiALsN9rm3cfoFTA8gwWTOWV
546y0rkTJVROLJWrs2N2FqK2y5Aax5s3hzazDE212R+aOD1cw2/Tb9HqampAy2fnFAN+RwV1EVDo
gV+ynFJNGXdwsJaBdDL8oxX6r6BPc9Cx//Rrlm2QzdPgdhF161dNAAkeWiX3qnE7OGjd6DE1xluX
OpMi/DGUrQD0wrVuh4DPGws/2KKxoz3d+tWrWRmCiDAines7uF5oeXs9Nqq7RpflWvXNdRWwHE5C
ecAcN7v+/27RhjZchI6esM1D9y5OhXZCoYJtjRUFL/2kQTtq5PzTCu35pyz8BoN5w39BK1rfBYlu
7bLJzUgd+/hgsi28afGoMxgT453S49ElOoid8TtCDWqtM+9iiRZEpyR6WK9cL1J4iPJi0IrKz5+5
Ygr+matEfm6XX67s30bVrC4J9uFiQz7lMMR8K5IHW9fnVdlkLuVCcmTodGMgp1Xmo76EqEPr2p8i
knunW1dajvOmQ+Fkq/rUhCkZYipsSNk7KcmjxdZiJ42xb+91TXc2bIJw+bRCQTIafMNKnU6t2e6H
GMlxakFYmVS9fhjDGI0mpy+ffQk8ctDtcp3FttirEDWAjAAQUTS+VVfUj8gpT93PoRv6NfUZFKAs
8CIdpALyi+IxdFvxOMzABe3ZmY5on9gYrofsgVoE9vAqXNptIK1dB2JprcLl4seeYDdwCnP/2+0y
OfXn+zaDgk4p4iisxWETDU8Nrqu2sJ9+v6QcgvGSCHksE9+85Ii+AFpLeUapU9WZIh1H1cizV+ky
rAZQ8hnKzS3Gg8CH/anfIE6LHolGZvd2wdu0W1/shefJrPPj7Rrq7BarmoK8zjlfENDLS9+m38Ju
fS5Zpn2Vej9usX4EdShLWSW6edXf6UjQH2VNlWdpxSYo3Y06RdbPPxc8Dv8eUO1JHCr+mpccBuN4
DbmeNkG1G3DivV7PyPX+zulsJDHVNMcaIA9nGzvHmxF0WH+nutVBxaq+fGwTvKPxHPtr4NYUEZRO
0Upje7vKv14s0j2MrdIEA4PlHdxinBaWwIqaV7zVOu+QjDGankFZPtuGUT7nnkzWAboJh8Sb0oy9
UsX7nvVHFeIv0BXLFyR7MyGvM0Ar52zmtPiALWPyrA5IvzuBbz6pRgPM4ZRr0a8RIPx1vKUOtS39
AeiPfNQtj7rwH2W6mxxd71EXZcmI7t1Vrk6d3g7/6vxX6Lhc6a/L/ddrXHXz1Guo07DK/nk5JYRn
ucUXSqP8Vif98Tqo4lLSbRTFl7d1va5q314x1LPkUIvyyY4p6OgJfAsoRN37zEKmWVY7f/VjMLHL
Fl2sv/rjwvm7P0rtfp+10uMP3oIAQh5vX9ba57BJaP05REiKdquhlxFIK26ZDM724gIKLnaQi4hr
qaYvA+pC1wkqECn2NZaN7X60y9fZePI9mPQB0puvCcwL1PC1+KQtzaA35302ghSJuzB+tWcTJmbW
nNWgNXc/az3uL5i03BcF7CrVbcJZ21DZxZZgmeOSBYdNR/1PjfbzpL/M0boE+d6soR82KGaBElKD
FesytpkhjIDl1Y1u1uF1De+wWKZ204dGdtfU6HXWZtRu7LSm6YvszqvMdMf/Yd7WJjirvndtBDnM
JllblTuAhG+K47WdaSgYIM4FrRlFZIdqzeNkP1/H7CR1z6Ut31MT5WbTY+/goI1Vx8bCqk6D11pG
5X07d+/X1pQaz75I17o3BK/xjGS96CqJGw/iJDkou3URRTFGEWiXDP1knZoJ/iueG6geAtdFLXhw
n9A3dV5Qj3HWwFDjg5qrgsMuJz2kgkeUSlSwutQtmGzcXYcZ0X3QIXpm+wkki3CyHxw0LNcJW4Lv
xrqptfgHu4Aa4TYjeDBbuz2ZqLTsArzBd54IjU0Xa95Za6SPeBdngEoifo4Do0gtR9dhEQmgBWMD
ZN3D8qCDFb2N7GLJo4XyQR3UQLlw+oRDuj2aiqMd+hg1ptATx8nYZ/qEJlEStv4xzfLveecPcJns
6fM46+M+dS2gGCUIBqsSZrWv3da4Mzy9WeGSa+xaD0WlTS0rF7cvnZ/BgkelFFSjvRlEVzzqTH5x
b/OZrtXoBM/rqbTHhWjtXiQboFXH/mQzYAtwhsFavsQAyxA1nz6oEa4opWvop/V9vJs0TW5EWUcv
vfIGb5NN5c/9o+rCd97elC2Gqb0/iIc8RE/XnOr8e2l0m3RM3C+OGbYUYQMAM0X1Wfkq+01U37dG
sFUtDXuzvn/zWryew0XccFzWWqhQZdNKneZFhRaVNv1o8OtAGJctU6NPm6zBCyXtAptakZEfHQH9
OKlyGFwged4GM87gKNXBj4n/amixzi+oJxjO1FJP7qe14afNUxHFco/ZigDJP0MLLGSyy1ot3Zf6
+IXNMYJPy8EBNo9vzXKKSG1yrpKuW9pCgAyKrwOGis4cxA7ykhpgsix5x0CaO9ZO9XqycCC8dk7l
oQ9t8tDouwcrfU6C9WDq7IccDCvGudDQ90M+MR0eo25MX/IA8URu2WROUyM8m8mYvyZBR7oMwbdt
q5QWk0S/DGH9Uw3KMHhvk6i8QJr4gDs0XeWnqBiLx2l6V8JTxiJIZQOBOw4Z3yrVVAOVmZgbAQBn
kWtAs0od5LRDDUhDYYJ8ygroy3TvwS+HY251a7ju08Kln9D0k5W5SrP0Y5Kde9A7N3M3xahnl9mF
+7SE2Lr5A5XF9qBanktCFNbd/3YlNapeR9OjDw9k+u+rmXGdXQbHul5NhfVFj9hDWWT7cuiz3VAm
Cfoponvp8Ld6lIG2Vq2xq9BkaAUcdPzVj+Zs9i9d6DmnVGvrVd7Pi7J56J3GqgsfVHBiAoIrrRC3
3SDBcHawXiuh4yPfoKh8RpgPxw4ly7U0HeG9XnNeavSv4KWJam92qOa5XIFSX5IaSyrjX/kMJCo3
BrniE1yY+qKyHyFulfjmTgt30KVw2Oftc4aWLDfPrNm6mRV8Rblu4fVi6SnBWVD71I0pfw5aOEkp
dq5fuhgzU+F/tI5rvYeBHm0rISY0K0z7ZAdOsNOxioK/JqxVjfHpd+pIK6VIF/Tah3RARrrqVmDp
wwC/XgSXDPrqStGPVBMGPuopCzpfNcWfpp3qD9e5MgU0PiZpv2602N53uYc1GDZ0qzEqg0dlDqYP
GoDayIR0iLSruUaWMHlAVyp6nILqJ7wN6hOJlpCbAfeumnlccatPk71WdDbam3GHQzvl/LWf6PrV
GwB4yO+mhWj0K4LfZ1KsAcST+25xGx+WgzoLCxvcOYZpjv8WmXrYHWOHB3NpOhkyQ253UvhVfUDp
TjVNRJTeVDNGvOGk/2ezCNAYcCHSrJSlSKW16TqsSnnUcJ0jbYhqVOlAwVej1qLc2xyEYet8Hzud
e4bfrxUe+YZbZsNj4CwevoKwQeS1myNwYZSyhjx66fTaO/uUi55UehWML09wHU2vpUv1+8K/dqmA
bGEfL1Fq4vU7a0FAQ31B/5isyVu7vkzuo7rEoGluUZOx7fqbW+0tpPm2tR7AcFoDDM42kQtmwXeN
tfKHUQYw6gyOMezjGVGDvwbA4v/SUds53vrBk4abPslwYvKQNmLrQcEitFG55CyMmsOIz8HdrV8G
ZbaOvBydvCXiehgblDVER2UoXVyjIluKy3K5srGbrWiSby22Q9S9tXv1wTlgjG+tcHbTxwgPIIVK
VmN/Wv85bw7q9Ci4k6+KYMjWDXjlDc9tvK1v3PMbRb11pidWZs5+rO1l0xnqwUBSsz0p3dqxxnWr
7wvYNbb+nJJr2rI7KrE587FrRHVlL0G0PqhRU3MRAJrtARDiMjphtIoGQ8H2cplsuIhSlLq2vQZb
DauEpq73yhKxWxwU/RrZpHGafjVLS/XfDrc+M69fCiBoBzV46xdNPa0cz5ioOkfbIpysZ+oe7luH
G22Wz82LavnA9YVknapa1ky2orWuDRSh3Y7y9dTP4xsSfypCOu30EGv2yUENFRYjooJuaoAeXw6t
KX6f/be+eERgya5rSO3/92AV0jvmZ5Mt3v46wfHcU4KXsW1rBlwlVi7ISddHoMiYKMgof/a9HDvU
bsp+WKCynJxKFGUY6qko5RsDiVzfQNMn9vCWl6nd4ucRxF/wFb0UjVn9tGzz3u2L8XOKmcAm8Hpx
Z+aOdkqtjJRibFP5j3/kWaGzt2jNd7dBtK0NO/kaIB21wX9ee4oyyCcsYlzKyN64c6LYxVvI8fe5
oI458CEfYy2Xp7QMwjM66saBJa976Q2BV2hnr3Kj05/4ml6GOCjv1Votl7I9IOWCpUl6dovqvUnc
4tM8VeFWY0lEispLz2aUDzu8qpJXRBDrVZ0P88/oI0Jq42fOQ3U1l7G+hzmcr4e+mh+AhnyxUQH9
JGuzOBUkXNc4nmvv04wIZsZr79Ro1BRfQPHvFoeuVxwkQA/3ZvhaRg1+H1mTvNTp1G94QhbPtdOx
hBtk/dT5SNZUbQJpoBIUfPXKeAjHBmabIbz7PhXWzoi0+B5UgNybk1khOCXdfSCz+dIDDFpXWBoE
hSg/e5HcxiRzXtvasO5Du5LQYegvszbYYvYG+p4NKSvY+iGBrnQmT/jFKBvMDmCtFlsAVShkohT8
rA6llJ+Eq4WXICUhYKFJ+LDgplzHh8oC127bSWrK+6ZwzMPgGU/NPBZ3/4uyM2uOG+fS9F/p+K6H
MQR3dkzPRe67UkrJtnzD8Fbc952/fh4iXSVbX3dVzIURBMBMycokcHDOu0SkR86pjWXDInIzsfzX
f/zv//t/vg3/6f/Ir3kCvTD7j4wSUI62av1f/zKE86//KO7j++//9S/LNVWbgo3lCNsydd0UKvPf
vjwh4cbt4n+BWx/dnFPXyrSdEtH4BJPx1tZXVjGOFzUJCcwa3Rk5k2r7rmr9Y0FccZGzQ+goyxbv
GjITWrxQ+N8exjlvgT87LFn+VqgLPMoRJccrCBuFP+SUHOK80nC87OL122vevY8PMPrY+OOnQBtu
gUb+0wL2eMFqD4r+3Nyv6uY++TYub2Mdws/Yzq2D3LkLxE7XsWJjgCxin/MR7ntihlUbSjprTJnV
ls3ePuvzWF+aLUjbJkr2YxI8tXHoICr2+ywlpp+vKyRg++2mcX6dyEjgzC+5j5dASkt7mjCTa8om
3txrvyxoPwu+Yoq3hjfBX5ZDDoWfAQz7Qm206rlzB9gG2CSuFPiYz6mCyp0Iq+9yUjacgRMnea6U
onqmJOEvPBXpJDnV15m76lp8ue/dNNL3vrnpDRvP1TRjdRp7fby0oWauU1HgqR4140U2cmKEjXRp
bfN7iqb3To6zsVTICaYQA5Ea2gVVrG1MP/JfcU1BDXaOK5syAb3T6yelTUG3q8h99OG0njmyuI55
ySpBVvOkqxpi6LP3++QSxo5xk2yTQt2UFJLPg5ZCwBzGH+Ys5jl107QD5WRylDWe/MCovmV/XjiV
dh+ZLxKUqr/9NfLbPSKqvmlxbG1Q841PY+LFoNetoV7IvlE2KJXjC+puMi39EqZlMW548L5YmkH0
GZbB2bAVsZAKKi3mRhtytulWyq0A80pAuJfjxTRb/UNgnMZZdqXJ/eDcDBEW8bbrbDvySSvQfcO1
oADvKvqDKyEERVf5SxPczzagQnLNwKZWnGXb+TuetORiTATVl9JUwJ6fAHNu5BX6NNqqRE5hieEm
XkNyUN4oZ7Aq8JagRPsEKkEmXhOroto9BFgxJ6XyMfJ/yGHbKCmBxtCsg567yAMfFEptz8hGnJ2Q
X+zstK7CgbeqF02h4Mc5uvpTqhr2We2G8zhyBiF+7pKVKWJ3U0LdfXLGaXhybjqWh9lSrTWxSZW0
QmdcXeYwT4Jc/xQbefiaYXC9RKYqvY2lPq41pY7R8nD13RQk7j60XZLqmegQsWr7x0jg5ojGSrwV
im8aOzjD2rJuC4TN7W9TpukvFDQGDCLqZzkaO6EPqcv2liKvx81kugaFYvQDhwR4gqwKym6vRPCy
53JiPM+ak/8FkjhqSLOjr5N0LAZAKFkXYD1vLIS+7101wFcZLNFznYTZKhFud4VqVmwnvauORFcN
koFFvoXaOl59M0pXltboH9q+j8lGs8JXVYRCagjgKs7Qyy1xOX6s54ZdbloABsZ/1Ot68MC2qS5A
IecXuZbFxEPbuLKulv7d9saPU1MYZ2NmBNaR4i1bH+aCpP85E16qXkc+Tc4OIGQhWeRfKQrsBsD2
5y5y0usYZ9kVtapNb2KiDdd/2KJLnm6hrtYPIPimtdZRGjWdVtxTbX1uPNU6n75MvIGtNteI0U1r
mXibMi+9lA7uZnPOTg5lRfnQ2L0RQ7t2cIRT8+osG4UKzLDoAa+eoRKBiDHBfc09OavFKbOyP6rp
N0+3OrQ6w+gsGxuMLhCo8ms6VsoRkdEIZTOaVNVhwso+8Xx48BHnEIXAuNgA2Iua+zoSZvmtIwW6
QP0NRdAJgRyINfFRNn3nxhzL2bbvg7L/Nv12jw0cLe/bg9ZrmHfj6Po/3hn0Hpqeavfq+mShjKwj
UI+S5yJt4IQjvl+mhvgQ4kF5AQD6VfZKjVyn8IhXScsuTMChJ+Qznvn1tS04O4wN/WgoTnJCN2E1
rXSc1qmw1fbRNOJ46aTWsB5N6qN8U0xvD774lPQ6OGZUdD/9QxgxRwm/RRGaAecKJKhjqZZtyyjj
1ygiNnBus1VnXRaFu8r7SFeXRjnkK/ATOO3+mXHnyDqefKu6enkNq2jOqcsh2cg8+1tXzjZTYC7c
PiowOjD2Velfa7+APK6Et35W9MyK+kOCqQeKPZX1nKdxuMydKgKdSJdzf4YtJoKF8l7F1CmLa2gV
yllFndHUEbFqO7/TRKL67/8o/xZZ8TcxHFUVAPlZ5Sz798gqjcp61DoNi0M7bFZT35ADb5sTRMwE
GPWp8hzzUGZkvv/+xwpV/28+jF9/8PyL/fJhvP3gWiS+Ze9BVD7HFF1XGuH3VjrzdUpCMU91bpA4
PIoYuf+94Hx9krZ7sE/jnREb6nKI1O4mx/oJ98ZWe5KdDKWglUM6hqUYHf/QyL/k8cceJ6bXrARF
XA9UuGzSeB/LzlkZUDG+DDoSWQSw3iHuUegkFPgox/FvTJYuB9hL2Nb1Q9WD1Acb32xEB0fRrEb9
6uCw2YsxxIveEGcjnfbuoOMSMjfQyd2Dqzdf8ygSP4daq4feqaAcKEBzElmDIUeRjGTc/IqsHtt1
rYbG3WtoxETnNIJMCsYhAkUJa5DVIVylwBezQzX59jbItZcOA/MTGouoawdiO5tcgjBi6K0Ze6M6
hUXRNgt1vpxvVo1cbN/dIru6YWK70eXWWn7fW1lnkpdxv3RiCD3ymZEj8jnwpjbcK2imbVy7HB9k
E2Ro9qW2gqUoidWHsi6//8M3SVj/9k3iiXZcW1V1XXdtR/v9myRaE5nGFoLM6OC+J/yaKCONDsIl
4N139ZDsCOI/ixKXigqX6bU/M/X1abAWWj65J98fnY/uA67Q0afS79UTTtnewp1J//GARkxdK58d
By/c3uh6lEdF+GAahnkobK05wBpz9uEciiJXlZ17BVrA3JvmYFVeycbQXer6FV4//jwbDVqErGQg
NmgVEdjVyInuzSrf3ru+i6IeCfwPE6zWi8F7Qo7r+NFsDRcleID3aBk7Lzz1oL8Ocl+UO2Sj6dOu
7OHdOljR7AMtaY/JZMgs1qdxzMVzkKjTzW9JlNORjROmZ7xSxgfYu4iYoFGzKGMYJ8EYalttGOKF
MYCJ0HLdBZeBjRsnBV05N7keb1QXxEqKfzoVtj8nCtvzNllWwBmfTbPuLllpAFueJUKs5aBh5ewY
0AngMKJKu/Rgml9sO293YW1+c5touNhzQ5hHTFpkGaQ8Ss0rOShvvr9C3lOMswpbcZBDb6+NTH08
lo6+ebvfKhzeDqi4jQNmmyzDYv33X0XDfPdNtC2D8p1raK6u2/iJv/smGja2HbptB6grKtGyVcJX
yp0cWKc60LATRfN9P3UiWxUqbiwiTL8afSte41QIZP/zejcB8jhptaJdjLlRFeyw+QYMropk+zwi
r6ykr9Z6WU/kKf+8VU7Ipp/UNZjUYefUAG76HAk6NIWOKNgFNxddAZhNCIgFhhrcdCu8ZSmGm0rP
Q4O2Y/8ir8K/rjLH6u5jpCYWf//Xso1/+2u5rubYmgrRQmCU+e6v1cBTtEazLTaapjtls2rS17f8
4lvOMWZ928VZ80EOFX2MoIy8NDVoS224UOokR52FZigixPqLtF+9jTmkwe+zcizpAXgPefYZV0OE
vGfOntb15aPbG0vJ4JOsvqQFMZQho3OUY32toUfTjv5Kdo1GZ7GBNb/03Ra10L8ahTWhXMi+Hhs4
X+XoEvkCLLiqD/UZzSbAwMPwRw77EqpxW5THvPZ/NrEPz2PxP/et/NzpU7zI22L8jPEC24Gj11uO
ndOiQtYduliULDq5UqQiqncOuWVOzf1gEkEG0ervPz7n/QaOEIjQXGQ8DMfUBNDY35ddozBb/GhI
CFlu/+ioxncXru19b1Y9OMLljMy/79xWDaYnmp7kri5KJPCBGCOEOW/cWK0MZz0rfm7ywhXfPfSC
TvLePjbSHSozf75REd3fSL4S+f4SfYeQN9LxGEyTwdw6tqftW0dgOTOLucpmsIN2WbuKuaUk0dzH
cuU7bK5soc5Yr6kF80DmqaZogFJoOGZ/FF0UH+VQNPooGozRRs71oF6SUlfHo6KEPsY+JVUXZ3iR
56HMrKvHAOOn/24o4y55dJJ3Geg27frxuyz2+E549g1VeTJTdM21NvdJpyvjJ7LE+LemI/6FIJIl
DFleIXSFqtMMTe7KMF+lnjkue6GF/xAaCl28e0IdVUOHQJgm/1TDfB8wl7kNpSXRvI2tfGYN2kV/
eb3LqwqqtY1u4PltvKpUbHdHNdpK0/ih43ziVrWDO0UfPFa9dpMZB81RZ+1VxVr1cwLCCyEk2YZF
3JU63d7CMnQdB2yv6dw45D35dreajmNNhV79kPB/XxIJdhuzRntqY5nA6NLKaw9q7CBdO5ubycaf
gu9Tq9tH2dNV0R7QlgAq5j3et1RbC4dt3imIHMkHR/YLxe4Xg3xw+oTTjIfvcJu57UlVLBjTNUed
t62dUqa6dhoVW0hDp34cGhnJM3mMdOxE7LGJEoegqMyVNKNPc+vYhUPwIscdI/k5biM/0tfi5t0d
3GpFQSkqdI/ZUFmLOg4x1Uv9B9k4wFUuON76DzYyBXrvQd6eh+SkHMccOloG/CYbLJcgWclBPe6q
bV2wGMkbRecw0yEtdI5IbM3vXqghDDS27vui0dnuCsD1nHafo4+5i6KMfVJNTdn5cfdR+hHKJsZ3
pVq89TvPEttwMqHE4K3ZO1gD2f0kjsYQ6yUEeS5/6Rdj3B5B5cW2p19cE56xrRTRzsSF1F5lStQQ
ypT/sPuY7w+Drs5ZcF7AwK0RNcr5X84frRdUPg5PaHBrZXmV39ZRGT6YXeQe3r7Pjc8hwmxNdf3L
WI9VRK4khwakxsquIFxa+q3py/SbY9dP/Yg/O1sEsKS/liB+0CmvicTkCmSBgli4qZsc6nwon7vs
h52EzkvqWdUtb3iWo855wTisecqA18s5xWz6xypL97IXqhSg2pWYTONglehyjygMg56aLz3DQLhY
89P1oA6EXXLQqP7h/Oa+X/358xlCw5RVFWwBXPy++g+lXgUAQV2wRu7eTv1paydptvADpbuEczOQ
SbiIpuhRFwz1pU8st048x9G3VR4h35KLvbxltIYnr5rI9iJ/dLFFi5QWTsYQkbSLPTdyXDZuqiFs
NiUWkTD3/hzjFnRlPLQ5jgn+dRo4o/mN5pem7uStrHByl/Lt3iZkN0NPUpSDf5Lj7Bk/f1ZZs3yB
JyE949WvCBU7S5dMwF7BXu822vXXYgi6ryoRnVNuMfiIW6U4CTs0Thz04V2DJbGKlZ76xkZznQDk
8TzKL5Q4G3lbQYqbJaLp199sSNIPHo5+D/DIxIOtQSdNlApBftDySCWrgvWzD8vdvd/ViF9O6AeN
8MEWGUClrYz8Hdcq4M1zXismlQCnDaHGaUhBOg1fZ3mLbHzOK0v+KDjaqQ3yKFV8+4eoYM4XvOVY
OINZmtBd1TQ01TKoLb37XniOOobD0KirCgsCb8NOkBMQYYRoJZjWuQX+dfJyiKEAsPe3kKOztTqE
5aviT/qWXGW7kV3fomgHne/WTL11VvAMKSlJ46eiuVvXNPKjJFGRqsOiZu7KxKhb+dZCzlrGgN9D
0PMZA38bOXjVa6PXguO9W825e+m/1TfJQydacDCa7RgPkz0+R1Bavut8oYJRNT8VbmOuJtyC9bRJ
DkPTQ6gog+eCjPNKbbBTzf4y7OwS59BGOYKEI7aedawauC6aRPyYpOh4ZoGZJp2sIkHCOSsPNe3S
dFN4dT1ytdWMJEValQPYPIGYdHgVU1ET4/Yr9I79s6ZNnBtAJmbbzsu6+3ppWCkWH42K2EqdQ6vP
gbLPzNbBMMN136PpKZmtOYQcC/O/5wb70Utsx90itxrlH4JCTf39CDR//o7N4Uc4tiv49O13aZ3G
CyHgJ8RTg2Vd7aEQW00lR1LMMpiJEQenOtKyhVHb4hn3w/7Rt9q1nGxwgn7uenQG9HHEyQBlcFHy
vT5Y/lCek7poFlUQ+g8hidunxlGf5ZcktoW+dl0f3Qw3Mzb4s6AhEvrQsXASXpZqg2E8frXGKUAD
QODdg9uuDGLKYUvxbDymfbxGmg414qncJ4gsfUOGFB9taMW3KjCrnetbwS4uYu1Gvh0cyYSWUxoW
R10Lw09oVuhIcNbpMddJFcwlTOswWiisTmOSmdQEEN8Lm3Kf9r1LcF/GaHmgtIBygy0uGCYQd+Cg
+koYqFCNTeGET1gYdg6/dZKUn/A5fxNONTJ8HlzEl1dyLONkuTKzwt5SZBjWHEwHchkOhVvdddY5
QiEvVePC0XJT9UcTfFGKwvmWah6WgoAwYel59RZwZ3BQus68uAjDITPh+a/9YJ37XJ9+uKYFMoj3
r61QXxcprrQ6acmyqrHbJNhe/DlUyF41T7QGnrbc9c4+2oVVvPQdyqEvajkcVAU3s46c/UEG1ViL
NA+j3qxlwF0Gbf0U+P0yMNp0WQKsPYZOGXzgsLGJ+8R+TaF4bpymsiA10s20V/Q3ik9Z7g77Aqml
dTgPu078OJVtfqvRUqpi3EIJL4BvYgryWhNaLVvYzyhI5vqNZfusIy3z6npZvAE5j8BRqvavlYO7
Ep58H0cVoSTXolIr5tuKBrhayzN7BSNdXrswDRdx4JV4d8HISR1QYMAf/LtU6lRBDSW2Xkod1QJR
o+CnUqMDEg13gfIz1gPJMej7TdNDzOKx9LekoNVkGVUNThOu8VCWefOkiRKpLMd8qVULJwQz868m
2nqXAu/rBfqGzWdt11AcXLpWH+wlWDIzJ2Ub4Tq6kkhKZNIVlIRBdYgQDEfvXqIkTB47V0VDWQ8I
PsHBqo2FZVMfDxs5pjdV/Gin2kIxq+gfogj2hPfbha2rBuG5LkwgYLjC/h5G8APBJ+Lvt2JTyXYN
ctT2qhz1vRsi/6iNrXHxkY2gbkld2M7M2wDuaq2Vg7vua9+6qcISeH0kz6EZpNVyqvoHT2+bixIB
GZb3osUANSJ2Ed0HPojfugpjxTI5lffqPpuvEs8QoIgRwXlBTjJYlC7H8gSfhVELx+A4lIjW6KQY
wT9P+zcPEx0vwocmQpbPbtR8Zc5dOSsnUh0NhBaoXs4qt3ITMX0RJmt8zdfKH1EZTIqpx8FbaT7Y
ibL3jEj9gimBtZyMJjo7bv4BpajpQiSx0dMYx9BZBUrnN6NIGafQdGdRKFAXW8M3otXwyY/14SjT
TKTEibP/at6NgS9Il3ZhRZSksoOmxeUp4Bx8xeQgu5qJl2zzliyl0s37nRzMreRQZG0JlMsttmxh
PsJmpE5MS0uubtAl/C8C0I1klS7GiJYKWi5oK5UoC8QtHqNWHyKXaTji6Mxh/1vzbqy3u2rtu3W1
KERemC9+WtRH2TjOGbsbs3saUvcxbgIDhA4ONveqHgndR71FgG0G14Mz1pZNqQBANyeAe/XUbOWa
IpsR6RtHa5sr6XgTSnXAWu23sbpGVwC9UhVhIFlrfevWY0EkBvJiLcMF2cQJVhM4d6tL3KuIK+Sg
9PA0MSujKBEui9BJwcEJ9RSTg4dfK4KnKI3HJV7A3SdtyD57ven+MIbvOOZRvx0DY90Vevwks3Km
CWGjQaV0J3N2qN9luD7pOEyRsvNLzV2PbtBsu+4svdfJ9VnYBUYKVMaoe6WG3kb6tDL8vttJvYDW
fvTJbd+k2EBNhnuB5oFykHMYk/7Q/LBddYIIRKoa3CUQOLc/R7mhrCcPyH01tHzXWxMMWW1frDT8
I1CC9hklyHobZ266V51+QO0fw2tpc67CZ1BEb30RPbbMZuKL9b1C/PfBprDm5eHXaFMQbhiGQBDe
Jf9vWvPy8sshbsR2FOG8sMXSt9Psb7ngnNhD6VykVd5+BEi3itR4+tyEyEVkaR3vXRuIT1+qX+LB
G9jvNb7r81pxb3JSB2F/A68ZL83CCQ9qmenrNPbFBiFLP9rniduvfMuvH8O5mYysWOVFo7D7uuEq
AjaO1cGY6ocUYflVYJugZ1F6eaG0d5BCrnLcG8L+UAuRv0DmPFSVydE5sXFC8UP/GoWZvXTG1H6F
fIjs2OD96MzoAFI7OlrNmKw1cG1bmJTePcqXcb2sAYz2Pkn49fIM3E1aZlcvE9m1gdu0ya08w0DX
iTd+hkS/MutC2G64y1Q/PCsS3dFqCXjwKaQEPUM/sDd5bb1B30LYBSBfd2m8ijwcjw1krzdNh86X
XRqIIAQ1dhmhbqnbez/PjHgZC/dDhS8KSyAJNfn0games7XqVfbcIgDygKlGZesbxFDXWMD657cm
FmFwjqD/LQo3D86IV8GNRSDqkiDE9pDYGWwolLQ+i84E3qTCKwbMzEc5WK+ZOv8P56v+97FQHRdW
2kQno3SDG/lLNEPIwiyjmvqfOcTKdnQ8fQsHEzOyuCpfs7g761Y93HLFt88hkeAC511xbEqfDGYS
FEslDfK9FPCo3cLcjlOYrORzhqeXdila56HznXEVwTDdI1bvcB4qtR0UgerFi8trPRP1y0GFGxOW
Jv83WP6fvES3HsZQGZaUMKatOicRZGOpSPOllXZFmw7N6glldHxAUT2yjG5H0Uq8+IZxgb0Xfq0K
HwB2PuIyPfxD4oSt5P1DR2wqHFW4AIocU2jvHjptSocx6FP+cGrXgdPvvINuFFa2kJeyaSJMk1VX
N0mFzZdvM6rzMYrDg6YE3V02OW6sp7AAnjcgi7hPZsGZyeOJZvkUmwTYjbcAhlDsp7ajFjXhKD6m
ZG2i58A3ax+RM/tZCRX/NaPkSJJpxA6MwHWDRJx27IXRHDWhditslDyKJqJ8lKUD2fwSWdtevbAz
K3/UejTPgRPiahhF8TqPjOaEnu6imT+pAaWGFXD35JT13XDNKwMThKm2nt2pP6cOrpzNVOg7WUFo
qGof0hR1CYMC6Q3hE9SNFJYnZTCmPVpS3kIGNPdIJeW/2zS3suIhiZW6WHdO5D0jdSZR21ZhX6h8
Ghx7W1L6uQYf3wxh+mPkRhMb2GLW6KTEblRcWeBxl0+TbmlUIFRxTmdwFr2ZoekXFWm5a99nG92L
3YOGlMzBYA/fVF0afsywxeiSklNC731p7NF5tpy62MZ2khEqedZjHujTQov6paAyv0RfVzkVahFd
hnCCmjoTo3LwgXmkQ1goxnUXON51GG0HAWaHM0GVKVfZtOQTd62xavN4OhVF/VnRRHuTTVzYHyuT
MphVIUERUaQGEOjYrOpNfXZqLXkpax/9FctGT7Ntd5rO5iK74eh9jyFQXdG50R+7vnpRneBC9uZB
2ha+NUOmfrWRxti/DckrMLPXhOTuocf9lUCRBx2p26udtMmOFOVXt2yXDqo0Rz0jpBuyZs8u7TrL
oCNg/OVSz1x7bU+ZuQjHOj52Q5/y3JblTTYqpQ7AD83Zn/wWgFmB3YeIrK0OuAs2CrcVpVbehiyc
Ez/mY9PFAqe44eZ3HhtDX7m7fpiqFzIDaJIGOZRNM63gdcCDzMapWkdjx0FarcylB9TrMYkgaYky
SE+IN6j83wKXT7SYHoim1JUCgeqF9AmEnV7djLoO+GjIS3zAB+BYUote6EAVkPmERVTDTSjZYT0X
7sXoWBul4IOvdXxEOLn32zF1phenwhposHAhk10xhChgk2jdAO9VX6x5R23B86/QH8EnSfnWDr5/
FHkZnSCLR6dSm35e4ZlaHHx9XE5/Tb7dFmnJR+pzwNYiC0pAItv7tbxJvkZewUNj71O6aDWitcM5
LbxGmqM8ZxnRKQeI7iS7HdwIou+o3suuYXfF2g7Bwt9vrmMynLkzre6zZV9jiEqi9z6L8dPZ1nQ8
9KKZP7WcjdG/hsJ8zfRK3NC9NPYJ0uGb2HRq9qwvkL77bazbxc4ve6qKfmmcG7aQs+jsbAUW3P46
/BH5UfpNzruYz6zQ3MF+JLM5ePe2mm3UDEiiPHTrpVacItI9sCW9g2wScC73K2R//2YMtWEPvtVv
t6iISQSpKvZR8GAUH2Ms20ZgF+fYymCNq850DdK0XRLxayjjMaa2w3TtkCHckQznkDPfYjhV7y3M
vdam7rrQ7Hbt5Vb6Yc58d7PSWmSY7p4Y7DuGR6zMqj9ged405sFrDB0jwGrr1oq4mcaYPMam/aTh
6bJLlAzaAFIMKSqD7P4NeTvApLD1B7PFATEuCkCfnbWxRdM9T1EYwSjWrO9NQc1dKbsvmLBwjkud
/OHt3iBe309/nLGVlUQO3+HDRoT0thPUa2SIcnMLXw62DcD4IBXJusoRkASzUGzdzkcOxTGK2yTi
cFHPdQCbOgBgH/fF8zosvQ2Ap1PuCo711rNUaZKNIwaseEqw37ILjaU+dLHdLnI7Vf4Bm0Bl49+2
bZdomfSs6Wqqqr0vt+uw+uffkr2iza7g7PoPhOkDhJCqXMtuaJU5V6m6lV1lIjk7xiDC3D4onhER
WfW6u8+pXgSL2LsMlu7+YTfFDcnS+HNXgdNO3DF69gotXisesVpaVpwOi2I4ZANm7AkipUsHhway
k9aAt52RxQAplSJ57kRFbQnRr3EW/SLtoUHMTb/KISz8fo7LqzT6mpt6pT3coeGTgwaFYgIPa+op
/OWcNmJ5FtWJ17+EQRKt1cKrTm0EZCCq/e65Y3e/6Q6Ag9Zj246tR6Do06Xt3QzQMeTa+Hc/bNl1
AgQpk3Ya7t7Z0ihbemSPStLs6mb4YcJLfpnwlk8tpPHv7DPE1aumfKziHm13YgRYhphO9yP+mMgJ
Vgj/nYy6qN+G0rQzT/IGOV5U7kkONaxVwfKvF729T2D557cX/fXW9xfNPw1PPUQGkvYksxRmnjY7
JYYMoWo9hrL2kFYLzp8glZMuEUvp/PnWuFXnbPrU/PSLL2iqdX9ElgOAH4O/fFVpjXqSjV4j6o7N
WbZxjfz/sx5NJRpwpm1ZulA1gDaW844GIvRMN6yeWnHN/rLAGERcjG5ApCrN2g005vQl7bzvea5p
q84J/G3bBJ591dzYBsoEhiAUlb6atAyRerv+kqJGOUSzLocPIBOqUbjgiVwm+ey9CEd93w9ttNJ0
Tsae3iiPmBTOeR7E+OB+KY9KGCqPlSjgUKHUZzehi85GfCZDUu1HR3h4vA77HmeUbyCy4KsKoX0s
MWRblkriPqkeghl+yf+gFyichsLwj04dx0cog+62d9ovZHEPiaVF0wL/9BphUpuHAq7dWTZoEDCD
ORsCsMbnSDTGOc20Ht8fZFH1uLhiRTO9woGdNcJVe/ezi3VH09+SuI+xy4yrY1Xq1rIKo2pp4R+A
y5ldHuWEvJJjLnYFbPlhsmvJEa6KPFNhOmXKY4PEzCNuaZ/hO7bHt6HxG6BB/bEpqlUSB82DU2GA
E/rmB5vHEaniHF6uAU1sKV+iAPTHViTG7HsMPtnx5HzMfBZ4i6/mA8bzzc7KQzCcGoc8EatXp9es
FwW4wrarmnA3dXn5YpcpwVWnfU3UtqR84jmP6N2Vh7QXNq5A3vQaovAp7zArCqwC1dFL47GJTSMq
PMlYUDPTOxhQCno1kexSHUx3RltRz5OikKPnV8e/z1+8g9DM32ddpaakQiyhJuVo7xBQvephzTzU
5lIfzOlgNZ13kQ0YvmTRu5j6Kixt6P122AP6ft2s2CiGxznlslRFV+yiKhmfWKitx1C5d+4jo1Zt
E6hfS45p49N9zGy/ZZZSbGZlF1TTnOmDJyZEKozJPskukRphrxY+yl6fb+oiUl7w1sufxGTv7qM8
UGdQC2DG5nfwcbNGbjWuryJ0s0VbIMIVlI75GOq9+RigYZ1YpXJO3QyKVdaYV1+76pPYQeJYu2ke
PpO2NbaqWuo7TVG6p75DSZP8vvstGt21bjT2q4Wc5SriOHxykklDyI2US2EYCG4NuG/raGyde5UC
yEJe6uFW0U3n1GVae76PzHfIKzDs7VnRMOHJvW7/NinHZbdVkj/+/iPmE32/7YKMctl2NcskSHKc
d6fltMm1yABmtHI8ozx4CitQqPXag1bo01az8OrRqe8e0SDvt6lLcgMKsFhlfZhipwjnwui96gto
2y1upfMDeJONbmJBUWmWso+qKET8M65P9Ti+vt2h5ogCsa/6BzmmKV2KYliwHASh/BCN5avjEWvm
Butnq/niY2H+QNygfPWQRJnVbqZ1N98lbMonYsQqRsfaRUML6ZdXTxMJ9FKpD7Zf6FelZCtT+HXJ
CFtLO0sUYiVHICeLcZ6cEBYYgXRwskcb553TGCI6Iidam98uRVhximId5YXMAbGIjkXvt8GrU8AU
cNPehvbcti9moa7HedzjpLGzzdJdm7EfvKa49ZRD2T46hxgm8GNfiYkCbT+tpRt14A7lJbDKE0kf
7RaNVbCSV+B/Pyq1Y7xUosHtxY0ou3aOfjCGQllTztI/Nppz9BFT+pZN6D5mvtncLNsqd3agK1tQ
NMottow/pDnO1PSXSgFn7nlOvkF7tDzkIIYXPlW+reFO08bxBnatv66obKkbPJXEJVOtf5st5jE1
jeaktnGoqN2ewjww14ETGC+l1n9vdLv5MdgphzBv/MpZf7YjbtNHxfABAE6OtXNFiF9pPhyBKSgb
CnfmbjBUomPN/oAIzv8j7LyW40a6ZvtEiEDB47a9b5qm0w1ClDTw3uPpz0JxfnGG35yZCyFQAEi2
yG6gau/Mle37wEpnUZIcdz+GpXoYWmVYIw7XvjnmT3lBGENtRjmHDbjuKTTF+gt+jZcmHNu7iAT1
2wy2jGmSk9pC0ypn8nmu8ybb2UP9lne+dpYbfSj/3JNDzVWzVeBikZVf8HldT7GUdr3ov2dlEOxC
PRz/o0stxNcutS7w7TnMhBExmi7ZUH+vG1chyaOQxA0egpTPcTp3jwA78T2rqQ991qbhbIt0HadJ
8zzoyY+WB/5DNAMzed5xh8Gs89nr+ZhUkS6/rTUi2nznER+BONlhx+3VqkMkD0FYHUbpkSq9UF9Q
3VOeMti5yrzYURJnXoNCHpLD0Ki1hS0g4xXwFJRJZaWooWWQdSQQO8qdlyCvmJWrcpN6CM54LjQf
WlWnbvptMzRkQeqLAKrolXDmPzdtT+FQNKaylSdULbonkXyk6jHANE/bJ3u05tA7bFxI5rt15nQK
2cxFtFI6MdKEd9tzbiYJsjDjh2UZzeZjPaqmHqYei5twMzeB5aJUdoDliaFigVb7lKLdTtmrEREA
pu63F7/Wmgt6Pou0kqLaIDKDsCvPKGFyNh0CaORIbvT5KwoK/megKvII9g2StgLd33EH5jf9QWyt
jeFedfJ8x93DYbomTzkyAfP3KamfrJ3M3I20XpZFP/Xtqggj2la+j7q4JxnjUA34CDKz+gafNFn7
XjXLeXf//nTQvijGMTUbrsC9YMDvdcEl/k8tlTyaJu5bust1Anpl7C1u42xgslonNY4gw8rd3Lkg
gQ5OUGaRzstD8jqb1OtuwQSrWrkBBdDP7/BxZqSbdDDs4oFkh9ckDN1flSiXoz8q75RwvUVc1NVD
3enldmoqqoqVl11iPrKrQc21FzUpnuQXWRHVRa8tVq5BsUW+EzPLvKuHOL3It+mYGBPLfIyL8uSQ
07QbI/EgT8q3qWPaf7k+icZpnTr4GeVJeX3P9Z9va9XS7xKLkqU89P+73pp6EFvztfK1yB9OZ4bX
QkF9LX+60aTuufKnB3lSHvr92v/p+t+v/fN67W+vRX7/bP7+8qX10eic7VR/MORr+Ydr5f9Tfrff
18qXoee5tSHYVVuB0rwjH/3PX+bnf/Yfvkj+zPk//Hm98JIJWz7I688XZPKCPkZFMe5pdhfLUOnt
Z3eoL1EdZ/el0xbPBA7G81HPdTOaucFNjkJfpMcwCtOlokf2M/+SbV02JsZ0rhWpn6zsyqiJ9WQY
4BNH0mXjTJkvVppwTbaG+qgbkYaWQPn4AUlnBRcbxjDl7fmLUrPZW/EQr+QXdYiz12mQTpto2n/c
UnC6xyfc/Vt5R5E3k2Aijc3vgmGVTkq1UGOtuBRaI548vVoqVZ29ltk0HdoQfZscDtaoLz2d1Zkc
6kByE5KLn7NJWGfdQPRr6F766tvBuC4DgPsolbPXPpJy0OAh5Q96jx/2MSfJ9lXLEntbJKG9lt8s
nl/CZFXFxRks8TRBb5bfrP77S+jml0BpFi7a6Hk6YBsLCZ8hhVxS7mrH0RPBZejCZvFro3uKtoAs
5+9gsJDtJMdMAoxLZRj9Jm9zDcftuAwjiHjLPsQYaMVjeJTsnSafFfAxHFHJ3hmCurmfL5Yn5SH5
BUNShMd8fn60Dk2rKhB//YKGxs4YF6gpyMeiLjBfLCk+Qag323+//32xgGD9IIPL0h2XmFkXLZf+
RS2GFtsJE8HqGG2Lu+xnSYdZdnfMHLMPDUcPNG6t0zVdKwMPlhl1ASGi3WQUp97SKVo6NNffWVvD
2IV6e0IpVFHz/2ZjAtkqReyvZdSTHBKoCbhyJXWCfqR0H+elilAOU6Xw15aI8MIb48sn11buqQbp
M4EbKOtPWK488Xkd2c4aNftWWctjTZOoywS/+Va0gXmp4DcQ/+SSVeuU2flj4tENYG8U9QiO0Lui
m9BZR0XGna3l6UINYColTYiCTSlx/Aj+MuCeuWasy4MfdpipfcX/KDiGoOHplRlPdaxX24zvu6vq
sn2UV2T2FP/HFApH09/XNUgpnLmcCEtGRwP8P/aPnmdqkqjYWHorHe4za4wWDmjck+7l3U2YGc2J
pIrJdwj622DV3o6/CIWz8q1UJu9dI5Igh+1FtwGued1k2ntJWWo2nKtPhRurq8LtiC1Mxcaou/S+
qh2sfDjnf4+yrKICkSQ7mdTVzsFdMsJLDj+P/dNQXkdWDR9G1VvV9miesZphd/OKnpWjwvo0JDo+
sCnbC6+PDpNGs8wPYn+fWFF8wmE8q6r0+jxZebA1gpFI8ITZUCq08lCxbBVrnXrzwU+0WoCr4Ggh
j8pdcz4VtYO1hp8AIk9T1K0aJ91mYq31ZlTeJfLi+JEKdXNxxmFcRLaSvBW6CFa1ax9dAeUN3f4u
0g1bXaU6VgEX98IMObgXubqFUrwPkKmuyAftzprZdOdi0LMeVI+PBjv04B6LCnytPEVHsANiAZI9
d2567A4Hp1aHQ080T7qQY7lpM1bbdZq8oZ+Dvh0ouneSm4lcpS5I6/3nIbkXG4FyStXcwvzUWOup
MKiB9oX+FPaYpZVoepwysAhlPmkrv693IvBtQlApYTl4xO90f+o32mDrLH160nT+FjwnhwbQ4C2S
fRyCwnFWvlpX18ENbHSdjXsgUZSYZycotzURF0dPwygWpirRTgNtk9ZgchzVzbiXGhu9NLA1eON9
MycjCeVZR4kGEm9OUJ2H5pj43FhDfyOHVRybS9WmiqoZ00pL2/yJWsuT7NdQhf4J9cF9hGnZ7oZQ
VbeZZ325wEcDsXCswDyxQIQ1pA7+8+ceUpDXHHaWQ5BFp5T6T22KfwIeiF/bESa+2wiMTXbib4yk
bc9eZ+X7xomqPeiZbGUwlz7w7euH2FJQTNfKRY464LFb2BMaCKG4Jq3OaJUDMA46HP9nJiJoLdsO
Kf25UBG/GlqdrwEp6Rs3p0YTD/0y71LYxM1Ar8uGH5HPLhwdverGnYWsdWAm32ybwGXw/S55obV6
n/jRD3l80kCDoO8BJu0Y2Z6e9XhPU4CQzHbSV4GIpnt5jOlsuTIcTCJm4P8shy5b6KXrbPwZnQlY
OzjjkyzitVub7TP3oKPmk/8zlJSDLT9y70Wjm/tWhTTGb/0RteQtR3R48fIG4TTFsHPu44brk/yK
kDO/Giq35sWQnVjUdOAb51E3UOYlULNZhnFyUPng1EsvEOdQDfyrD3XvBu4zW4H8mv8zU4+PtmI5
CMDvXhiBucsNFTs2Es1HNajyRdT45gvUkkunIB/suc9LgQhv12nZ2iUpaHOoy6S51BNwsbXCo/g8
zwU+JglmWaCBhO4PHX5NhiWl+tT0qGXPDQTQ08BuaRuR9BLRG5jyTPzHjd78IuhHHaFrPJqFi6Ib
dr77ZalsAcTjN979TKc2gCLvPJhMKF+TEuSvb9XTRg61PH+rssS5M9vKuZ+vaih6PzZm+kwJe1zE
s6C+Ds4VZpIfijmAoSY9/Th0zqV3DWePWIzIsakfv5WGum3AdD3L42UffY8EgkbajEyMImpaawTT
LWIDpKGxHQE7CZ/kZziJolM8NPVFjlhbfnfIl2S1yxtCvjXkm0S+XUbeN8WAQAwBQbeRVyQwCNZo
rHAB+Jm/80ztD28qSvNQm3m3dZXpD33G+wRtaP+HngbZzJcnqQAfSWvOdoHrGO7/PEkNtyOM1SUO
Oh8n87UWxfcevtgjXn3tUCkovqR8dDJ+NhS231AHik2hNPqu9qJozwr7XaemfVd5Phx9QLLoY8Lx
Tm7ooTSbcFCnpRwmDnLwqBLJIfDwJxtoSJ4VbsXLwhD5sx/OPA7+kh972XxMQAFG+oDpNNXc9xbl
h634yi+lzl7sKq1fkjo3KQZYRH2FrKRrQ1+mmOPfa4U+r5Yp+YNlBdXWKLv8ADsqOQk3QdNddxi7
PGPKTn4FdHEy9YuV1MbShbaw6dyGpGghgp2emdSTiphGmVfdMwHOd2RMMD3thmKHEILWVSUqLARI
8ZJwSNZRE8RXH2PnQsr+qgRoYmGn6pnwufy+HO0b8Dl0ufwZl5mdKecyGBVUZ+zJDSr/4qQJHBh/
Py5PgoQdllVG8G7g5cHCZEZ7ay2C+qrG2soRmgn31sWHkMiAmzwC0PAyKXV/lSOXYtmCe8wIVYkv
ngKyaZ0QEyMF+p3dePqDNbBEEJ7RvhdBhBOBXk2sBe3eAa2w6eNJe21gPsoL8KyScUfOLaBKrUTE
5qkPHlKgLZRCbel0o/ogj7HqeQtMPzzJQ5iY+xNQnCd5rmh4bibVThGR2NG6Sw74nlOC8Zr50VE2
d0oAuK6q2uIpjWOx6FOe0RDF7lsQCj4fxwdlGAe6wWWzjiYD3yq2uJWqEWO+cO10VRmJcXFp8y5V
vMFbXHgtSbWu+dhQdrirJ5L1ZtlumnjfHaqAV8VW7sIATJ4bxcNdnYrvE8u0dYmYd+2zXDxPpoVr
pw8PpGSDmPf4OYpCTYvVOGugLq73RLkxEYQxu4c8k2x1XDzM+5kpgF0BFZSlTxbQqpNityxwRrt4
GxyigkFfFudq4kbMp+tAU3CfZWN0kS1WXfT/8ZE3vtYfsUgJLFKWqzNVxCdlf2lkxlYziNql7po/
94gWMIZo47cwIbzdHPTmYkRtffd5QgNFtUD0214QgdZ3VVUXC7M04VfYZXVoyRu6OCVZrvPsSvEL
gAG+9kO0jg/ut6QwZirI06xiOJe6/h5Qgt/AG+NBgt1FWDQdym+9MaMtBJlPqxAa1bpARxRWw7Aw
kqo4mnrtPufzrHP+hREFVe6mMvXWuKk6Guv8YklgKomMjKONXGsCw23OUxA9t4P54wO2HTfqo1Uk
GIbJsFgaWpTdFLfmPmVEWzkCxlof3K4jkI6e3p5H7L0SkFO8sNTEObfVYDNJt20IYVziAInZfgzl
NSjhiR8PhLm2puCGUPKE4LU6m00Emknufm6cSjtWdqHu1QE4CBzhWDn4hgUEKOxPpDb2J7lXjIFO
688t119OZI34v0s0ZVWhtMLxg7mtdIlbtBTjhxzVqZEurbq1l2Zdpwsf69ub72QEWnphc9CFnb2O
/Zn+WXEd/dSqmX5DsqRk2W1GOhpL2bKwhlJZOH3Z7kUaHInOy37AEWp5nI7WfaBHzt4Xfrtphty/
JEMeL0dC8Tr1Sb4T0IBPofokV03aUh6PUpsg58x/cEvzZagDgyZopz+pnvYxKuca6O+RPPf7yrwU
9gl+d7JoLeNXRVn95Le6uJVK6y31PoFl65Ti1rt1sKUN4K68hrMZzQOsvgO9A+P5UzgNUMfa1aC3
8ElhkEw649Yq5nhMBhUVSWGqz10/xDtHJwUtmof4gWuyYK1hW7apeK4rM19m2GQPDZ/ZEFnVlga8
/pi72ZYuof6i94Z16CxwEMOoFwvq5+2RerVzhQeE23DOB0yn3F+pRkzpc0C1GZmZtZBeiM5FBcD3
hDMnrRH48VeuF9Unv3hTU0xEi7/uOG3W3OMJxLQ801rLqapPrhVp67Y26K7OpFd5Qm4c/joL2CPV
WbEo92PvBRcba/hCYLMtSLxfILLgWxHltFDoCKJImFH2EajURW7+HF0Nc3Sgv3H7ClhvR08tdJRo
oaKq7nNuvxbcOn28RlWh3qQWhQEdOPUmlXwMQs/E3ObHBmHcuv9gpPGxn1c4qmEnp5YeJn+MXHn2
rGjcqqPar+0S1nZJc3drZ81MltGb+th3CrudJrZFZqk7VVHqo4OsYW9ZPj08DOLjs1e0+8GaPMT3
erEURazfa8KrtgQU9QcSp5qzo5rlujXU/skn+2Axgw5XpoOoxDWDANpuW+RHipR/3chjWtWh9lET
exkHReksc60Dt0VLjS/CqFKvlASUczCSjYkfi8cl4CLicfKjpfoYLiu/nQ52d2/HGSDsvmDenNjW
jeA0mLixbayYr0UPo+Yl91p3+eTJD2Td7qM6p/85GICCQzFS6GmbhxSB0jIrhllvEjYPMSWpk4bT
MS607shS6DuYpDkxrumOMalux0R6AeXYMvP80DfD1gZZ9KFpG83qAZkZQaxJJo7KqD3pZLAd20Rn
GUPuEHGhJoj9cRZqpll6qYe2OYSzN4TSYX/Qbf7As1GqooQyf5xNYzAefo9KOzEeKntwEJW0RDGS
rMjcJX8z4y4+aQmCVdal5bTOkBOeGteJ5t5Mfes6xUb0L7IDaAV+WpjVbxP5uMsuz6en0MpfZfhE
2EV3KAjilyaL6J2GPWIKMJp7fqpONEOCe/Xj/6ElyRpIqLmkXEoU3aiXa0jtyVIz6P5Ci8ouMhZS
7jEVQ2s54rCfV6R2kOH2MCbrqKUQ4gZrKVEZCu9pyDa9uQzmykZfTrDLqI6uc8/RDoWaVA8xf50F
d0SEmblxw469kFEObsNUQQuC16zK71Lkc2Qsx9U+1KcCi6/3ZM8FRss2pkVnqhWF/jk6ItTE2iHl
j0QFdWeNnmmvUt4/u+S/KCtf5QOo9ZgjqJapIWPEA/e1QYRF1A8CYflLiplbn3pOpguPO2mvbzpM
kvuhHCvEkXYBNt1CLvr7CsqYcArLq2/Uw16xjWE9JMTChX0Jmb6K9GM7DAMyqWb6XggMun1WvRLY
3WyjIHK200TIoFo3G3kBbpOS1T8Ittimaz+I+G6yPI3fCKp4YbsAjnv1lid+vIfnVy+Z36MxibTx
xueTZF40BteuDpWLm036h3FDnih1u9t+6PjUzv8jdo1q1UnYhKg0i0U4Y5XUl2WXRThc56xWGcTa
12LfJXpzko4lewXCMb20Kmt8CQqdSKJYkqtBTaeBaI24Fniaqb5ZVsK7ssQYJYc6Hy8/v/x7Sdv8
IrOc/2A4QTXWxYZts7L7oukRrtGAner95WBBPYeIil6makBbDk7xPVfozxci+onnBlhnRM0APLG7
owGgbtFWKI8IGMKFvMQaE5gmtvPa4tlbIwVJT66aO2c+cvmKhnIpv5tiWDjR8jg6It3O9D94wmy1
1j0KZdgZImt++mPyHNkBDDPwJIvAK/SXOM+SJU4n7eYpU7bqYfLf5wqvVvBLu5LJ4m9tr3VPhRcY
kJfwLqm+JQ4WM9pd1DcAQZRonrUN6dUtVerzVPnvbS/AbaUE8TK1tWKHI98GauNPh6lXP0Y9oq1p
5RS28l/z6a+1aMjglKANyzZNuAPYwf7ezrfL2vC9keDqj6o6uaPVMmlNf1UbVrYKZdiKkuMNJACz
37uZuY91rX4z1GJcGYVnUNtxx6Oq1hcDOP42jUarwBrLSo+/1XHwU3qsSXzOxzr5QJ1J3hkWnx+O
7gQ7OVLUyvuTkFaJARhpYLKw5k5+FnGMJ1fKnK2mjVc5354f5r5AkunipVYzbZ5rU5S8zejhY2MC
IPVFHv5HNeejXPMXx5ymqdps2WFJgsDaNfQvKw/W4K2HHK0nNAYNvpuLn44d8oGnToukzDROdsnv
eVU0YYnKUleYxtF0M/TxG9UCm6R0FItTYEd3hW9X6CXtP9pUr/bVzIPN8aLtItZpCxX+1P04b+Sx
uswHEtDBkCFk0vFtZ0mHWHLwdmo2dVfLZfnJPTgDlkOGKS9bI/s7mp6LuP4jN18K3b3JaAP8r825
F+IPrxj6YzcHXCiuZ+2N2nKX0ERi2Pths2MRiqxVB2B7Urpm7VdMFcywU1aDY40XPmt/3RSmAQAo
ao5DkAIQNxOWQKE5MTuNnxMhsqcqMsW2GlLodNHkPeJX/lmShvnoO/ETHBZ3VQlNWbeo5zJ8wn9M
gH/vjcAwHqySJKSa4uASQITxoM3H4qwk+mayTu5ssO7bZtpk3vht7BTnZvZKu2UJ5gKGrMcHE+f1
wnBi7QdIjF0KteA1LLJhjROoPg4Yc671KDpc8nNJDQcPoJx7lN9iUYI9WWoUT649vJW9wkN1W4St
+9h2oBc6xbN+EuSz7IYoeZ/1sq6fPaXYCg5mougvvtFs07ARj2lG36XWrQd5mHq6v7eYf2Dn5Cqs
KRrRhq6zCi3jG/54bQfygkqA2jZnwBBL1x9gH1UkgeV9YTywIjEekpoVb096zsFshPGQ+uV41rv0
Kk9KWDPBCHxodTvaNtwc98gx83hNt9bdFvbsZZoId1EUjS5hEp2mGRoS2NQgwzLGj8BChKZyj6oz
zkW96efFaqZ450Rxm8ccOj2GwpBqr0s8Nq2PcEnDTyHHjk1loaJBeMhuAbf1gJCdRWE9JYeKRhVJ
JQ9tZ0Q/PDt9EonevZtx9ao1lvO9cNvvRGZwZ4+DXwSpat+aETjAaKFb7ZrBX1LwjK7RNPE/Jf1M
C6ro2k9xZ3zsehHqjGQqCSbghLxW7nWsjbCtV+4GcbZWEutav0dkMW4q4pcXsWZX5qGP8pcqGrV9
if7wKjdKR5XFTkZ38XlM7vkR+IxWhZj6eWIq/QRr1AFMm3tlhnr0zdSB3xZvU7/2L61Um/8eSs9P
S1DPNix8Aeop2ciFlkao1hEwClW5iEeLEUOJUvIDegIa5dJFDk4nxWNabBr4I/naUXPuhok1bNoI
45ZbxusPWhYJy5up5FaZpXmG5V5LtD1W1GjhqlNwP0LfuW+G8GyNZXSs+Ajd26lQtyOGpKUcDlr8
DKG43wdOnb+bQe4hNVafkLgH5zC18pcyIBXYVrpbPtGacNroUnW5/WRpj+V84+1VBLWWjxZcgGjg
vhwb4FfTIdrqTT6RDc07xA0qAvACDVqoLq44isUVpySNlaI2FvIEhuRib3i2uskcYWDsT9tNbhjG
i5Nr+8Zvgh8KTs2FWlnBPV6L6RC0VBFYiy2CGUsqhPsepr5yden83tQSoL48bCreXrXhDCgWVyku
reXAVo5NUwfHaa4+jNjST2i5VHziubnwiJ8nFmjrl3p6S2P6WhSGqqUcgoQd7pQs3Ro0UbgfDPqG
TqJ7NFp7y28i3NP38I7+vFGSSq8WohvcVa1h2DMINL5GtbqE8FedaRm0V3koxNC1p962b/NgT5lS
f8mKpj0Q6MIibR4CyxhWgy3eWkKfcQh5I8GFmMiP7bxJCh/bgBwLPw+Pck9uyItvlnaYu9g7iA7D
vahteiWvXnuv+IHDz1BheESBCoC7iqk5ZbyFFfTp86CeNx7U4K1JfX1Rdo5yYVLwrM1x63LEk+8v
o/mcmOnqTmGQLFUpW1xvyJFjCwKI8MPtJKpsE43Z+OJFmo0CumxP8iy2vaXt5OHTMHg1eAHCvucv
ylBcEn0Ukg42D2Mn8nm21NHBAHh2yHO9oxReknxVx+6HCY1maLGMzE5H2NYrN8TCARzwKthKm5kr
tGKrlZn9YUJzsz44aBAMloaTdg9GgTmExLjrQIN22fHE2pDm5l75We5VnjAs+q0IUw++6a0mlyDm
2m/LI8ALSpCfY7lHWNOfp4HurMivbYC3uSy2guxObryJvcFUNB41ZUhnaNbQw5clF7clCyriN2dV
fveeT+mN3q93I3yehKAmybeJYscvAQA1eYEd9cHSynh/RL3aKo8Cq92OsJbXml7DaRaePvDrSyhV
VYcm6K2d3wFMlk20SYF4CZ7fO8ohKmt9TfEP+s3ka5uu80gIYZaBlKTdT7LoMzmEG4qaV8mqYLz3
7VuL3ztdtb713VQcf5srmr2zzOgE9rBExjpSIpS7cqMCbC4cV2dZz9nPDX3u6hwQCfHviwlt1r/8
fbZGMquD1kIIe+4OfZnYlqThVkyq0EX43rkgmX05VJ12EJ2lPbk1XQyVxwNNIsNG+mcVsyBoof9m
bXwhbEj0xucxvRzWhV9/g0maOYq3VnpNv8q9nsrgx9447ykRKoV//4/p8wv/23+MtqKLhATfAzYx
AjT+PmPH/GKMqgfDNDJ4eA6+uOUGshBSP28OMuNr5HkJMQ9kPUQmywy5l7dOeo3mY8F8LPebYjMN
09to5TgImSlYjzMXZVqatlo9fiwrFUhoz3FfYQCD2HvsnLG5MsMjgCDb+AbEj2F+ailOQ0Xdpknr
2n36ouF8VdCVqgNWzkxOJmnpnP79V+B8baxqGmtFun5CIKIx7K8r+7bXx9L2bG8h8LAFq1xE7oJi
Tn0lXocHqMVqLUXR84ghki698PU3gguf9HLs/ijCNxf9Kq2ietoR3Wm/N7qeU/a55mk/niQ8QbIU
ulC3d+TSGNG6fiCOMHtUM8M8KoQ2LMI67h5LzekeRYpNu/QAQQ5990gqqrb+UArYI5KrTn/horWI
6+LmGYAHAVw8qzkwdOK/X+mYMR1QLG9YZvo1/DnWufoYJipoiSF8da1A7C3dQl47D8sRS6GruO1R
noVascgjejuEIWTod6F2qvbCiB3xoDnVyC1qKN4+quNu1KhnUirMm2pzid4rz22dt5dS7QMU+Z7y
3ARquc+0KF8l6fg+ul2yJdKJ1xbre7Wzm9On8d8n4XsPreVdAlTMbh/CHnhLE/r2PcnqG5oA/7Hu
sr4IzvlbGzBNAZTMdGg0Wl+66BSHGmgUirto6+DOsBGEqLbQgRLZ9kYMvvpKYWTFHTl8T+eWnkWe
ymlS2+naWCl0iNYO3nNFvZst0U95nP75lXZLFz5EJLF2IkTjhCeCErKD7rHxmvgQJ5G6UPy2ewwC
NnAAtknU2Fc5CtHMrcWE8lEOLWcM72ICTNLUQgs/f49/+pbCSNWF6sIwLVMNj9bcfg3y3j25ZXHC
hljfy9BTeSgXGSZ+Lijzur5XMerthq7ZJHknPipvJvbneOJZjp0n2ERGXh968M73X664/vvn7isz
RjN0B5cgmkNz9hI6XwmFTVPQURBhs6yoPU1NeuxstGvSJOPE3bj/WKI6NipXt9XW0hODKkHF6DsM
3C/wxASeOE15212L3E428Ty5jLLm5LS5cq8D8rnVvbmShykoE5xhJcxxWFPsjE5VNuHY16+CtAh1
LkYGfvdDwFA/Sjiw8IbkHGXOgWU4cJXespMz5cEDpdkB1sHczPy4XdSi6zesoNq9nWbDNhrD/JGf
1Szspi9w9BnNpcCE54/FRB9Z3BulntHn9cQq8gNxCuYNa3EVo2nobnMyYOyJZD3VSn+l2rpBNPVL
A0VL9mXQPHH63/8IH27jvz4AKCJoBHk5hkZ98H+tbxRdDL8UOuIn3RAL2e3SUrVfrD5mKmO1DcKB
1znPYOSm753ogDEYd6A+XTS/PFh29WjRr6PsU6fWMSiC3cfNQlGfqrbrLlUW48aRe0YZgOcJmQ9Y
ZneBSNZd5J48G4bWc07tmioGX2D0+ndaz+Jq+/ZqFLn3SyEhJjMS/zXREB/rXf1toHB+Tas2Qt7j
FidIxFiKk262djkx5gq7u8Ve7+6szkawpXtrAXntQMwd7gI7c4oDn4m9fMvJTUnhbZuPZbLOodAE
yljjruWvYoXNH34/F2ds/Zsf5mfWCUtZ5+1imio9oOxrApbmOJZWuGbxPH5zmwAKSfYNTE5OWrPl
d0e5dJv8TNnphYl0D1VgsNQT/JcIf9AsImkpEopQGCSBYVk4jVYf42CY2mWbW/XWUFSC9Srf/hW2
E/X0rgK/qod7r6JuybxEbJuYgharTMglVJQzWAUrujr+KdRmEbLCnX5oqK0XzDUPyHDjbTuM6gYy
8PgK1vU1KWzvDu0TdUSzfhTEOl0jA5iO6VBmCGPjBXWKeQz5QwNgZj1hDDR+2jFotw14lrtu3gym
VnM382eS/Hws77MD4uwQewTJcV2ZmiwEGu1JDkut+XNI3W4bEvQEkD/MDxCOx9eY8BM1bPTn2mqM
0wCnbymPQ9nKV4PS303wrlYdZhF1m6Bpp6nhnipnJNqqNFj4pnTJVmUFM8ho23vFnlRUj89lWfgv
fTTEV9McWKA6ynNfd+4WZ+8S1pa9audfXZi4i0lT4zfo7WhLmQbsnM42nkfb2LWJX34LSiAaTPqJ
aevJ5RnJp8NtdckTpd9VSRof+lC0p8SrSdKe8pSakIP50PSCjVolYhMFobazMqYLn3P5SrfvHA24
jZMOAxEqYjiZretufMCkd+hhzVUBwObGGx4lR2RNr5E//dI6dfgx9Pour1olWPzhlK2K4agpd9EM
b0pnoNPnphCjuoOmeicPuWqggTEJr+5ksMqcN4VScJvDeS1H8jh4rXwbO22z6Lz6vS0n/wrRw3wG
W7v0+qK9uQkJ0lZVb+ThKc1dGPvkGRCtWF/0NCTcPHXKvdKZM4GVScIovGbdNK2AUkOsI7oYY+Fl
PRC8LEFaGNKQJnplpURYmuVeWPHbk3v+773Ps+OgWhe/RXAfWSGxwf3gUPVEjo9JOVrLXhNGSPzo
zX8sDNyvCwNunwSdOJiH5xhr46uBraBJjAxhpOKoWw1dHPooBMAWj4LiB//pKn/LHf/im6J6jXqi
euVeMO/labnWK9vbytQwEoGaaYEviITBjM5NGHjxWlW9W4sOhYY3DrQ2c36UFvRzaScR0XJwjLfA
nfCUQTa+RvOewoJ+R5BeiM29/7Oq03cOGAUxlvt4Vji2JLRtu1CkKzmMZ9yCKabDYH4jw6x48YTm
HCyvgFs0D6FY2QR6IR5T6AXd1XaTLkY7pe0vRJN9V6Aq4ErsVXAKswKpMHF6AL/95WvFm+Wjo0aC
gtd80OzHZnT+H2PntdxKsl3bX+no9zoqbxTq81BVsATozSZfKkBX3tvMr78D2C317S3FkV4YBEAL
FDJXrjXnmNkq0dz8xh4tDBLnD7OiHtJ0dndz4877y2dKXCzI6rmPo+z887PLfZdHY0Xxgg5ST1hp
Y4Uf7pxARyQlU3CO/NBvkluqSKbYi6a9DpmdhC6dvKu0AdVp4Cg/qN34ylY7Hyennx4zzUjDAQ7Z
djnfVDkHbPA95ugk5I9/vddq/+2whdCImQitX0szdZDTvxy2EBfMePP0gZU0XpcNxppLqKCh2e62
H70dZUB+uNyPH/N7gXe/X86paBOHk0Qs+t3lloEvNK/tQ5STDZZOTxw/y3tSuneRltvPLlLfIzaF
gVAd3qKMwdytpg5kW7px/GANzpFJ7GeclNlnHy1Xqo3TJnYqGAiNYlypMGCuNVhOYUnfeN/oEpBO
nBRyE1swVWowCm813TCfONrkaBv9y+zm4uqvD1Y6/nnTaYS2Xsr89fLgNLYQ+XSPRNuEmYDFOQN3
opVuoUPbq7Qi2FFPEU5OszfdpkJDltjk1ZFza3pwqqpa4U8VzhgdI6ff/GyJ1oX7oWKiv/H6qFqh
n4wYry7ps0cdZSUt+fZdlqwv8+sYbdWxHO6SfAHAenc5brBceaQQeuUB4X103+rjM0tt7WuqcPYX
4Ifd5Lj5qthbkcbHVn25XVi9B1WlZHyl6hWmwGmgY6buzKm2v386KYpEogPsHP1e1WENAZEOf06r
QVq3W4F5dTL1byMX92U/zW92ZhigSQzlEZa0DAXi/tvxHFo4loNylULS3gnKlbiLlq0CR/qAY9s8
Wo7XHawq4kJaYgJQzv0gdWqT64au4KXVlBYJ31hzHjjXbj/LuVYb90ltP8a1Lf6Xc/R/8xBxdTsI
6WgoGDZC2l9B/nnKEbABpxEo2rCjEa3ulK6mi6ZU9qPWa+aRpsJr3TvWI+G+xr1Suvi2DNLt+iFe
J7Q177LP0kL2Jc8t1AZRO01ROdLxLJ0kuIi5Lo8Y06QdEK9Ua9Ne4nXlINS2NBrC6Xl5M0QDyHpc
ivVgjOWjRZEfiNoblIdx4aBQp/Ktgkl23dLdxn6RRfuKw7TfMrV9SI3aW6eTZuHULMSRpQYhb07s
e857aTXXKcuqagFkJRo4vsVQ5uZ59IhuO7+GjEcO+6iXNzjSP4w80/bTecpSEGj5gKGwWtWJma8L
5fuCF8cwv6yVQWm2BrPwm4hIY7+evi8XZp/Hy9pOK/bvsrZxIPz8ln4cFv648fVfr0rmLxRBnY4H
c0jO/hY2MM3+VQJpqIZbydQmDfySSD9rkOa6UUvbWzEbzcbRUi1c5lEeWbmMK5MzImBKd3kmDeaZ
k439qZhANOeleL18aTnlfKlHQMc4QE2wvPyF5uDwjIrKXo16p15pemIcFYrr0Iy15lXT472mjfZn
3lQvSc6XRrbgS0vjPLMUd6R5P3GaT276Utef/usWrBTjcgvxxfi/4JCZs/7SFjMhRCC18iyDJ0eH
svj3tlhfO4sDtJCxUedlKuj3DMmMk1VEbBYKuBZP/V60SCg7LfH07ZjM14ZisLQ6cgptwp2DKc4t
GZZZYWwZM+g26ZA6rG1GG8y3zx8ylzqSumJzuQXItwFJqAkBwKZ4ZQCF3+qv+35+evlKfarkFhfN
Tp5z47o525oGBDxtmCZCHlPyVFNPfv0Sra5mLmyGGc3bXw90ip7CezFNdMvGFR12DgBmk27Z+OzV
5WZC/QiUKBc3Vqw2D0W57uOXxXPoJxOv5StnEdTlQ1k1MvBYXH3OG+VTXZMqWuiztR/g5f0ohkMe
wXaYZiU/RHqFqFwFXdPSXtrMDnMlIuUQb9P1OYqqKwIQTy6d4jPhweq7u3xkLDehZbrcuuT7WJAY
gP0TM96kKbkFjB8ZZ7RBlEtJBEuaPs3OuFFaVzw3Y+nTdoRjo5GCYGuluqOWW7Y4JtA7Eg+cL1Hz
nrGnwmuw3Zu8i9PdmI7F6nIg7FS6RRsTjVuo9c69vVMvUgGldua9YrCl/RxRCUSmq7o840/JCo1g
+psdIaksUtHZhNEcUYecl6zojg01umO4Xm4He0mCy30KXsPAHEZ9l4/VSIZ496ZM5HRtiFEV4SVJ
9md52J1DZQ22yH2JxNU1lS5gbIGTaBSjcQW4ue0Q3py/UxPN+1+E51Sf7mRXwC9QHYYI2Wxkmwji
SX0jiiz1MZXLM7fZOZhaVtwTznC6UN26RfrAJFP57GHD8ZVGN6Fe+HNO0tCFuTUW5xSLy+hwMYnv
vKgsLh9s2wH5QYfkp/LirwcuoXVwhOTeypKddK0rKxv3cy08IKNRaTJnhTQf9p25bMBco3dDE9FX
/UGNO+NkZs565OU8jWPUBWcZyF2j0x/KMupZCOHpfZwr0bbVyer5K/SlPeO6HHp0285Ur2WdDftL
oyCt6rsxG/Try60sYnaq0MLe/nzQHlvfdofv3M76G6yJ5kEbJKLKue0ToMFEDjvzWKyr/AWBqXWI
BoFgvyh/cqjbMvtO+1nfXUrzS5FeoTPIwd4e6OoPq97ondWUu86tteR2aKkq5xRZOLeRMzu3OdKU
LRaHGbrsf963jLo4joJBJGOon21hpT4oShLOCn0t9PdJWOktn6Vu+udn5/vi6ix77qW6I46VM8ZF
EKRqQx7UyjyvLjddV9vawFa3fWcwG7tEAl0+qOcZRjaMVwRYFDuUONfprEM4+h8Olpf7RC5JTDTj
p5rliQMeTK95GUrrYPdlussmZ20nQ7L40TklrjPMtxZo7uZyy0FFcjQY3V/9LJYURYm3VVqfIeiq
8azE85+fXe6rRmJX2tm8cs7xW5cMrssHumiQUbs8AdPD4NHpbqLL8LtD4vCzbfevt0/33DD+W//s
PBdidHJuE7NXar/oeGyGCmnmaU3gMCQK1a5ibKlLBtglYr6LWOZyE008hY5hl8zVsugsA5fNcVxK
Vlp8c6W7KD424+o2KxsUZBEqQU3t6iuh2Z5P22Ly7WmYHxOJ8Q9tYnosbEbWdE9HvBTlsNeH5ose
3xIMsTBfAX1cc6o0vyHUMrG4KFf4EaWSwpF0523Sy+iOS53Jmece8Gwrd/iTo7umEuV2xg8ZXG66
+lBSN6r9/s9giUicJcft1Z83WxAjqt38vM9QxHw1xoRwGmVrhGbrYF+ccZw45/RxvXa/knKZ7+Vw
SJxa/S48/XmC9fTKbKADW00QBqbybJ3TLTh6cnjuMsUI6iTVXnUCN+mVviqD1e/cea4ppbhbIfqF
fou4J8xk2bc0/JhhWXR+koxdGkdaIZ8vr/W/fSz/Hn/Vtz9f1f6f/8Htj7phYYuT4Zeb/9x81den
8qv/j/N3/ddX/f17/nl8WD/++gV/+3p+6p+/NTwNp7/dWFUoo8Td+NWJ+69+LIbLz+bvO3/l//XB
374uP+VRNF9//P5RM9Q4/zQak9Xvfz60+/zjd52q59/+/x//52Pnf/CP30k4rE6/pb9tv7qPr7ie
0ur06zd/nfrhj9817x82MksU4fhnTAvS7u+/zV+XR6x/AFbDq2iZvD1w5qPRrOpuSP743bT+oTuW
B0iQEktHz85gkjnR5SH9HxaGdoN9GKejanja7//5R/7tNfrrNfutGsvbOq2Gnn8KUdMvb1HNob+N
n087u/tIhP3l2O3oolh4C2e4IxTlTi2/wVo3d2ncPmlzXG2jqv0RG61ct/YY7Zqi2BO7Nt9PXWcc
1chapwSAEWHQeyh12WAhP5TbmHxk3ox2KEf1Y0jqLMyE0R08QeiR6RD+ehaydB722cKTCOlL2tQs
TV+SKVlC9+1+XszcTw1j2Sd6d5Mw3I4bt3527Pyj88oes81Z032jDcJ6KLruvW2AcKWCGVpe3F4m
hj08qzVaTz20q26txMn0bA4o7y2SLggrrIxQnxvGibUk8RQyUeYuEaGNmh4ImgOXrGY7YWoCEDtb
LaIOQcWMuxaCyL4TZKkF+Aas1FtXTAevaKZgYPDSryVPxcZdausARjdeKxpRA1Zt9aQSQBWwSKje
mfjNvCU5WY3xVefxi2zm6QXQCE4COyAl8hvbwDGXUO5pqpHtJTncMkDZ92l7Kl0CTiRsxKDOsDOM
PenlDIXysitvyvo2dbMgZ0r3RBlnKfGwK+oq2yoGggu3Nm+RMwKv9caNO1EXpnoSYy7JxVpHPcNT
Egcw9+1V1qdPJr/aV1zvsfR6hKCwwEJbu7MR0fulirtAuLiANTnsTGz/ChHvoV7j/aaztlId7JMq
EYjuLLBlQF2ne77tCaD08zhdQkXHEVI5RRSmsbjDGstq2uX1ub1JowODW7A0JfEziesG6kzEUen2
PfKR+Uo37C8JJdEv+49oNgZCeQWa4micAhdHkC8VOsN2KfI1L2O3tmVvrtBvTdumz1jxmjZ/gtyj
tdN80BoG8YYgmXqy86BFFK4sdnIVx423gojdhJWZLKsJN2hWKOUqrvNtvzT6jWksYzhYY7AYjr12
exs5H9A3DG7kn9XVQDKHUWRbEGKAB5tUbOOURRmi28rIsPLUJLIh93C0DQA0qHegxbBwMkNIzLbg
nP9dLfQVKwX5MSi6wTfGRVv1blMdcGdXh3qwKaimc+LUmLu3zOBWvLGJirQVX0ZqFjIEL3ynrk5U
0EkYpZG4wkFbh/3Y3JoGp7D1EHnmzkZBGqBeaFcY8xW4e2UBiAYBGM8RBpmyPzresmmAHapRunbr
eDwloggVNJ6vtjORjoxtEoljUHnCgE5SxmFrmD438psShb9Uu5yEo076Szs/FsOsrJkqvySNq+46
mbi+aIgomKWO+HWxnoBMqyFoL3czJypND8/Ld64mX7xYnMxponTLJSlgk/1WND6rDdbp2NmJNv/C
WTaEZVKQj4IsGUv+O/25+GqZb6tBlbe4arvFIhLK6mv+t9HBVGyWfooAtScp9aQxeJEKCj+25GZn
qe7zmBq7pm+aZzRmtp8Z5JoqENi3Y08/I17UFeZCpNnVgYQ/nfGNo9y5RfXaGdOOPov8tErwTV5V
vmtV8WVnFXSvtL3XUEusYM0+W0lV75UYA08S9dS+pG7RJYuDtCrfXCP9MIHPu/KhSewwFmNztAYM
O/YE/qqDxkMoGCifqerXbhsRrDBWNSLRCmwP3UIBHRNDCCExkcE4UBmMALZ2jat62DPTXy0L4zM7
iuNVa/R3dg9NOu20r94wnkerFOvUyhkq1cNeWjM4lx9GB/zDjhg0NJrA/jYCRBy/l3GeUcUpXMre
eU3IXCi6GdGT0SA/5/aauWTIT1vZSdP5tcyfc8ep/YZXOZhddcJGe1Dr4liX3rAV7nTMGs5XQonT
cxDKU9Kmd11seitcbDduNW7HQXyLSDw4ZMirkay20Ee2ZZdv8879NJc0xaU7/NBnQqQ1+4Ey874Z
iTTXVD+CfJCAPjiKUa39pOPq6NJ7mz5mM5tbvalMv63GKuhqyw3gB9GlWgyQCq52KM7cUQiGaLtn
akFtCWN6+jLt6z17G1rNJhw774eK6Rvnhx+RQk3wrUJeYEuINU0133VgPgoI40IXxkpubSm49JyE
V1vTTm7SlBh/WNojdU1vItpUqtYHbmkDvELLX47G1hvS+1xiIVdbuPLqnK9pFiIoKmS6V1S00yVO
7MLsfNHpQO9iLt92A6JV+NqLOdb4y7pBBkqlnWCmn0g9uarMNg6VFs7VbJQffdembHYwJtQyidej
12HOa/BENHUf+dJFgTkyNJ5zeNf0UBYEpe3t1FCFF50DGHOGyrZEGMzgCObmeMs83rwyS/MWg25A
nIJFsHUqsTbLr4R8ykXNPw2tVMKs6FmqjDSYygUds7W80FVf962kB6hwyHbL73bwPuslfUdWy5zP
i3c4B/swH6KTI1toe1EdYqFPV7YS4YIgh8JW8tIHzPeCuoyoTmvYF69Em33aQ9EAvjmmgE1Dl7U6
1PP+NashGzGrAi++sOOlbXM3qa0eaBkX+NSqciXMbrd0aNYsW2GDSHQuYNvZDJZX7YZ8JLYQAYhi
D1RI0z7qubwyTW7mMl0V7rbQynKv63EobPGhW92P0ZNpgP5U7NpI+VLN5JawmkPWtoBzGGWGur7H
BlDuNN6tOPqG/jCvQKUCaFpwOkSR8iQbROOe5T2n+NC7vnPDpkSSXBfosPRq2ILVqtaT7MnLVWfH
18kSDoGqHrLMAI8o+JsI1w2trn3mmbgZz5LcfDY/qnEG0WUUzxXhlVvYVzC/SisLPVHnYWEZX4tX
sqeCAQjGSmwXdT5hONxOHq1QYIjfRTsxsdaAO6rt3rHhYmigPX3d1nxNQCeLqltDba6jdkbCZSfP
rltnHFhU+dBW4F+68UfZD8xtgE6RUVfPvsY1DVcJSbUkyixcsE0wi8+fouSMX2uSfuM6wi/67nto
DN3vsdVuqLGCvg4iiapIQCzbgI8OHCNtAneAyQZ+2VeLwQtNCFCrzGVR4rBtA8zWN+nUrjvLeBmy
cdjP9Iemrs72hgvJxdKNHWXVpi/mCYNAArivr9/USl+JRM3WrdZ9JVkyr231i3mD4atCyHWHVWdf
qqQNLkZ9NcuY6MVOduuoGt6K81d7cvzwRK+sAaqYsnyNKMgWvULpqraBjbAd969m+VpV4QnDZ+oA
xg4J+qMYbRwVEDpyfjN/d5JEv27L9s2Q7tbwluMUzZ/5hM2yyjEl49UFybw80s7yrUZ5by3rvkeb
6WeMGdyEvv+oaTJIaPxjxx0+o6n+zAgb8muNBRAW15PZljjFpUapZ6zBSlvDjxwEx4acgJ3rLi+W
kT1Eh16tpm3vMFKV+nfuqu5Gcc7mVS5cI7pzbTWUDfhPUwUV3WGnZXJTLw4xvFF8TBQ39DpkMvZU
7NTFTANTt45k1Zgc+RE/WtltZnSrSlYBh+3jLEc7TET57sVEtEwS7GuVfY9DGDMUxH4c1BLILa6y
Q6G5cF1RZXCisG67xrsxKLgZJ4tNVccnT3XHtanIuyq3bxmIre1crhZW0TQaRdB0OllEmfbWCx9L
KPHPQxuQVHwXe8UKwIdPSM+d1adhY3gfxdSvila+z0N+06IpV1P7Oq1sGeAVl6HFxCrqjU/XwAbt
Se9dJgPxK6T5daXhWzECZTtPnvNe3imtPCYWAxw3BWFk6lcqgg8/dbx0LWCSx5SVNXsLqdUjzg4f
KAIqRDGvRSafmlI/5qXF/x+pflNtjLpBLTHHeUCljoAna67c6BTz5yVz72fU9qZE1IZMfWaUbjDl
fqy8wVnPXrTLPOd8oUV3tSffJrIRwrY6MVJ/X9r00TG7jcXsyacWSlnaE17MUn1jlbwTdev6llIi
M3epjSLb2iFsfhudnlSy6K3KyPsjvgzRwWSxO3XeuyWMLGThpn6PQktQ04AjqYPJbI7RDE+OHNKQ
0KDCn8xkDPni70Euh+KS25LjwgSE3jWsBBzMoNN31SqLtL3jFBwtVWZqhU2Sm569zy75Xh0pU/zj
NTRpcSq0ZQ6rUj6YU36l5coUEt0XaqOubwWj0FCjN9h0/OS5GFC6CDbQmEh25oHrrh2f5jKn8qr6
bakteTDNjr2KHjuBfi3tSTKkoRRk2U28sItmjnsPtGFTGvrip8115bBGkcFdz+WDwb5JbFq0Ujsu
A9aJ61lI/iU4EGiSKs4StnUdAQABrGe5/miwtBlTVmzoSj3j0LtNxPBuLMkSyMnBIpK0V7HuPXWi
z+luwWFto1pZNQr/OAR5DIPlpidS0jeXcVlHA0LW9loxsd5os1v5PcvhNYNjDPzzi8xt+VAXbCR5
5x3Fci3MOIXgK3Ap0jia+9YBwBxDRDCsTS2pYAwSSnlfENswlVUC68aI6CR3UzjBpSKh0vuq9Nh8
njXiKqAgsvNAL1GWTdeR71FEC/b0S/HaYckqNApU2d2lWhLg1O62Mp43GButjerwPh/otA5VVITG
MncIM61vWp8JGZrDgi+RUVxx3mbCRhTDWmPd5y9DSRcd3UojEa4ejuVCyFVljTuhpuW2ocUbCk5b
roGYpHsyB4QxMndJd48dCpZFYRYD9k/PjDaoLCUYMnyEsu3urZF6NG/9Ls+2kRG/RiiP0WQ520UO
A+ww7zOphEYFCRJCYWutOvNM4Ul9bSkJz9WWT7rD6AI4nRDBnMNUtQ1O1WdQQSLf0dFTaFMfB7Np
vunCwx1B24YzdHXbWUVP5ZfoK9drfpAtiRqU41Yx7rKG5AWY7o2/UPqvO2g4VVm+GCnrh9WRq8SS
7+UdDMI8HIYkZUJbfUfxwF5tumsLNWmclQQIptBRkuncChXf9ZmAZCewIet5E+fQ+Iwm7iAvZW9O
Zpz3ueakkf7kLLXYeqLZqVY8sfD2Uwi8bKcBY/CbFjOOgnJat/TkmJTgd0CEZVyYSe28VabDlMLs
68fZRiUw6RxKADgV/lLU6cpxJdljao8YA1mUJFRKnTkK8VePfps3Pe6582cmgyq3Elcj5xW22NFP
lytPFoWfKdbsF5i+JxYuPR9o2KguTi288ew9uA+jb7Uz7rSS03O71D84H26ddgTkV3sjx76YsNni
scpzjgoLqXEyaomDoVMxlDSIBgsEAXqw60U2nyNJh3KaTX8gR8m30/7As+AbrUKSS8L+tKTss86j
PYPuXiKH2DT1A93bgmDk3KYXAAzT/AOpMpML1Ne+7ARwn3IP1vqlKOl0pLk4OhqLbO+Rcmotz1MZ
Hb0iI7BLL2Sw4HQcu7uJrHKflY75ULVwhbtcYQKnBcv3D/5mGAmpPlMIiNgfhugAV7/eSWEjmpuy
Ldf+ulZE6yMsifErvC8jyePNuT6t2umqS7otWiKkOaoVpEtehb2ThCVDNPbI3F21gx7fTNOHbdOH
qCaut1hOa0cQBjIwtfSj5M2JFgY7Z0Vi0thrXSV5dVi+0bhilKB48g0V/5CqPMYFgmsCWXNd7qQy
wM8pDH+A57HCV70fyHNa9VrBGai9azoVZqLl0NZyy0CPqxTBXdUHI7KEfWEpe2lobzW/Mph4ktnW
eBm1WVt70dytm0bGu9h21WCpSU6nYm/CA/lOMdNpYiizoqQolXqQsaNu4PVYKxcvv59BZMqEI9f1
Un278kOddARHCFPvY28CK/3RgkHdDBmHAFst2RPztAudTK7yKXp0jQ48a5S+GgngXi+Xa7uxmfyU
GhowWwtSiXhoaBtQNc466iJqY54Hv42yVdV3nR8daCSRKSEY42CiA4OCgnMuKR5jHaXp4hEtpBen
0VtyXshupyocQ1260sDEkBmSC3pC+Hd09OJZg7lNd1HSieGvzDTvhSMYxXe5g5jq+vposAHSqsKG
Bt0AVwWE5AIQ5BQ4Uav76qQ8a+fUF0UzN1VfAEAUh9lLPlsMmdfV+DXOPUWVnT0YJJj4YGlJf+2Z
3s5zEhY1LwfjrwA810NmY3XJi7AwVZIR17NlkcoDSyBMkvkUe53fDpwhjNR9Gnv+446YBp/s9h/q
zH9clc2p7/SVZuEEmHoLZ+AepjQmcdbloFRpNlqV8llNXbQai3uJeWklG4X2nBddl6DN1orDXqrL
W7ftwEjYFRkszmdK5GcqC4UTyHQux2hZYof1nam0OVH0N3R+OT3NPWGoVFlCKHRv8Y3SrVl6fxzd
oOQFEsSq0y2Zv232EI9DlB2XW4MMPQFBcWVOWuw77rllyC9j1tJskcivFa6Q0DWWnvZSFBoVGy8b
sItRLn4sRPzD5epB8iPehtZ44brlCSkdScpZiTJgofkmNCQ7+ElGr/8xUtQ5dJeC2EPPSEVHXF9H
EiyrgKq/qnGCKGdZ4NNRzRnRM4aNsJPxi8nJTk/uOYES3TOe/T5G6FSAogzqar/yipuIsDp+Bhuu
8KAJDIDmUgogV/RziIhP86sqIQ0iG0/9tOH4cA4+HTntSdKEtM76UcfVSxUt7BAUlG6WkMaGcUhX
KD4op81gmsRr1wLicNubWm9DtcTCOACXVyMQOufr1BtwjcQuuBNUoKAl933tfRsKx3F3ICbZKcfd
bKZklNXQuhVHhALTPrN98EFNfGaCWR9zlpDAChjCErhpLbfFTKtaH2n+qOpY9zSPgmExmdHrHFGi
StFXGMyGOJ73lw+ZXbv89kkPc5M+dJp+FecOTKvnn1HXR1DlXiA1p0EG2spf6P7EDm1PcwZAOKZc
MDrrIwHh46T3QdkYc0ioT+S3dk1DSnIA9jLHH2pcueglyna+wnygBQNrfUiC0g/nTJoZKjw3CoP4
gvdfjT7PT9wXYSkFKQeTi2ehonpwrqza+MgHhp1G1CBHj5qrlv3c9/LhMXXmh0jQ8EGikSEV32OA
4QynGuWqBYkSud03lJJbupH8DxO1bT207FvUEpWLrLpzaEG7XhhjN2WEUr3jwzCDaLTyMLJuPGCx
odFlmHx77zaZsodUwRXKab8IrPzWyOM7L603zJUa36vjPsAFafmBURJziv5sDD3k6Y018ORndaBO
vT8UuuYLdw2uq0B8pKhBrNMzRqG4d4mr9Ys2bX0MtCrc06BNTRkMoEn8VYEmN7QnFb9246At8e70
uoDZNkneP3ClPI93uWQ1kw4vVlPBP9EIMRFxd2hkJZkxU8KXcloVTv8MUeg+VppPBttdQHhIkPfM
rRrsPIHVpA92lTxI8Hx9nD9kDs/bbCmohdGKTebXWI+AbXln54RCBkSfsV6Dc6g5+Zvd9AlZB1ML
NanQu1OC429RScIwh5Ntl1dSr1/Q0LOH9dNpzgF9K3q9m1wq13mL45muU6d/McH2scTYQcZZx0cC
ezfm2aqMPSQxuRbGOToOVADYCvMODHj1imG/CpxE/T63DohGV/3sDjmrh30N5SSeQ2za1qbpvBO6
IhlMQ34ftUvYWvlrT+1UZUwxLKMkcpYKmTGKs0JyVQbV4H4uZU2oKx5oP47AEkhSYTmysaIvX3W9
0LlshlNUMOAzedajGLZoaY5ru+dJIychXsXApLR2eLSie5UqxhcDV+pAZ8R3I9SP6fQN2Za1INEZ
ItrIKBImPY3DRmjhSO5tHotF+jhrCVE76Rs+9nU+Nmx7RkfLvC1Zp6NX4ZGI5rQkv4o2JmkIqwrK
6SRhVaWgDPEm6oif3HdynbamTZuyYd/wVbqJgZLS3hbmFvs/E6zeytcSGgrI/7xeC3mlQD0NqZWR
H0e3FONGMHnFQXZvhlaYweLkVzYCfM7iOtfpoDehs3RXWmOtLWl8qkyU6QJGiPaXaD+72rC2lIt3
1mzpYOJUY5fT+14LAJNu7Ak1UhKVInRl/YAN5hSDAXYNOwsHwT6pEabgd058TLVAM6uneuQF7q3y
uwSbjbaCR/WMY7hKoknMizE2vGhimrdCmb4G7/ymQECFq0I5OkN2GuxbXlp0GuQHEzSQ23R1kzPQ
5IVR+O3P94+BW5SzR+vEzAza6rMoy4qx04wp2jGwoLNHTdjIaIpj9uCqXnrKoj6/y7xvVGZfubCM
MEr0W2zb76LJ98roPJAr/FqXo7ui3rIBIo87agu8ivB6HAbJvQJNwWyWEKYMiwWwc/ZdWhnx+ZCs
nOosvhm5fII0xVwbKcU1FlbaP2Y9Ul7p16lt3/SZE+YZT60okuF8FbKAnV8sJqE+Y+1XtVF+CM00
wgnuCId1ajsk5RTadTDMqhtIpdtrBVT2NvZ8ozlf127LJZEox9ltD6r0XlOP1Vowa0DWnO5hh1/P
hbWZwNSzERv5ygXDlBAyw3QnWTkVm7+HIrLNVHpP1oNsoVMQaMspidddW9S3ue7xzWrGEprnq0Fr
lx3DgpA3z2s7M8bq3IncQA5wc4N/V/K/JUomAl0r70tL4LTSKDadxygZroaed1I9YE3PFfWEF5Yw
AIhJ6wjxGXXitKIz85D0+VZmrFhNy2ZUadF+VOPTUHAP13AhDQSDtArs3MWPJBJqKJvOFZ+ktvWh
A2rzobr2tIl5cqrI+yrmx0nJg8vblak1vC6nGkOnLx88Rqh2AoLftu6GZOogTufJ2uiBOHJSWEv1
Z0xrQQfKt6Sn0cBkBDbPymdd8H5ZzHqtzJ0SRII3PdE1oBGWgcO4swDusbR1X3DeSep8571ayF0Q
2iQvrZTQ2M5P5DwtJEKjoRvdDRlSZCImrGPxUxktkHPsTzWPHtKhxZJUq5yCGG/U/PFpr8ClS+JV
irUFkwhH5FyJT7ZBLjjJjh/QkpRAxsop65u1Q+yD30/DzgHORrGBUDR2zWdbXf4fdWeS3DizZekN
FZ6hb6YkwZ4iRUmhZgJTSBHoAUfrAHZVa6iN1QcoK397aZaDHNaEJjIiFBIJuF+/95zvwEO1QwDi
qiCtqCHgsQp6MohtgjXDHmjH+Dr0nK3jg1oxQ2OX5DSVGLtExo9kmp5MByx97SASNdV9rSTPDmrr
WBM+tOMvOhX7qYfwwqGljVHxT0YFRWuTj8Gt8aixdbvfDlS3Gyu+oqhFJ2DC7+i9S0zIp9MH10m4
p6JmO0yHh4aA+STW34Vb0EohKjQt9BN7mF/n5p/Ms7Dtqa1ca++ZS27tGFlralTAFVO9jrxfbkVV
R6IAdAnS1HU4chBG9K1T3N0MtIWV2nutnpXSTstnPBufdMGBMYsnvHwuvfdVq0T51iMjdj02xgOt
q981cylyqJKnqc+KNbbeftNNzofW+0orrppeT5wXmIcqLYuRFnXVUdeIFrIzd2sm7Xuv/pKc71dK
J67TwkSb7E+cDPvCU0be0Ow2SN0+RmjGULNgnBRUaoneuRtoZitN029a/hstBoUclyn3AdU+ik7F
6+s1HBGb1CwW9LZBw9hw7ME9Saol9bTpJk/Mrd/qcGzWMJ249pv4jo4AGWN5bnJCJpJmDBkC5WvQ
0PSrWHNVu2fxje1ngXahjFqOyhYZ66En3zB4VLQOODs21W9wQvWagAiyGb3Az4MMg1nOLD6LC04Y
RsCg0h5hVL6ormn4HnDmFcOQaNNq24q0pnVs7SEK5egVjIRSBdhwP6konztsa/N4MxruSSiOYqJp
Vo3mugjVj6KLqMYKm9lENTvYqDnNUvlspo6VVWLto7Ww6tHzrziDHRrPfE0SOviGQvwsadtAb+N3
rpWXOGts9CoZYdKcH4iqwjBH9gw7ryM2sqNWJ/5uO9q2PHAWDwkBw+wspo1jYGrCfT96BrcjflZm
/8Tb5WnGER/oYt7/jeVc7gZMrnBEwq9AxlQk4FNy+i6kTk370WExNBpA+lJp6Ozif4zZQdKyRsEz
/IpH9P+RCoo/avMfnf3/SFC39+/+f9XK/Zu07v8XMZ0GV+K/V9P5jfj8P//73xV087/4kdCZ/8Jn
AHMeSiHAcRUnzf+T0Cma+y9EcvOL2AsBy2jaPxo6418OaEOSX2bCoaU6CO/+Q0OnO/+yVZNcGMea
DTmWZv9PNHQmiop/09CBxzBMWMiYHDVdd1xVn//86/MeFyGaO+1/iZHVC3HC37gqIPXrEVZdaUHu
Zvp4L7zPTobyKbaI5SiKF30Ezw6GronpOpVG3NKtH6aH1DInbTPFTOftYDyOKC4OHQvemiWzfIjA
jheyDNfpmDfkO5EGHQttg0iRdIfWQh3lti0GL6vws96yoVfYXP+RYW67mFY8KCXnYiFGeQEVt17Q
aJ2ikd9nUOAA/XE3KTCMT9LLV03NmSDrCWFsymAV0mbwa9XVX0D10bhMrHnI6lYXLCkomCCmrkK0
es+jYmr+ZHIirMYblbDG6Arh+OxvbvNfKfP3YzsDvDCkBxuZCbnRCbk+ZlVxz4pwoq8t8Pu56tEt
29BvpAO6s2YPaZ0k3wymQwYc2DTj2HbvTmCl9DqN6RIssMIyDL77+XvbWokJP5ZfaufIA4pENou4
b08cnuO9CuHKbz0nQakjsaI2qgAApvX7KOmBRFqqsV7+vVuU38gGu8Py44okPTXIR/ZK67p7TsXi
0IkWPxOWJxaa+ComZXxAUqvTAg+CFVmT3gGZW5luE2F2VNwO6LaZ0rZ8Jean/7xmzBNw6rtkM0GL
W1XgdH120fHBFuNIyJY7PpBJY81kx7XZKEBJqu6WtvY27sgml1Oc7ZJ8MnadLNQ7NmajzdmTVCC0
twVfP8YdC2lXtXtrhpbkihwuueXdwGtA/OsE15tJzOp+sTIvD21S0AkNaJ7KR5iHMXHOmNrdRLa7
shkVX3efEyW3z6IMzF3i6G8yfjeDzUKobbUBacXyYxrYcCsCVNaKapdnlXETLd469q3Ai1CNVbTA
OJA86rEdQDzUcRDmqY6kI6bPNX+Shle415/fxvXy6LDQVDnJDz7QX9q7caydm/nBCYK9V3XKPp3T
15cHAQeRMKb53TKnrNxUCZGkyTByOq767i7NQ2FTFgJQQ5igiG1hKtrvKs0PRqQ312gwL7h+lGNg
QoxOMc6tfsg6DlG+epdxHbpmBa47TsYjl1SywepHgVpI7WYhGB8j87tuSB5qh1Mgq+TFriRtbWeg
UMbxHSVT/mUWM4vAXKlIuk9TihPGc7Ri0y40WstE0P1P2I32beEnPYfoitY1esPjz7uiFJ2/UP+n
snK2QNqSFeq7d2ll7i8GQ+gAeveL3ihOoeWZCbmSXj2Bc1qpEL5jhwTUAH13Yu1Fl0XJyIBGnh8C
mPQdvUZuZU3qEzpfhwr254k3v9yrGgPgvNPOMX3lytOeNVg3cBLGVak30Y1VHPJ+Z38MLe4RQtP+
ugPig35+ZqVu6itJKvc/vylW3F8lPC0qc+HcnHp84hyiHguUCo9B1n17tO1ojJnFfsFuZKJF9LZR
UsXYI9grbpx66OX2ab5RcKHthqlErcHe/KgogYW6FHOQnlYl6Qi2b3OEGx0yaN3ibxRaDdk1ZvQQ
oQX9GCXxbI09B6EX3LZ2hj5HauKVTyfbeUEXbFRblL9ZWayi/51FJIk4VUEX1abzuTgYlNb5jhK9
4nDEKVCboVddFnwvFgdhjsPNMSEnKqb3EFfkdY2Zavm5Z8nXjhTeQEY3mxivy2JeTkP5d0zQw0m9
709llno+sxTnOsvK/bCLN0QgC38oouGiCsmUcblm2h4bcMO2QTeqjghzt3+gCQ5GTt616cQ6+Ush
9+mJ6e1BKbEu1wiXNuQxRgYLkP1UBtnbkKapX8+JIiN4rcvy1fKgCjffhBZQXZrxSWF26z6T41s3
tSO9i8TbW/OdM4lpJJNdPYk2rI9Z2v5d6Kq15SrHnwVcsltiaAYvI/P81lVR8RzPGrQa2eiox5yx
RiQQZixevb6s1pqhNgAwAZ1Xbn1eHsihdnee+lqom85kcN2EUFUMK0iOZW/sWD9+DEUEljdXPFbs
b6VVbzu7G4AyAcSvUitd9eFQPkisZDTWsZrIOc0vr8WLlbf9UQxMlhxaJkxqWaHClpCWqqWerRES
PjBCLB8yQ1YHZ0BG4qrq2i2NZuMWNWl8jASM3iyvy0XoFv5UsiprYfM77brXsNLF0SRAcp3LWOJF
NKKYIBn6VpnS3g2pnn6APiMr4yoty/wjyYrLYlPpWnzW9hdq03496DECMLLgtoKAHK5ip/UN7DHb
JUtBuOifUFoyWY7rWwuCm7Y2oJDSHJ8dlYCjKksl+RRAeoAolcSSW88YYJ3jkhJs4bkm4ih8H8Rj
qWrEeMyf69AzBrECm7i+wNFWWTkMjwmRXqsfkIg1MRUaDQIwp9b4NUTxpyam6o028kk4iMqwDibH
VDjaKSVueOUyrd+EUzU+yUh9SEnkYlBKyPW3qh/VqFS3kZ7ruya1LKYzybEZfelwKLdQj51ypGD0
IwMSCTAP4ybjyOpInGYlEW37ALrhOx5m/RxK96uMRf75b1+E84HCaUmc9yyFwcw4+4+CfutFZY7X
a0bx9lwaZwy323Qc8Q1Egb1LjGgmSiTGph10+SnLzwIrXShL+80bOO3RvDfuesLfjDOZHBjfm0z0
e4KjdD2iphsQVaV19Q68npjSMV6pRGUelgALjcwS+qUEISk1oX4zzX95mF+aFfYHRdSP5ItMWzO0
39AL3ARQ/8iI++fFgle7Nhtl4KEWSfV1zdT0SFYzBlmlfQLW2l6HnKPaNPeYnIhwOoIap9tYMTHB
YnPXC/OTe4pU6XAC8lPqhbanZPUod+gYmF1L0BWVxLYJpI5cM8AHKwkv8chzPElLPIc6m8ay1kV1
yOknDXfLqqzNS3N7mJrukkR58argrOfAr08AXnDntXg/sYWjidedl5iMhiVWPegK/Bzg985TMEmU
F40/hGWzp16qN8MEzC1WlY+pjxjizlzguqIVaXCeM+SQX1KrsC+0XsSKmka8ulry3pvcCJY0QCzM
IKxkUE+xK6wT6CAaY7n4U828uLiDtaPJAH2CXZmvyFqUleoV2amxLL+0a9dnRKbdFbfR7qJNkM66
6dzH7XdgHKLNMKJsbypqjHjONZhkp6FtSw9dIh7IS7V+YbrIVlXH9NCog/YOPBIGZqqnn1jqDyJS
9xIF3ecwVNtZsB+y6NeY9mfZY6Z997wMuwv8apAUK3QL6bEvaKKlQ948xkEV7Npw6LHdn4zYI6Ob
L9Q4Gi8mM54tTxhR8mqvHJetxMF77ycD3uW8c8y1VtA0CkVtnSvHJUyyhy2RFA1NRXDKl6EhYzkt
G2M3lLyFlTu8/7MlqHYaH4uwPC97g9ITAO2I1N61A1cQ4QX9lS2h2jRAnBGIV/oh87we4rkY9znh
F7vC82AgeRX+zjyYbeM2U8heWgU2Fo2oa8/tLhxo+OWbKXl02Ak22UB0YdeyVVRhTeBhRHJUi9Hp
GE02JCRq5eVhbFNn5WDf2Q4WrSmoQqtOWiabgKeCZC1AdlsGfF/Nnf0EM5YxlA145jH4nr8YuqR5
sy3lqTaNX0GUwOueE8mNhEZOXKsNjd6ipeAgWbPVjGOqtcn3hGmDdI/22WZPW5kR2sEkH+yLq4t8
l/3nV/MHKycXrvj8+j9/QxtOZg37GmBLd49MADElFpAH6jz6GipOPhbKkB4XEe9aNAHRUbv9si/p
dOVWHlkwYLoMmroiEhyQRlFSLvQhyvVqHTboUMALH39qhApRwwc1Bs3IavxqGHn8VJK0TS0MwvWL
nuRspgmiBnzJtO4jgwrBabxtlUz9M0eY/llXSVuxM/1mJua6JV30rHA8eCjcxPVl4aYMYlYyJv67
seBsHdrWFvs4zd9QcZGlxDV3lEp9cOyqvEzzOTHG9t03WnoGBR3SLOOTU5ntais3TCJ/Dm2NMnIn
hxEXiA9u2IB4xMZEi7ldj+YQHkEJGBeUdcalmkrzsjyNuHl8uGVMaDwdk7RJzQEt/zkOvK8iip0D
jJl6G9fRR6lxcK1FOxc2abzL1Dp/BUV/ZFyg/VbdBjG1DD5FGsXX3nMbv4kyx++gkDzhC5+ull7v
KS+7Ntae2T5opocFPVccrsszhxmQ25DzWYrWWltd1946AtfOdT6ePS3tyCDkpeUhg2Q5RuIA+0Kc
aq9QHiWeq8e+3pf9UD6mQR/vAxcWeqcbzUM6WH5R8JasUfn/PF26CHkelDvFTu1TG2baxugIzgnD
/KMf2g8+IXkm87p+Cgy8F5RG7ZqRZjcLpbt10qESitK4vKuq4N1voMMMmNrXWGbLxxYXnNk42rNw
Oo1anyzXoe/Ovc0/sukS7yo8UvcoQU6PlcNeLzhMJ4OLUMFK2MrQUHYdEOisL4ItI4XqPTeg8cx4
9N6bJRJYT8KbUpK1kjhhiBNh6muqLG2ttkzpg8zhUk+d9gXODYu38jfxvPGtr6Zdp3vGFl3LQPBc
8auc1PDUaR3XbkPA3orcMuJ14rx4M5XywVSJLzfwxpjF6PzwYIwsNjh7aHK7FNRRRaMyRGPCUKIn
bUmx1eOoK3/GMMx2qtUX21FrOAx3NagdCS29b91jPTAYIeV5BAc/DVs8GM3aSCQWkiby2mMlq2zX
GRXhV/P4A/DkLDwFVQt2gaizTa6kSBbvmHw+bT15jBGwrWH6rQhhDNaqoHvtak+uUj41ofZCASdW
LfXxyvrrhMMm1b1fuZs95UnyAo0U85PhGzYt5WmqiPmasnWcc4w3mzvNV6vRkTeYzglnndi4asr2
XN+bKDFWthz9XviJkj608WSs3F6NfLPzSS06Ni3s8jqhbSRh6Bu1vc8n9wMiAquP+6KW1t3FD0Rm
O3OuoH7GJ6uflGA6Bw6jlVqiq3YQC5UCGo+rjs1G9RpE+MDKFQ03ScE7c/J60Op9GbxnhGDYxfQ3
i1tzY6AOZZY1/g4Iu9nkjW7SDfacyyQ5praGs8Isq6+NsMfsXX1pcZ5fVCZlozl+OGCAzrY6qWuZ
nLtIpVEuHjw98nyitzcUevou0Gg5iRTXGl6AR2NwmP0RtRtlwbgRxHbntJoKRFkKatMr/f1mA74Q
GwncmT0KiAc7sWb8gYuXqBqzPYZZe+Xa0x3vDVdHYL9GGSpLS2uY7BRSeWrM9COekE9E4/SL6D+W
liLdBpCjjx3BfuRLrBEkqlcvFNq1Z/TGaBaEEjq5Lu3DQzCigFLJ1r24obIDMLFLmzI6e+wY54o2
2lBp4iC5AUVRN1C8AdzR+PLNr0wpXYYGiCJstrN2bB4M+xkPSXHqdN0vHbV4GezGByP0iHLT+26Y
fk/KCr+KDTaemwj/0XS2GTuZercblMQ8ZAXNkRoLaqKhc0Lf/Zgls7KmHQjnwXrVMJVyJ/0OyYre
SV+O604MB9Pi2EiVl28MoGW9VxV+UCK6mIVzq7h3CcbMkO4UabEfcwbg8XRHIIHXMwgYfdUHy4lq
aMdoNqpBf/Xy3HrGKmdtzTpj3uChPaojpqoZbboLWh4vFscQKc1xIo/a9wbAE1ZNVCc9KeoMo3hU
xuEvB4i/STLE/uTVYq2LORrclC5CBMAlstt6SiVOURgyegWnHQfACHAsG+S8rmaOLKF45YNTWMde
aH4CyHCvi2BHvRs/ZumxKfALqSp2sIa+AhT8GmF5ahBo1UpzV4ueEqZUy8uonVV034BqxXR0GaGm
YCdXQalj8HJAcugovNJuYGjuKaCakhHFB34K1XX+GiE9rjjREihEqunrQ/QmIHLoL8FU3upYLe/u
mKwzK99VEo5MAbl6k9DAc4xfnaxDX9RE8bGUw7arfdueoIg5tPB01dg3mkn+V3sCDLXJ1GpEOUQZ
z7pAn7jQnoaYwBUvbp4Ak32UUZQdvMZBRMKfvdZ1CCQnPephqV+6XlzVUL3Fk/WdSXurVPnDODIN
JM0wQySW37Eid1s0TFgxw5pBI+6CDc00WsMO7Skj79H2S5KFkR4agXVQPHdn2Lo84svZTUlHneP2
X2xRzYqh3NUamicXsCRDHOGbkdNCaP+IW5Xj4VRq63tcjkdVI2Uolw3vL8qqIcIuoi/Cwtnb3avy
jS49Yzm3eFdUZ6Y5MLw3si1Nf24HszKpGkn7MKGcTDq5a9MbGQgvQRr/nd+DjQczHt/f30o1om0V
OekORfo1HJW/ej0mF1VH7C/oWl36UH+0OFvQ4FBi9M5aVngPgkX5nKKupYGZQSTRD0ZZgbGB1ryb
SGu6h61LHN5tbJgmxLGIdqJF3+SN1pVfJEGprirUnXiqnKARa5yH1nqYrm6je8chap5qRK9Iwn5F
mv5QTxwEZnbYoDnPuHq+A8tgXJagvdK5DOoG81+GrJ4bFurrMDgrN+PSxNlBTcjE247w9E7ja90C
VIEzcgoNMv7qJP87dajm6pJuc1vhICIhWvodoCIaZ0zbsCQG9Jcz5Ujkyn7Kg85P5fhXm9cViil/
dIpbZigPyRhou2GQyYmkT8gh5hFUnK9MfbWZqklAmlFdXw/Eh1Gb+Dj6/J4lDU3aANQF8UFUg7hT
y7Ia38YckYNp0FVz6/iQVmnHsVjcSMAZQcWY517a1w47/VGzDvPQfK13WkXti0iorcxhhcDlmz58
w55n4C6fXEomwxa3uOgfqHF/IwwjXYBojca7pnMtFSuZtq6aPoQYKIftFPRiaxBhxbaOYVbN6GPX
qEOi0jyPcTr3PJwNI1XmyV2lXJGKS9xTvpHpL3y71yIr6gOmAWp3HJe+UFWAeMKml0/FvNZbCc7R
IskydorfLCmf1VjtqLrKjTsaKNlZUNat2/+ZzOqPdLjYDeLUidpApxW1pHnp5Uc1eeeAE5nueOn1
msGHIQuI5JSUQCkUGY9TxgghB2BKR+WDyRo2o9j8Ew6FvYY1km+Ebd1Ct2QCjw7AZhOjcYO4g5Db
YgXI7hXXpbGrxEslSuuXKto/Bk2vbR1UOwMn4LXEj7vlPftTTbRoygBpr+YduElebK0qmSnHnFbs
qllTXbsQW/QVpKAAOHG+NTphsky0MO4KRIdm37Rra0qReLfbwOZec4i12hi69U3w48Y09D+oU786
faDDQK/Gxz35gnviGJYszU2KkYqP7T0qBVVumKIpl/Vl5HxXVcPVQ4q/rYIMLWmXfrA0kUnFYQWF
9r0ph9pH8SuQbxehM2DB6AzCprvppQnb3SDsR0lWxDnLFVqps9sh6MN4yxw/0dDbyNrv3Mw9Wu5Q
rdgzaE2SV0MWCvGaXtnfY0J7BI0Q09l3ptFi3c4BH7jvfURrQAx08liWM4o4QXBrFWAbtKFHIY88
kDhMvwfIfN3rVy2V3sGN9a1bQySmbRAynW8xTgkcZfxUwc10GiDKdrNjkLXxIpvKLlDTF2ncCGns
joWwCizRDcOxJNiiLYd+CbhntEEVmXaO2Sk0vhInnRP41Ic43wYyR6zWJCgOmBUCj2zJZcW8iAE9
WSPFTzZOzK8sLFhOlos5UgyDuU0JzMHGfIhnDV7S0dE2VVQweXEdGUKtkbJg2XC7DggQpm0FqPF8
grDKKpqDv5TD1P1JndrelMjK/L6zztHIp2v3Uq7bDpiCWp6HnBTQeTzEcfmS2ISTJ3QnM6zepHhn
x8iqjZXQR+6jvN/bDX0XxiI41CzmNrGQ79PUQsHWiCsKzbFcOVX46SAOOPcTVi+tyc69hjHUytC6
izzysU3TohNTexQJ8r2i9t6HMuivkT2cvRp1OOshkzCor1OO735ADNSUOQzN1DuMTgJHuLwFYZ9t
e7W8GtZQPQCb2SgBeZWt642kyJXbsEi+geFXAF7FVqQjXkmtRtgLX3A9WiM+FLaOQHG/9FBN/Q5X
x3qGh6Dmh2ehtMQYuzQrc/THCZE0m6AmiA6PwLDCksIfOB7SSkmXoZXj21wr5bPwR5GkoDMRuxVu
WJ4cb2xXkz5LIC28InyWRHfi59fpugl33FCnmgeHg3XdY0wOU1KescgyFqAdm6I/io0HFfTCGpL5
RHUAkK+zk3djQseU4v8YOCLmBro6Yo2UVaCopFLpHm38PDlCM+HkAkRwbdXI+yddTXZTns5O7Nda
Nf5mCbPz2rz1WZmvkiB5iGJlRXoOckH8+G2PBb/Vyqdwduer2XTQavEKoDNdGUFibg62pvyFMVtQ
KvSshW4UbXSr+QYb3NCZCOKjWps+GKzxzIyYrswQ6KfB6Iez1LFvKmyMdqFySMJ8I0+hF+4nMy0P
pZK/ot40HoYkNQ9gLl5i8tNuBrbCrUWEHRZ+ZrnLa6W7swU6UrjoFAuK2lqwT20IAaOGWDhxLszv
qVWmiDMrz4QaYXtLIfXGJYZTrG3du1qa8BQhD+9Kt+LC7Uz1nttmc7SrAoXu/NTRh+lmYI0rY+jh
mau/2pNT+HQqaE0RpkS15fR+6kb2KtNLhuRFzDQZII8oiQoKMLxiqiQ9Afi4dzAT5AS4x1AuT5LB
aaS64SmfRza9GNLzVATdQZBTxt48obO2Eo2nLnlbZrEBHNisJRZ+EG+lAS7ds+uVECEUuPlbeS0q
gXSIa3+chv4V02YbJgyPtchEo+DmNzPFQekpSHdd6YYXLewd0gYGtubgT641xW3JTDbN6UPPkS+h
/4Za4XGgGIJKvNPDVjjoGPJiNLlfkA/5XkiQDLnXn5BUlpw45iQuq3i069o4O1OW3t2JDO/WkWZ6
MftkvGV1904qkPVE4G9114M/s9TCbh00A3KsH0Nlbye2tmUfD7aOFNV7PY4Hq4TMiON8nuJ0uIkZ
Lu2HUQ9vFNK+/E+y4Kh4JxuXRi84py0PUeeeQuQhCwAy1G2E/Aa2KLDrb8iq89+ScBY1082XoIX/
OriYPVwXr1xhHn76oSQEs001IRqyjDRzV+mzUxWKfYX7/KRPKg7R1DKflFl7IeNgL2oXFZeHQjzT
qgSTVEyf1pQQ9HSsc1ut57wTcgE+IFrp+NRcVOc99ZvlQZAA2wTFcLRcuQ4oTYKt7lXaMdQ4Ps+q
u+oU9TxgWc02PwRHpB8ORCmz8CAWo6jUECHQV2HsTaRosc/RhzwULRFKY0Uga8XxCnspioBxrOC2
2923EZNKx3pI8gHzKvAtETXUsEP/yhIdWUO779o23tBw9zbLd1seFLqZYBtryqhKA1nkLjQ9JU+5
OJLTMG6SHOe62eqEp9m5ASQaFXnkavVTEgPg+PnurQflxwJzjwZXewrx9qZb1ZlM7Kdz6rvwgtPy
s3rQdvyf3lFmYr6sl3e42XYjTqzIFKdShV1sz0oOki13tqMOxyU9h8qfTSkDtDSSiyqahNM66Q10
lVNcRLqI/cjax+MoQS8ArfZkhX9H61dJGprbdoSnjgQ1Tze5lF/gXC1/VG3uxxAtHFlamFezuD8y
5PkKu5rE1BlYN+Rztxca1nbBjnZBuAfdYF0a8DOrn187i3GxRZzoT9BB3pZrPm0t4h8Ygq9Dr9NO
RmpqrIV8JaJh3HZeB0UTW+ElNb+W/8XkrHyB9UM6JkbZsq/vP0tgq6pnyrki3YTYQRIiiQignlRC
zlJKjrDFhtCFJXxDGs0/X8GnPXZO5i/v9nJRLG85WavAHRJ71HC4cR6raLAVKcTQAP4aDUR3IvEr
drfLXYXXamJf1Vr9WkcI55drqK8ohGwXW6sIrEc90uU+t9PuxAiLNjUJEK40MdYbnXnJG/OPrlrD
jjZ+vO8IuWfqlqKn9+ApgWdK8RDZyo5m7EjIc3F2DSV76hsXg2aCB92m+dxkMFQbFC275TKgI8fo
/ZhwBOmQSF4z1J92y8gllKmKIFFFOyuqYVsk+Y6Vp/gsHLfhPFhTDNGvJcocWBaStPLokgD303yl
pDy3kkHKsoyWaJCPP3/g1sOfFKktJICw3cBDtZ5Gs1lFXmneGjYNi3F534N2RMzmcfchsgyR6p+F
hr8ZJYy6Jz0E6zKX3spzYMNpPReqIKXz0OtxdKCMwusWF523bma/dQtoWTFx/aGJQFqa5F9iKv2f
xarHiwt/mGMUZMRDs4ggfjaGBs7NUau8Yd2bunmqyw55p4USrEY+9p0EiNeDdi9JidpqqlYe1JIT
cktENcXS3DkePbKcBovAXde0o8fyUNlqd1HGEXpdFY8/GrNFoyT6wdz0dbXpJSourZ0Bw4A6grVM
WWIZFf4JjUF5/bmh3aHwoyT5XsCxqg3Vewo4YvyMYDw97NdobVDC9IZxw4F9Bkkz40SVV32RdNlR
8a04YktiWHbXvZARA89CSUmd9BZ6GCZiL0FYbyN7QbRPAy3w4QLBxt5mReGeEBJuepxdL9J2rsuO
h7Zku/wzkSfDTh1o6BUOSVkbTDL49BW9XRWDjDfmYOgfnu34k2sQtz1vvtKgMPsJ/tEkyh9XqeA+
Y/yiMhZsChPMzk3fseK3s0ZrMDv1XKkC8X2kvQx6DoVW9F+hVd7DgaaZPhXMqTDFAV3d5q3HfzyD
jScvJ9nQ5JrQyLjdBSbUiqVWwmM4+m1qj7tQl7/NhgGEirJJyxLr0NVm/Us60S5OGdzNbXi9Tm6s
QnRjp6DWnmgzXpaNPQptude78fNnZdKskUQl5mk/t3rWsSHg20/MgMAGV+A6iYEEj5384nhLDmU3
vCzSnsFviclBRJ9/1WiB2SRp7nDOwVKfj7l3kLgaGM0Gf7UQdLflKBQXOdNfqx6R/vVU667XoyuW
TLgQh2g+CDGa11IYZw+XJ0tLPx41g4PsUCnxc2xgLeaQi+vuWDA9Pnct7jQsVE+LJg6FBRGb6nwf
9ayorVlEOzmRlwbEWIm2TmvUR0VLOCIPHLGqOkvPlSWf0jCstkukJLgwJpiOd9ByA6dgZHjH1pTl
LkgNm1J+UrBkYavOLbe4phIvVJkH09atVHXXqAc64+XvZfzTyaDfWKHiD3GZnXGRY7ZNGx7cZM6J
SZ2n2kh+N0pdPaWZKLZDbWzlnOVgSfGZxrZxNrT+iTQpBrdqD+V6jLI1srx6S6z9W9Vmcl/Qb57D
2nLZDn7EtbNfwtqySD6NdEwuy8+R2vZbOtrpqXDt92XybGrwpo1+ZOhdxp/l4D1K3YnuakdkcZoE
n8t41aa+3vTCpfqn/3OTtXRQ4NAciCsHypkb1BtmDMwJQs166NEA1A3Asp50BAeJwgJ8bIC+XSEm
NbSg9L2Sj785QRsIw7r2YBiStbEeLm4/9Sj6VG87Wbbkc+p+20o47RVrig91Zbi+MMyMh5ClCUh4
6S8bfuxmA04Fwl/bKmpQbGDodbyHn0UyQnIrs2c6CXS/5kqzLKaGsTrrmivzaCvnOGoiDLeNdiQ3
sb8uCsQkgS6TMqHZJTO82EtwkukmhEHs0eHVLs0vjY7FK70O81BLV6Fd7h47xTaQvIy/pOnetakj
Lz4PX0RgZ7/yooAn6MJhIBE9Oxu6t1eTQvxHfWPqbX1TySeVSfxmMd9ZYih0TVdwtesHjJJz40qa
pEUjlGZp8TaOk1MBS01B5ZA9LAO75SGe30e+/bGGd7jRyuxm/1/Czqs5biVNor8IEbAF4LW9YZNN
K5EvCMoQ3hQKrvDr96C1EXs1G3HnhSPyciSyGyhUfZl5suvTk9tFrPWpfk3mcv40l/BIb5gusatQ
7hgaVk+iH1/APkPYb4p7Rd3RJhiZotOd6rxOfY6gDf48SNL02Y1mdMeki/fMEGfQ9AJcm+8313Z8
vx0XMCT318p2zWsQzxAr2Yv0MDTMn+PNuByWNO+WNrtqu7P9i/TZGore9te674fT5C809ekBSgJe
tgghnC0vPbHlYlKMs2GlAuuBRuc1EaGvOHawGRiBfe1BoYxmGa/aukPJwAsTmSVsAT95U65lHzgO
M8MN+0dnkZfAbG5Va/QYIYffaOOGKav7IW44QkSeuTXk0Yn94urFT8IKGaSixUTBeLVA6D3DjPIM
g3x/pza1b/gPisKnFFfLbmTAti1VzeyBcUmW1mqvdI6KgvQ4uh6HYpRtfJdFSspFphsavj5xKE8E
28S5LOGliST+Fs0XM9Mkq4E6hqPN/Cmn4sgk/zR9Z69h7vIgvHCFOfvY7+i59fCzY3RjRRT1wa2Y
l4TJtUgzOA4BjirOlp9dLKJN4tq/Vd9+SYLRezOLYDvEGwPL25pePIPk9vhDzAYMdd8/ZAqIS5oE
7z2b0iOxt7PtDCgmoA9xrQJxcYZtEvtMELsmXndND/xDYLxA6NqkUfoMV/zEnvgB3sVpwBBozunE
AI6CttQ9YWHeW0Wg9pFJvr1jUryy8vKuYBuGC++3G8kAt/os1jTcDlu55Xf7HVh2v4ot6wrf/t4f
ObN7rkERYBqm6xjjmkvp67Nr29OR9+pdela0coc2OwbNeOwHz3iCALQWKv0G08248xrrEFZd/EDz
EbT7eY0Gc/Sj/rOcGI0PULrZVY7tEeBEw2g6WJZophbN/JuYDABCmzAM1KODKgqAgJJZsywyNhut
dbSJcYEbeNYHFnPgpYWiZ8ZRP2GOxYesLdJVlDE3GKz8vh5HEAKLBt/gpRodc4ftEoQLcYHd5BsA
0RMTnUWm3M9iHXvcBXq0N/1g0jGAGWRgvnIe+ulzlibkPsixnO3VOuLqXpmBPqeT725jWgvWWcOY
jvWT6SCrcMbrDtKHeWHkNNdhbgveGkIJ5nLRzrxEiazXdibvdBKS3nYB/vTGlrMOJqJk/uhEeZlG
q6dv23i2DbF32OROvrxqc8/ciX7YVdMhDMYFpsgQ1eGes0VyKEvpMRx8HQkiwEfm36qDFtuwgwQQ
dOLyvRm4gLK8/8BpEq2BsXPiaL2NaYjgWEXJicgcoM8DkXIUL7d85Ji9dSsb/15eUYcJepJ1fpeP
9LWbAg/6nHrEkZrPNFrcBciinVK/iljcISxEuL9hFpmdpEWqKK9hF26nLP6eMyZbY1f/wp782IGi
WccxnFTOyFce8aw9VfZDevI74T/xnvFfkoCKA4rvQ4KEKdQd9eh6JNaFZiBA6TRgKD0I7LwROs/Y
v5IRA96AdQKQis+BMZ+ZMIZ61bve75GdE8GU4snzvXg/+rZcj2X/rfPc1z6T3GXL4yIv8bzG8N2w
fK4LyRmtJ1Vpjbg1AZPgP/bEZ5BJWixD1BELYouj5DoZY+oh6s+xnfdT4DK9jGNEg7wAtxNoAIs0
zEeW3vD+N4MJnYXkuiZvuI9jY+1W1AS2rXHStfd7nucd7TbNmUVnTlo09VlrThSps61xEyBpFy8h
87yt2+RvxN3qrcS47VOIvOGKfnMblqe8Ln2+0eR+cP29QaF7QavG1vCiaecnuNpbE2Dm8hm+6Acp
lyw2jEme76CHXOiVvtcf2GIcK60+TRNtrgKNhMBIxmRVa+dlVi8iRnCqZLBjkryUa9r1Ws/iSH1A
uNPNen4fY0rGMR2cLdFdwrF9qgezOj12IEWvyM5AZyP2UzK5YxvTrpaSY7NngmiRGtRjO6yxIfSr
sWOg2AbunVNxUg7cctqOwn6jsoqA5TRiDguY5ffED5MHQ+UfSMlc7OUoN60xkdEsPnCisnSCg15l
un9OZ2AA2FiuBAp/N22c78IwvXJ951u/qb8nCfY7JMET/gIeT5zm3kegaTItv7h2NGwH5oMZKZba
48RTO9mJ+/Vag3TazXBDCkVemUPYChWTtuW5OxsNMJ3G7omFZ4SoZpcwviaVEVniGFBl66YgICTn
m3UwxfTNMYfTdWRsEeje+bXKTRGhvNRh9awjs94J21urMaRIMQP0xrDdOEP5xTPpbyXbXRL18Y6e
ynlTZZ1PJpielvJd9TgqjXxLHvhpasgCOzbjGWVXuyaCpIBFh4ABFUKr7j7DzrqCuLz0Ly0JRcc7
NKUxrDghgndg3SSN2SyH4I5BeVu84hzI2ALFTwXPJZ6RJpw+lggBZbKWamSGNaOeMAT3JwwNIXM3
TFsgrEEaVMrY0AKGrNQUj3TKfk6D+emMrbWJ3DtPxgYIlojZfQgvusdlhAhlBMBWpIVoYCicpqms
u1Xb4FSg1eucAXBByVtZGPj2auApHKS7ZlpIUsGIqvnVeUvIk/YkvjXAFh5QHj3lJ06Z8DTS+Zff
xPmDqkEPsV6vKCuU5y5MSbJF97UdvzTllFOfJu5N+9CZ3hcEjhF0K6V+FLnj3bKf1eDfLQa0Q8nZ
MnPwfVRxwAx54HboUpdckAi2AQ0JKyef1j71b+cFLWW413mgqbjLUEmjOgE10ZEtiAxjRZjE4TKh
XNJmcAwwN1A7G7/myromedURtTF3UJqOlTtVRzUOuG/sck9luVvaO8fOfueU7xBwwuvM2n/v8xJV
AbQ9SKu49aTc6akd14C6jmz/DTZPFHx3T7R1vkTm+K0rSemZ3MEbF3/BCqr2yQQUnszJizTM8Vj6
CqOI/Yw+Y22UYj+Ib2wlxv4OSki2MnT5nWDaL/hx3drHzNUbVLAyOsLSz+lkrSJwdvO3wqqJCS/e
rNJBg7H8YF/20alrcn9nQERaobhZ/JTTUNJyb3x0faI2qJDcjCGDnbidU5i21mftlW9thYl8YRe1
WbgPvMk/lj3O4LAr1madkKReIJn6iNk42Wl5EZN34H3G8NFEd5h3Z/aw1nVWYGiadNiMqpp/RYSl
sG2+5sJhkVZ3dQaPyqnFiC+Oy0RIC1lyMVxXbwp2xDrLv8Wt+xBEpbdh+n0QjvdqAMhZk077GMJm
o4zk3Qq8R6KSxrrxmnXfJxtQDB03SwrVO+LHCGDHTIGRHgCDbEHz4KFm+5Rk5icLe3s3j6+hE+LW
p79D1Jz/uGo0qW+CeSNSIWDb0nlibJJr49GawACJ6NFnhaBNZAVDjI4TC7i6ml6VUPE1EM5Drw7d
5CVv5FvWhWMHZP6JzsMbZS2PUa9U/au370a4w0xT+c+p7CFbDoUm8WZcCKUFrEjejkUpPZvxfKds
e1eaZrw1xv4zYsYOE4dANaCylajzh1C/F6H7UNggLsaFfFRi49v7qfxgtUPFNMbi1ObmB4pDv6lb
a53FkqkIDLIdYsF2GtRr5xbHwBtoLwdttK6a1t3gD6TkrGcyE5TisRjCuwlNuc39d8lIdR/PM7qT
h0kODzyLEqU/bagE21OxhUJ9iQL8FMIYP+0yOTNopoy7oRKAIr8tgs54zBz54MSGPuV6eBxN1FAM
z/QKMt5YRctSVLqG3Mpm05vy2hQ2/1BuVdiTBx8C67y2Jmlf0pwzo7Z8kwCIe99U5XjXotDyUJqT
LN9Mfv3LCHi/K2oNd3nMcDlX4lQO8Jdx9E1L6dWCRaw/XS8C4oSPAVO98zSZyc8oglfDij6zVbRg
Z9THxsUCN8OZWBfEXlcjvQyreqg/Qkv2ZEbYtpoSfpmayb+6JP3c0jgEdrzwSRpU+cXMPBv3FUea
g5a4Ne1vupwfyCWNK1dB90l7R1Mqn9rbNI3QOcNDEg13EOW+tTUOtXIxE8Yue+plxoPidnV0cHYt
2Jqp4TwEU5PtxKAxjfpfUzhI3D6sVvMo0nVCxIqEv7UbZh+PkSnhdrFCbS3Wq0P4qGSDOZH/Z505
3CAAWei7RahoQUpTurKTSJRxwu3vcmCDa52cjeXDyD4JsjqRrGP6K507ZEb+wo0yxRl7h7vTIUwp
TIjwDQEuem027mm+A42Uhqh+4Ya9JVtPDYqoY+WTPRFEvBE7iBw8oSHY6Rnu8/BaZPrIeS0FVKfW
qncBzcyn0QzaY2j3LIk8HSjZoQVy/FlCbD6YzjHrYCKUM8q2a6R3AYk7wVlgsAiUDRbEGsc3tpF0
Y0KG4dcEw2ucuFMbRVbbwqYL9XWju/TF0/VLpNw9o8ZDoQg0AhgIzOQ4eT4dBR61r+M87gzUegfn
QjpGD7EoV1Mbf8ycmPumvMiEb0ipTxkdidMo+s6DIF8XTVuuEqM5WTVgGhENV92BNsD7hhGHRyDX
856RVbGp7UAc2reeM05QGXCd8ijaFNWA2RQb8baKLFYjJizItSCW1TD+yHrEeRsoJOiaaEtHq9pG
FdDDxHj2wQat9ZTQhmJcDc6YoBRj8yQAs3LSgD9tex2se4v9rP9JPyKITaC8574/BU7NYp+J721o
MXqUxKRxFaDCgAwMm512iKRzcoi3WcVKGKfFsRRYMEm0f1Rd9+qX/jLbg9g4OMP3qOm++6lAekQg
JW9Hu6XxOdiix8mFDOavpcZmnGkM7vSI8uhgNrlzNdeia8bhLnLwPgNLxej4ZbNxAInoluckH+hH
K5Pq3DbPyXI47wiFS1jqV7A6xd1oGgcbMta5x3T650Mz2WcMQtggStteR+VnpAhacno8V2KEmEV1
7XZIquCQz+JK+OJHTC3ouojbB5rgPYCv4JgTeBp5O+2HlnmdFTyF7nxh3JocvS7O4RG7RGUDna/1
UOoLe5ptBVyfp+Qw5OFGA3jf1FUeAc+IdnValrCwGSwW08DDhXDecv6zsfEpJp3qZ5ij8UvGeitl
Dwd89j+HZS/dGs13iDwUqfo1qdFwITXCQLW9CmBqEVOqwawTBXNtKdUzntIR/e3GtvbUfBkC3PS0
/G29Wr2l0L2okH/OtPuosurV1wFNAdAM/Nz2drOeXoeMBObQmRo0S6nWDV2GVif6nd0mv50qLam/
xOmJy4BOQPjnXh0yH/WdC0KLZhAw809U/YuK4m1BadtDFU4/8qGgT61WbP7l8BO1cwqCatf3qbl1
LSgIwLhw5KTlkc5kQMXBLI9J+ssywJokqbkvy9rfCmoleDJsa4UPxjHy/JJkm1SbFtOo4jEdMGyZ
LgR90b6oTgYPoTPxFOJEE8K/IWL5BItUYgjYlci0ue6YDXKfMRLA5A1z7+xFMdcmdwXx+xSXQIpF
0XI5Lzcv+UTdTViInrfK/Q2VCGgnna0PcARHtnAtadi8+N3bs1ro6/Nx8IadoOk9hDK37LSB41kv
ugTQ0j8a2T3St2SjKp/CvHjN1LUh2Xhtet5TrpKtYVX5d89gtOT67K6BuyehTteQiuDwpIUEesTa
wqMbngklSZDgxm+GVvPOKwveA3JIyDwwxtKK5jIayXeJFl9e8tylF9Mof4Nw3+RYu8g9BB5zvfYV
2pu53KU8gjNRwINrduy2u2Okgu/ko3miYOWkkwQi/dieMhNmqkFnBvRGnEF02MwQiywd9kBo670S
GO5jip7jaO4fOaekEsCFkvw1lcX2L/Kqr7kgTp2lwZ091N9BUGAYjQ1cfXzzzDA07N2DJ1vjEjBF
voyx9dZweN1F2oO+5tYws6IPA6r+uqB9aV0xN4+eh7GyTyN0nJWzlp7WhylJBLQe1sywf4qiaN63
HvXLFo0OO54KxIp+p2I7txapaIOfC8CGve1dLFoDwfcxmeptf6RCqxHXtCnefMeThzysPoo+QScK
DfPgc5Vv/Z7mXgYJZh+RF3OzH44aDnATwdPNyKwRepwuJfFT1rxtnScudo/819zGGDdHorR2zz2B
Cto+odtDoUoB/E6Vfi3riVCcOX2J1LAueeAOOyMKYqSa2mXPwzFuysZw40FkOlh5+Dkh0rE9Yapq
Qi8odEr21m7Nh+IU1YP/OEygBgocPFnPFLKffhtwD5ORE5ZpqJ4z+3s69T+V81Ej9fZEVqJSL4P4
YO944r0LGwIRr6MVgDsGpF+W4cMkl/2IcrEkvGX9iJxtHSaEOItnmD/r+7lyPguIIt28NCYhdAWO
sy8ngm9IOVcwMhdk0JXApttDnzw0MxMCXeIk7GCaMhTCwPhjqp4tZUdX/ILL0BcDR0MdWJqa3nlR
oxGtk4fGDgALu19ck/IlqbtuLwsVbKLBuiCp1uG4SXzvs/Xyt6yFFEYpgVM5xWHMim3BT7OSuq8O
EmTzLs9xLinJ/NBsOVfy0r5xgLPIPsNBlHh3XYWZjRYVvUJRvnY2+R7bcU6iquZjDyJVeOTwAImj
MPMX+XvZmy/zVDyxDkvSNSLZgTcyz0iOXxMmT9vHHtAiexs2620yL5WkyqDXy0k5QVfxXe/i3y2j
5aE+D/sBB71kP3vz3pQepVNRnJzcwbjjALy3BbmeXhkozK63btJ43AD0gsms+XVSA/MQmK11EZrb
EvKSApn+in8/wvi4SaJ7blxzGzJWWC0GznsM8DiIr4kRhke7ERCbipo6jXY+ZpMKyJ4sFOIfSpH9
DNCyGArYB53ws3mlz0UxwBJ0yem1EHY9HayVR3wBJHpxMMGPHnyhFYRraql0zdtpyOIbNss9Rxhj
lWZ4Ud1QsT03KEgcQRCbIcPA0On2psGc0dDNY1qFlyJhP9EXr6YG7zvQVZINe3feGUTfwJJOsHuW
YoJ4IlcPpmRMmCoMgisRwy0hmv5b02K7c2z5kSJ/EMj03aMn5LM0XgAlfDfc6A1WA+kNmNd1nT8X
Ulosq/EqKkMSvKjUhPMhMuPjeXQj47NyDAXdJbi3HeBfVTYXm0qCMieNRsJcBjz7pbNXTfo5RM7B
8BXO5eKaVNHWouo86CpctdH84R+bMXhoinYk4cTNTKUXgy2aRWktBWJpUxvHjHYv2Uyt/W747OOl
CLUeicE4NdhAJ3mNc/1BkSpVzxNf6TiOKSP46n63Jef7yQm/o4G+E10uHfb/1Sw+8PVug5AxRMsT
91Dl97QUfRBb5qiQyl8ihL7i1Q0FBvINRYjxBWNbLsppHUQjjafa5ewW8M412CRuuU6fQRRN7e7x
/6Ket6/LfkoOeea/mVPeUcBNCSf2zvyQjOJkdb460wxfnv6gggyex2UNZr4kykuqQqPG3T60KBMh
kbRDjWtsRRxBnKXXG2+M0i+s9tkjFjdOCbi9S9w7DFlBq2q/rUEkhN5JkyEwOEE+e17GY2PK7x3P
8Xh4jOZ2EKTyxpFZaj2y1YgTNz92A0ROxtf26+1TF3GIGUluPMeZt+ptg7iDMsqLVZvTWZX0ovue
HbN2c0m1eLWPqJLcgjjCS6dxPyA69tjarOGCDhzvs4hI3WwrukRZ00XVME4KInvjEdVmCuPjm4zc
bBGcdlXb60ewmz8wzKVXun5bcJmlfzdFJup9sDbozTwFsBYe/sjHbpPd0xebnlOHx0s2j/qjt7t7
BWY492nfSlySIsv6JW+CdefxL+ZNio+npT/uJsjH6fAGLgmL9pw8OAmGPNalZsuaBqgllvh/vJ2y
iztZDPqjpk5946QZWnyaweGYSz518i/mfOXLbZ9aA9gELJVQ4iW94WDqKtuIcnZ3gWaEJEpwk0gD
YH+TKKwusg+84/IicZW3xxu0KDlZWZmv9JL9riK54TlIFH75k1HPd/6kGPyW6Ttp0/GE/ITZN58f
oiDSHxHGro0YvzxBf69nJtUxobD2KKfYv/i+S0pRMbWyJd7UOchYm2pL9cc/JBT2thCKHYQhCtLT
B7mEp4aMU+5sRPWThoqOQzqYPwuTvaGbBfo6x6dhUdsZnHtD1l+swEDxW2yjvcWl7DeYWP/83QYn
S+aKd6llf/SDFtfQHMQJuKfFlJdf4B+Ytv/tE/2rP5QiUspXNAT8pSP1D/nMcz3PEyRoLV8Abfsn
+UzWLoAIJ/xthS4rpRYnXFxIuJV3HjNXHIe5eM+AaDV24rxkeHi2HlYqqB90BrLcLhbb24eSoDqx
wekuC5DSfOVkRynr5JE7fqXBl2yWPPRSZBcICNJp75XH//KLAIr7j19EBKHtCFpXhekHIOH++kUC
MfCQrmc8clJAC2jNvV3Kp6SjTAXE3JZxljwuVnuzjl8C2ccLmutr8thC6xQSCxtDDpyYHiqPrXI0
sOEHH8DjTdgPRmqcpyQ2Vv/+I/t/lyvz2gvfdTwzMEMXv4Fv/gd1DoswGz6Zgl8uhhLRBob3Ppdl
tVdL7WZOfOe97exjoA2HJHgeH6vZyi/1qJiZzo1NPpbRzb4WzYRNsohOAMpPAMCsZ+Vnp9J19Xes
fjggA/scLi7q24cGiKyIYkn5QwTGMiEDheOfCakVIMFRUrzNpI3Pdp4FUN78OTFnexu6Iic9gBvF
zdBhzBD+T+ead2r5cPuT6JwPBwIFQByXARQorwtj6X6tunra6wjiFOWCB5D85RV1lURD4Lv72Jvx
Mrh+8J06M/5kJA/SN9pvyxqUKFC1nTLOUZG694PICASZdCfMhLjv84TSwGliT9s0GMR8F00xsd+Y
cBtnTDvZ0yDs7lqzHcodqqj+/X0L/989E/gBjWq26/A/NAP9xz3DzjFhAgauHDqvTmt5pNQiftad
aC9pQ2zechE3DVHubeCfa6fluNOYCG43qBsMB+85DiJm264iMzI3+3FBKXUebdI4Y6fj7dNeNCT7
mgXAYHZPsi/yo5EYhFqYjT7J1Fpaiuxg7wbUDXiuNW6HkBkwJ8kV54rkWbXzs9A+fT2AP0tCABjs
wSaVkFWPToigl4aVdycEAM8Mg9BtudY+4FExWwVVgMOwQrVMz57rxlsdhUx/A1WeMWhQ4mj6bwF8
tkMbFFy25UCmJykMJrwFYCIAJKANbp97cqnK61EHiKw9tyKVYGuDb7CYH2/+09sHDMSP4NBw7riR
v43KnpZOdo2vtYFn3RHm9Nq11jWSDkd4Gng2NFEwn9ERta1ehfCRk4i4o6nQ2ySV13yg7GyaKvR+
Botzb+iBg4mBCNkgDB4JpMoJPhThZU6rH2yt88P/fq2OxeXfrxLx/xak0OfS8EL4+SjggCf+XpCM
RHAwsiDIkCsNdwoX9Z0uhNrRawMwxU3MQzdj4Il9k5HDqMJL6OT9s6NZjDRXmLPC6gY6cWhIzgaY
/3xIpZbhvA592j32hk4eZu+7T6zxSWYM6OIoZRfWcvzJrEdTdSVUG6P4asbiK2zmC1ZN4+z1HGmn
FnWkmUfj2NCQum1oSd7eSCmzwto5WkCI06HYjnGhHwJiQGkb1M+3D3Xfg/koGvViN+xZ9ETn68wU
d+3AE9t2y1pwczDmc1YeR8/6nRapejfqBFd23X2Lge7BT1gqKDKzeAPXSMGINt39v7/w7lJ4/dcj
LWT5D03PCUMeabz2f7/wjqN7j1QUxTnUZq9bQcUvzKC6PNDZbpbjR2bmM4A7qpGyqhZ3UROBv6jU
Z+vm7X1r4u7KMNlh5qqRcPBdMO8EvK48/xrnVAdkmZWzVnO+dVuCmlHYPrK4+if6cd5vpuvbh6iv
GSdY8Y9A26R+xBDar2B6dojxJn2EPc31EBsZapQtzqTEuhvdcabYmCBV5jObgRkaO2a5+ffXxnKW
temfLw7GIy5Fjwel7ZmubZp/vzjQFeeCNlDA0oxX9zdopKyH6IzzbgZJqgL0AX88117PkNqtu+oz
H9yfcZ18DJ7XPiYE+snBdwCkSmb4TofzjVt/qQQz+/PUDf5pBmd4aDqs4lbnPo6ig5vdyvgukU7J
PB2P7NwHNRrJ++0rPvfpGdcspTDLN+g0ax/AwJs/wrzfjHnW7JTbjHfpZFmnwEutvaM9tTx9mKpb
RFoDIUKw2d2xT5LqpxrFk9v496y58/kGcxnobl/Y+MDt5DgfwmgAiGoAuMspPWHKcUJSaH6kLiOL
hHnIGznUepWa8wMO+ejOHcKXP6EFAwdaT1wADICFIYp2YwO+WZVrCMYYFs1KVs+msH4kvZ/8mGGm
pHraI//o7wzeq62jLHFAsaEp2UdHS8zR3hb8B0jQnYmgquHWTSoDriGJCxZAoxB5jOD+zxqb0ie9
l74lH0J8f0tAasTfs9YS2AWZBfVwu4FH1aszW94FmjFdmTqr9VzQWXX7dFhgrhR6PDpBeXfzazoL
XZFWO/BrF6dqQl5Bl8BQGnYP9MHrDYHC+g3MOroMEERynJg1hDK2t4ODkgLEvqEhCxWbIZt4RW0D
FZmF+lvGiBKHWUg1bmBw8feZqfaoKfN6VuP8XhTTg3BG9wuk0dpilfov+yrL/M8VILAcD0Et8Lja
XUEn0N8XuYKL2EQyB+JC3ebe0LF5AIfEmTJpDjfmWUCgVTBfYrbtr73KdF5ZwFTOxurPJryxJI1/
vftcOinVn4XXnueegnnHH7/BdUdNBEJmnW98yr4Tv5kWWOBy1ckuLfVqVGZ3mkjTAd+Pj8Dy9dbK
awfayVjuajy7yCXpdyJ6CawxanKZqZcXewwQjNy6vKR9xGB/RgAKdZgcVVLFqD5BuTXYhL9xyA5B
l0UbWnnHy0CBFAOgUDwitGMfY9lgq2ATrxlXf67WeYhotMQsvbldKIUHEpUMDPmEpZQlbyxG/YNl
rpedsANA7iGd62adF3LcWcunt68FCJ0HQ9LqtqSHYpkBIfbEvO27kNthcn+YrkCdroF6T5ZH1TUs
k0hOFrUHNG5g2krGk6Yli425cF9ap71nqQHd2vsfmK++qihrHkFHAWLN8b7f6LgGhAbsGwR3xXwl
6ps/NUtoD5PvL9Cg6fn2Wdz06X95fFjusgT+vUS6Ps9m1wx99qrC+4/t3RxPzP0k7U6MIXJAgLLY
ZPxrbxOEzVXk6/gXwBnCyT2odB9+I7q6Imdty0dbWA+TbWWvvX7oIOw9NGZ2qGZqw1H2W0bQsXD2
OWruqoObAKAZgEiUw15nK8NL6hhzsvUL0z53WbaWs0nEz/cHCDApDZAa4SKzlXcdPL9/bWjRUgsu
r7BC79KNLFoOTqGsemmQaZ/8yfqznnbJ1F3/nBba0FjH6Uja2XTcUy+d5FlY9JROFZUXY0f+RaRZ
eVe9+12SUBPChxsY0+vYJbEgm0zPtjNu91VS9c03zWx9V9LLvnP9uPmWd+JFhAS+EheY3oBJY2Wk
IlnQcJjduqC65+dqNp5jkEVZ3PK3D2NMv0Ds5+Drl6/FuFSxy2PD82iyOaHgFBtTOuFFkY5etU6Q
nzDCE2lbQgUhE91V1w4wdDz01wXN63dkxHU1+PdGqtGO4H+hzT7+GU9YeriUxufkevrgmXmAq9+O
HtpS+DRXy+Tc4GJb15ZV7AP4kTAKMvXQLjEAv3pO+9EEneTU+5HdNntZxA21yN9cq+2Jzbr75EDW
wqRmv9qOH9+3AjNc3v5Jb2Kj+x5MU3GOIuBmpjbfUzhv98Pi/Uy1BYa0GsP+EJQ5ZzPBzYy3Gp3P
k/s+smc63BjiD7jc8dvdYw43Dv++K7Ahqf/jivdtU9jok8JdNgamC2zm7/UyGS2tXYoGVqCfdoXt
HfwcB0I9PyXcjg381EPDjJgpJ1HXKThabp0duvjqOCihUfKW4KLOhNxqqzr7Y++8REV1H8aUkNxW
EQvvlaUgK0wmdik092zdsOfsmeUeRVft/v2XCf9mufPLcNcKj92NQ2UQL9byy/6D5T6jsDJGUtkq
TI15n+ND+eYuzZe3KIjd8LCNF5BX6sgZykS/d0dJ5nE5NJmNxOCoxpOF/EvKgBN2XIb4E27EQbK2
6XGGOIvdUH8bfLgHS+Ns7YhfJBZQojP58ec7xdAZiH0GRjWr3xVW1EIPkTbYwYHC4iWgrCfunJ6N
SLpYn1JSVo4ssIfdoow+zsdz61l7zwwzONlgcZsIR5edAniMUT5fmKj4W4pT3btgei40ok5GHlcY
nfdMpGW8WDfQtSy+yGUS8Brp4lpPkhQGtzqrqp5POGrqe2PcD0lHVrmGO2HFG2WH+UUrfAKcN7tt
NXpUprmMx7voV5JHiMTNOByM0DvOoLjXU9Y430Iwcmuc3dVppB7otnRnr7EXjYcpQGW9gctlYf4E
mRaeB6psQZDmVyrzuLdsJudZG3uH26cN7LP/cmEHf5/UfRuAhEOBmYVY7OCJcpaNwj+uBS8R8OpF
96teoJV6XtJv9u21aZwFAc3ysmrM2LhmC9kpCuyLT1z6yS0sh9o3CtJvKSBDM8VdiGmVP2EJ7wlt
TI4R0XJL0sFJoFyPPfoS88BdVrERJbAQrYusHfDHu5p6HjVcdS8xrKJOWWzNjzwJQeNEvXOqc9f9
c0l0BNWX3JxaIjNtVcT7QZNhsAO3eV9Mex5rnD3Sg84NNp/ssGSizRch7ENbNX2BacK25RJEupsd
XXHUB1neTGpfTKV6zGboxvksgQ/f4tCieRDIzMBFJaTmdASSk0UKsv9jpKkRiRy655dZDb59fZfa
5ctICuZkDDXa5/KneBTuRvR9/TQHPHKqO1uoADRTDLUlns9dNNOI3Ugqvb8S5fUcCjKG8Ti+wugz
LdqXf7/nHQok/lrAeJ8DkyOND+3Y8oLgP041YNJ8uq2LX5P9Njr+8GeTx+G72fBMHQ5pkbQP5cye
q8+TN99ODqAa9YdFURFG0eufS2JMyZlk3cDJQzOWcpc6lf/h7kyWI1ey7fovmuMaAIc7gIEmgeiD
QTLYBckJjF2i73tM9Tn6DOnDtJD3lulWSe+Z1fQNKq0uM8kIIgD34+fsvXYvqjcCmZN9ltb4ZSa7
fEMmCe/9Qmpj+oEW52tWTvJI8GFyLEkt28C38AIWqU9yBkcvIS56OdmVXp+vtVkE599/OMveCg38
P78K1Kb/z2VwwNUbApGxAe/O/pceKC2/iKMx/cuhzlDQGZw74t6cP2QKJt0P3vNcn7dZnF6nms8G
Q5i1tU3crwCcyz3KyQL+AKWLLlCIRczEP6p8B0bvLJymfpMhu1OaWlBDw/K1DNmQpyya7n//4aAK
PVrhDFTLfzWyAnMg/0cnIqlpVfC6/Mf8j69yVmiwSl+HvE7Q2ICowlFZeb8LkmipT5SlPTGkK27B
jGRM6mYEXPQLCWcLdjxRDqM8IMU50kqUP4CwSI1DvQjyt/iYMsQm+CHrc6BIwFvGOG0fvXajTDCB
lF9DlXd3ttAeGNonN/nov/YzMR4pn+/ZirRul7bs7BhJm9Xv7lSUucWpScS3MGcAJQrDNspKevFx
sceCa10rX0C5U7iX6roGP0924nMfWkD7YlDluE73prrScPiul+e6FG3JHpLjqI5qeEgoDY+9wCjC
Q+6W3u8+Wd8Ka/f7sbem1tynS8sOAcCf/0jiAz8G3WIQi/P7dvqLXUzkAyImmJt7Y0RIMg7+z9hm
+H1wqdY12Awc0c1JLH9wcGlOuHHkoCfETDnm/s/zrekX9i7L1fQcqWztx/32TwNuUCfDw29v5zwS
CTmKW5/0xnNfB/6ZdA/6kCnD6j9/RjLad3oW18DqryW69yvamTPSQW2L2LTcQMMIP6FWlG5Dk3mq
UEcFOQVY92TSr33OyOw7FJ2zLy2My67I+/uyUBMAttQ6lkp1B9MamLNw+i30Od0RTxR4Wm0/5cVU
XIQgObxgTr/PCvMxmwrtIlsb4VHVnpcZFWjexD1qQmdyM4r2trCRJ85EGW3AiFprOcFVhdCTrtu6
s9GBR8XRMEMKQmUH8DGh52hS089lXukvM1iMvezt9EvlyMl/T8Z8/asDjAnfMGn3WTXvTSGnsz9P
/m0wwO60ZCAI2rXmo6UTER30xVfLsoVJYXqxqI9vG7hke6QvuzyYMCJVrrgShxlvqqZirqlgYUyc
KozxOk1+DR2R+kP0WgxOkA5UJepfZLV7GP0sUgKEBYux2KI1/Qzm+BaObQvUV293Cd7drd8Fw76R
cbvvJx0NUNWQo5yM5wFdr94a6YOAzgday36oLXtYo9nN72OZTcc/UcSWo7MwOMM59/WHII7cv1DE
pkw9LKXFU+HDikyGdBMM7vzS0NmnHQ2T0ODAhLvFT0d4X8ADH/Xeai+/F8F/K3TpHH3VRVP8av/T
5KX/KtFMLPL/cTDTI/Oj8n/9zzr6IIwpBww/LWM/vuXPZCbT+ANPjyVZHW3DdFydvxl+mpbQI/cP
UxFX6gpAJEou3eu8qNvwv/83y/xDUVgvubDKwny19Ff/ymUS7h98SUhbuHRgbPyL/04uk7k0av/v
QZyd3FGcfRQQCCaT1HHLrv+36m1Ku3HAGUfoaxqeCPH90XMU6pNznqdsbyb2jRDZPd4JehEIMVvi
frsk+vErFJOR+mwtaIL1dBOr4GLpCdmVtGQ8ZJI3bkSVoF7zNDWROcvKa8f5/W9X+f7PN/n3uarh
2v/chOLdu5zPdctSJsd+0jz/ZTOegf25tY8pOA+zNysQN6XLdMxuGQhP+yEXZ3rtZCkFfQdIIAtX
8AeMNbn1YMF+tAkEadUDFlEyBxyn3TGxvNg5MeL68OOX7t6HghwnM3KMAD9KWxDRzMdleEmTkMnn
W8cWsR1qgXYxpKxBLa7zIn92Y1IMbYcRrCDDnhlVtWsqDI1o6G8nXZ0t1/20jEUUz3EQwK6F9Kdf
Is3T9j1UWeRpLnOsWgPMMD/WBEtwdiL0ipBZdJDJA+nZxQbdFi4yH+ZkQIZxWwG5Cqf7zrHRFYR4
YBo4GpWB4aqD3ctwFvBe5iziEXoeC9IDvBvRcOUQ3Si3fIf1lqH+3bZBrtadDT+lTDh2WT3xIQHX
pkrcmd2qOPcznLakDNqNj33O0z7NJCfBq8sbLqq2Tnp+zRCqxUYLfPIVyAGh6HkocljmVv0wTgL7
HDwig0SIlT0RcmEmUDIwoq7jkAHexDBrnQBqGKwoxOBv3AT0Bo+96afwtEocrJ2xQ3J4ThuDTnLO
NlfUuxjJKZ9Lk5EiAUoWb1GAK9NViORi8gEUqYt+kWKVp/tD+ClwyaleaXQO5PzQLgmkc5XT2Jns
E920fEXWIyxt/q406z3+iF2t0ET12rxP6uYEjf/s5/pPIqn3O4lQ2tqjIf7UQVXz+1s7Ima2GE50
Yt0pWrrceYHW9t02I4wVhg34lXdBApJ1crUnAjtIHxiu2NSxChxMn7uIlBmx5+TB0acznY2PP/kE
dhbn9ycic+renngWiTDKU072qiXjDvjIBQU3IWPzdFRWgpHiAyrrt0EzDArVF/qBj8h1HwYic3Lb
vWZnmS33Vq19WoF7lzbNNeim57g/tglk30VFOKENHGk6kKbCUHP0uSdb/VRYMTzJcJXGGO1k0d8o
xscre6jxJ8fZCRPgzgkM0CnGgxiZ39BQJ0PeuKcwPMVD9YI5BchaLdjlUSkyx7hpo/LdR7YJudL6
VeJvisi/8KZaPIXzVbldt2oop4CAEqGm56dRyz5kHd5MFshNqU49IbKe1aZAhQnEUCAO0ca70wtH
4F/0W/jmZQ6//Ji8vkw26QOx3Ayl9o4X6F0rkffh40TYgl0wCpyIw2bzMjrZqS/jS2kAy+LYiXf5
EUQhesn6fgjutCFnwUPNktXFl8bADxSrRJVYnZ3E8sRI6kIPmQTXHoCbFMheLwZs+oV/kmWCQiB/
KPzgmhY+GtcMMqjZXwRCK4+Iu9epaHDtq0UhNgJjNtQNlh3GYG6AawtdM7cKLiAT1M48PANiSVB+
Omuhpl8qxLvRYbAKHfOjrTFUlWRnk2X7AhZiV+UQEnI47xK52WSchqq5MBrhFgD9GGTRNu5z0hjS
YTW3A9BtOAOoHTEXJI3wStSVVuGfcVUfOSkgLm7AKxQuLQ9OMb3tI4BuT51d7VKZEC5O03UVdtav
fCJgI3ierALjwhAz1KoIGmBVaafpvu7qYx9lwE1QnfXhk0wrSXcXs38UnfNau1a5+TbDoN4EFvkv
STyvYzsrViUi3qxFBh9CqWU1s0+hUhWx9SxCKo730uivpbAr4mIOlHr9KpisaiPNcJfXeKATzNwW
PPsoNJ+rEuRYHIKAMvlgievyOrW0Px1syDPEG6HfYojbor/bgwzDqoZNtXW/uDrc8eJU9/gLq4YT
oMjaeOk/7PwwPM6mjtSSsL+TBlx4owlBHiDNKyciQFbWcpe6ZFD3aTAdQ82c12kMJg2ByUOkPcQC
crgG1AN7GbZPjT3Lpnev5f0TUyaxGaVBAd6j/s4fWojWq64a1QpTM2nExEfVFrXuvS8hn2YMzLDp
EVd4JGvpUszjKu98BmIT/mQudYHdnPGakyjYPz6UtQHzm27a99AKfuWq+sjjBcKQK7Fmj0SDrl/T
wH1yu54mdpYD2dPmEx3LbzySFA7ktLFlIu+LU3nkufywCzSdCGFxtDTKQ9wITdViIpM3i7akiF2G
oMaM2F+s5W3Ub/iovsXAchLrSK3t5zLOqj28OTDtsHHWZhcj5CRPvI0j9OyOfao7UKBCgGMxKvPR
kv0jQ7Pt5ITFKm9JumrxDChOOrgWmAJq2obGEryubbmIOiFLvQf9XWxtJfEUK0uUy5mT2CDmL4WX
gyJrbDJsMQZ9ukE+bwZcXSvTxcJJtn0cp2/WxBMQVib+jKTEJZZ/0268yarqafIjCwsFab69eYHB
dyfMzWikWBWn4UdzVX6Aq+yJgW/DITaAorZxE7s7ju/7SnzEYnChs5bPmn8QeUdnEU7y1LVvZWHD
4x1upV68203wXQLF8RrjYPUxY1CE9kHNkzsX9dvALekNclsV8qiYeTCZvbP06TzY9W0neoxSSb6p
wTDQCKN4MWlxWjYeOwP4eaAKGP5wQMU04uC+uMkgjiS/fYSiyr204L0ao/mK1i6CC9ghq2jkmcxs
ztZ1upyDJPhUQsqTVO2rltN6UUW4BC2OOBR7Gz23mg3s+Dejre8tKLdeLVwmEXjTHTsj7m3KkO67
+oUmxaYgoQmDOokj0tV2xQS/HbeO7kBelYm2L0GMq8B8DsGRCjGiKLO6LYe0/jKBWOuEPHfgmrNW
PoR+8t2L+nuogosfIVsMAXHVVvagTeI1suxng3xCRHMPqAQCL9Yj6MbBtTdznSc7sL1y+fcSBryu
V6TLIbIGxrUqrX5YFyPRkXDOMGgM3ZNtRb+YmW6xoROT6c4Dosr0qX61wTMQsx7qdDw6ksalDFjN
E8ZJ+plIVNB6rLDYIts1UxYCQAacAqqs1uqDu5yus6s/K834leUoSiaSE0qpbc2hVTRZi2/yXqpV
K6MObWe56+wu98xm+i6r6rY2iC/Kp8eqpHadbEQHUw3bPosGzx1qmyT26BlvCCLmgfgB2uGUweDQ
zWd7SfzGq+muUmcAtDk+pwT5UuBsQKV2myUii1EKNBTXhLc8BPtcjb9qBPCMIPvDEMyGl2tEpls1
JBWsNvSwwcfPY51t4wAPIIwxC2ZUQjY1+cwypzdFsPyXK2LS4Dpcwe48rVKrfEyM7HVc8L31qAwq
+tRLZLzuhO6cIlow3mxqzjrUyDyo8NpGEpSdi0hU4kPeymoTtkJuZAU3F+6q7Y10F2TO3F2vGbtH
QifpwtmGtgayhWxqfAgaPgQNQg4d/tH1z66qEDa3b7EuUfD0yZVV+FXL9KucCDVrk3LjzMBbo1jL
PXUvUwYKXKxDmL5mTfwrssT32IUwrPwEyuGssUg7e7QkcKtLLfOSTqI7INIWJpJXQsko5UgqqnvG
hho28Z6AqEdRRMSIUPbq5mdudkxKnOqbQaDuGVPhrCtCyNJsMFdg5GIPqCuUnXXiD798BHKTbz9h
vQDoq+cDqqxiDaYQthFiea2RaP/dBJqvv+3LgNfRHlUZV/vBcS/6SE1FFbs2YbJuFNnziVU8sdLh
xubQYUgrgwYQp7TyG51LezLod6xit9VXvVnC5xo3MNGuKkcYmHUkkljdScQcN/qs+kw7HR/qcopM
kv4Y2TeZDaO9zKJ3OrnGDV38a4DaC15qtsuiBGhZkf5oORwZqf0aRvvqE1qYklIQZcYxddtleQfk
76au15XyKZjhmpiwM3XGnetazh/YRwFSGsnHqEeb0rU+wWodcEjo3tSSXfIWXyUYRq/s2iPpV4iL
W5BqPQn0Y/eh0wkjrOuR48Rt3DaPoOIqL52+4Op99yVV5egQTDwr616ZibFunapdD7q71pryALPm
mVH6jp4R6yprZWNqv1L/zQJ8SEvXvPqyXplVuB2r8WL5q1ZvTiW84kxAxe9ndZMbTw4NfruH052X
xLAuP8TonG1g29/4TtuyPwl6u0nrQIGyrr4AN9GVzmdslWRTJB2gtdC8x2VQMFLx5hL7rMwdSruQ
iKl0fmyafG+gGwgbG+JLg1C7dnFMSEXqafbhmkzbqip91UIblXJ0roZhO+TQsXj9irNs/jYgJzIH
6ysW8+SZfXRnZO0hiuQJyuGhz7XEWz76ZEnKi4Er+LFRHW2rPBNM8Gyl4pb4l89gms8hffHlzaRj
dXUU+Q4IAqLxSW+oUGuRvw5pCaE6Kqh8NJJCnOo5hzflDQpdpN3J78CmOdFxOnSFcefE9be72PVq
w8YMmfCkp+eusD+GUGu2bWVs6LV4oBxJTKUxe0yLX0XgaPsaxD9QqAGYzIs1lThHVH4UYn41cELQ
PcUNFMKeadozNfBVS4dsMxY/NOdwXvi3jHXcA3Fz0LWzmY3IFjsdICPCAge9VvfdL0ETcVJm67C6
b12QqUZ6xUz+NQ69WhNRtgZXDhB/icm15njbatzUZCqfFfR3N5AfXec8hAb4BUgZrDR4PcWACVkk
SN99HEOQQpAxVC+huNDnYACV6VwhNpUVT75HsrxYi8Ef1nb92fOvJHyx2FQPI/ayra/Jt86Y51UL
VIthLC7QyfDDTZYpnIqdSSUHMd8K4zusIjC6HVRUQaU/QyC5SAsCWy9ddqMZ0VowPU6dv+OLOSaQ
noqTSCDPyrI3VbCvOtFzFCXvrvZYLbh7M00fZamXewrv5izzSm7bLh7vdBtghdbk8Jcj2N+cvk4R
DAZYW310M1bTOgh4eOws7t+YpwfrgfbJaYrZBAtFrTzHb467m+r00WGGUiy5sg3Cw8R5Q2OO5LZ3
jqaesQURRoliN3qo/deqzd5ckso5YlWh1zTQ7SeY20EE+EYVH2lU7OK58Cmn3JtgMRbFozOTUhH/
qKy/cCS/D8Z5Xc0cGIMsfs1D21yBc1uVKV45P3uWdX+iFUNYmzuQNGGQTKcV+mOf5ooCKb3tW4Rf
DV4oaObxMwchvNshODU9uEY1F7PxQUg1WIxcl9ziqODJVXTWy2oXE09U+SNeT50PeoiIUTP1u1JE
OMBUeY5GeJ1zsIU2gRUwv2RWt59K90XXiEmI5BkZ2crNrk6JQsqPTrXIbtDffaM4DRhOjj9OWMOR
0Ip9N6h3EfjHTkPJYg5uvEUcmxZWfpMZ1j5yqvgmGiCdJ5xiVrj3py0a4l3shBIJLIET+aBhvqHX
hbABA3+2+B9N4x0r9wt+MkZhmfkjWAXpBB3SemFj2Jjg3fq7ThAzTy9RAlF/HveOxKvFGr+azWQ7
R9Z+hnLBlgqjC33hoe76fWqiOmh6jjAFlqaVkQMnwPh0SAOwZXbrothDh6NPJwsB5gbVLNDU0Lo1
fO3Hggq0E3p9yEzeqq9BuWjHjvwICGPrBFwT57LnSjKonrNJXzmFvBpuBShHb+7cghQ/he42j9Zj
mNmk1Szq2C+nJQW+M6JgqyHNWzmloI4JHscWmBeX4DaO5aVefPoxCoI5bsmToPzzA3w9dU2aqGGv
BAyJjhQBLiy/bJ3y3jp/OBAGvMnsHKtOESlPIxuWHhAu0nKXA9n2kNne+egWySe/NOCAVyzSmNvE
Z+DbcJS14KCrixFCakx0pGt1WVgAEsNrSz/OHbhPlREP0C2Iqpht9ZBM9HdxF3r64DOvM5jO676G
iSB4zSaHitsAqNWl2iFr4crzDL/OBZ8TxUi99vkV4mJlVdFiyI4uuYouDe3UiquCj/KuTtr73zMu
O2FBsTPBTTuKF8hsmMh7SpzAL246Wx6CmSQcNbz0IXDiCixy3BInMzL8DD7AeO9VipbUzkEJDS9V
NL4m3bCPeEWmj/GPblrb0jKfBzM4AWn7cfu48QpG+HQEqRQDbI1j8jhW9VlwhOmaYT82XNNoNg/a
QFYsSW61G9Dysq5dTM6GQcCB3m1aRwfAq4O9bdqda0cXVwAhiun+0eMiWMskhIyIAYuhW5N1uyiq
6WQY3Rrbi4HdhNfWyKRGywc3K7VpvIiMjb0w7rWSbQZHExIPsmH6wn5OLOxk2M3DYW9hcaUVi43W
BTwZdDk5W+xJslqXPZPeoK6Pi/xdIHd1+VWow+yl/zc/JoIwmnp6kpF+66bji2XgIZ7L9ike3vT6
Omnz0zSHP25sSBqoOKOjYJ07I5AP19gmLmMBLJfcxvQ3ElgOa9SKK2EiFjRG2vAzpjMXsIhsoY7n
Js+Db4cbjcSIwU6sdWp3J7xbyhsj7DFow+uV3oyvRGHvqAph1I1cK/krJjIM5qO50V3SMHPtvtIk
j02tP1Oj5DsyaQ9k1kVrQHqUBAwUI4tHOazqdF0m3VcNykIHqOspGT9FmA09Zsb1JiYAtHHpsANs
4Wlk1KoN4GiKrr7Rus/BUY/lzOdtWUbMGRp6ppWAUkn7mh7OQI+5DSDouKiTJjJ/3AZsmG7xeMFs
3LgkRdJwGa+6gpI6jLTayJi4TasyuHHseVt3eDxy37mvQRcilVa3IxJ187g8Zqb+YvrWobHgJGVM
7WyaJV6ocf7SgjMS35VutTvy8M6929yY6fjqqEjcBHcRR99GXRRZEFAphh0UqAYgbWgyxD9kVqzf
OiGcwCBkoNsVPzTEj/BP9/nScfF3PWy/ZYVAt3TPTEPqdCHrhtBJVgzdrbCzJ4DWY17aDvszbmsK
SrwFeFnJZ0NHtEpn+xFno694upzAvWg0EVZ2gr1+yOeHxpgObM4ngdcKwe+ymOU5ZkzCEJCyDyt6
PyTfog5P8ZrndJJIRUEgOazsuER32p/9FBcGy7uCWaVPDUZisHOZc6678MLoZgV78l2vuKeTRu9I
TiUQWmJ9Dy9qFrEXzlSppuDTaSdw//S5tN5a+3J87V3c3jBaz0VabHuzf51s5flDcdfS3xhC5F9N
Cf82ERTPTgSEHO3iOqJrFP10VnMT6qQNUPjzUJHTUw/cKuMYnmaeGgKcDoY5vdZ5cIpKm1ZScEoJ
pKeTu3MtoR9LN92HM+Jsko43QCnp8efynXii5Qd3EbfeSundq56PtLCHPQQ8Tu7xLaaudheM2TYI
tafYwPBXl1vDiE6DO7yoMu/Xhd5DtzM44kVw01RAUzjeuSQ+l4tJuWKx4AWDvHrM+qd8tj6HcdiL
NF+XExnRpvzEjP5ppPp7H5VLqNkdioFsiF/t/k1p8n7sm72l2+/MtCD4xGxVGP0ioHvhJUzXteWC
diBK1KECwge/tRUvutxJAcsb8SQ/fs0CnnOEz538peOJYE9hQTLC5SNPg02QuNvBHF59O/jBF4Gi
gn+SJ+GlgelkjMEl1YYXYTY3DFEOhlFvtQFvvkYXcQl/8mPwo43+17sj+k8Pw83obAKKsW1pNxOR
4ky03FCKVbLtE2l5RcNfaXn0Rhf1l6bIKpE6967KHLXpnZGztwSFFeyNQEHxjfmcoxzTpmTEAvl0
BaGS+6kixzEzxLPl046M411YQv8aOOePMvuaEp7WnA/UplxBbuvb6XPhb1DjXSZn2WuR9XmKVMw0
Q+xSxPoXUYHQn/npRhAf+7ggYDKdXxWgDLRooDbYCljksLFKeZ8bzCOQQRhu+JPhe/RCaW41hVzQ
WW7K3obZM07BI/nqZzSlIPMTEa01mJaAfd1m+nExvGfEP6z62aKFbEzHPBLscbxOJR9mqCFtOzJE
hYmw6sOfNpi2hhIMckBZ+9VLy+0IU3ZOPtm3zkLVt8sn0w/QS5vqLo/HB7ZHKd5s6HAVsTUGOZwZ
zLwENhyYqZtQA/MRQIvi/i3AFPX59JWAoiqN6Mco5yc3b14I9z2Xnfr0fW61oFEP7UgC2JCrz7q1
XnsaHty0RIiE58bHzDK/tW2xMYX1UMftVZGvOLBYYgODFcKn1WKa67rphdDELwQWZ9nRz7dVcAaj
jukvpt3BQekepOxJ97sBH2Uw8mTAydGJmiq5qPaYUu+wvXrk1FW2QOknnKdUpDe6sVxzE/BEgRZs
2T7hkbZ7Om6XUDafCckZ9FdJJzPGFyimD4HVbuDcvFi+fk6WVI1+ONCm6BcC1w2qWXwF3DjV3L/o
fEYrq8zu4x5eJV54T8jiqe5Lz9D0pxxSAO0I/ckuOqKqjHdlR9teM3cdYTKE2uC3tbl2yyoUJ9Eb
XXg4in6IidMhyXhS5xQYFdLo+Wk0nDNHhx/oaAe3lg8ME70wiy8YqngObN6qK5jA1M8YNh9mrD5R
uASRpsML2l6aonz2JiwWUIqooOn5sQhMqXlw5VMh5dr1Fe0B89DEC45UzypPk+baydq7Oh9el4Ui
lhR9sZiechU8+dXeaJCTsxGWbfcr4ic3/gz5KLYelt8snfV3VFKfTWruatIQVNbc8ZtwXOGZczG4
j4IVavnxuM6pEIL5vZbmzSgZsWeziTFOVlsSfWdtT2HwIBkchPJDo+0vx+gim/jCYfjJhuCPL80j
WOOFZtd6qj5Ji8Cg3iNCD+RnW2fFWhgc6PT57Pf9iznRPo4q6a6HolsvpWlVcdOW7Y72+7sYx5fl
CndA6JbxAhuVR4bKQzLyxFNvM5UPA5TrBVZ8x0vmglCNIDv3gTOvdVmQAxhJd0PIVhNRdPaZ+xqS
wA0j9zi0YBOABQYIm7tdOxGz0zCvhx+rmrMRs2vIwKb4Al66paJCZ/+nE+jfEgP9V5H5CNQx/7HO
Z/W//0cafNRR/E86n+V7/hL6OH8onVrfcWxpmGjk/6HzMc0/hI0+2pGu6yCHNJCp/EPoY/1hGray
bGZNFlZKgS3gL6GPZfxhYh5UeKAxQWOSUf+O0OdfdT6W6eq6sC3JAAfpqrU4af+m88mGssvNvpMe
U7133PIPSQSzzrHbm79dkv+PKEfwG/2LpMgS/EYOjA8LnbXAS/HPL1VNciq7YTGJAMoT2hbf+XeA
7nMN/wCJYPkVZeOvboIGmer5D02DVZbE+LViiDitW91rdXwOIw7NDN5sz8iMK3v5LmSAcKiiwxJ+
MtUjMrwSQLRxN6kZhG/sY3f/PVNSD6pBWqsAJTGL4Kkmq5SszNeG/BGqEPC4sZ8f/bjyqr4m5NMe
oZHW4kqK+0x5vKoL52uOqs08sjpmnLGEfpnozJaacZs2sLmUcErecfcdde2q6h3OlCkHXkqip0aJ
LwLtDCBvqeXlhH3KUlP7gA4JwA4cECXtMNNXzym+cmayju6lynjiPDodKjG84hfdRQ4H/sGXp6SS
mdemI853tUdU/VbC8E18ede4fg2nkJxN6b/mDvQmjiAE2YJjRnegHXIYEh4Nt5sunh6KpvwQQXYc
tFPjZHTtM5fMBBXd6UbyHNlAJ+zvobzt5+HTdF38c+QRrFyD4UIRMv1lwP37O8Z6OqeD8ZItb6oW
pM9FRvQeFttixrwIwZ+JKGZWU6/vONAeVCA+BvK7KJsPhCtaIHHTd/wt2kqdE2lyCE4pe40i+3Gt
Zmm06Pctq9pqjBbU/viKmyLYBdH8VocKdHVawMrPXhpnQrJq5uu+jrAUKhD3ioPxWS0p3Jwux001
IO1iPL3WEpXQ8KKfGy9xTiXQ59K4QRSEV8AtiE7S/Gsd9xy1OVcWXdt6gO48XsRlf0iG9TQ9a277
WmfMzlPOqyvAW8PWhBJWxkdOz8SVgVigWTv8MjCizE2mOA332DDLeV3TdxYRjBT4wZ81KbZFxnhZ
FGJpwNa8Zr0xjYEvi9wCGDZpwFOpEQbGIjWwPreZn6sYbnmrla3XzrdUgYAzfPLqwgr8S2cjVWlE
DR2kPAK47Vc+wTS0yI+mSlCskcTb6MxZ7q2Mgj3kP81moMaVzyXZq2vXaCOPpKsbPkXU85zIaW/d
QYREHp6TGMN0C5nSGB0IjF5gSByw1KNW55ycAvi746vZpgcNAx3UUA+lyk6GxkQubEuYbqf/smvn
1qiaX9JuHkc2RORWhI7HZUBpy1CwKulHhGO5CZBLWHzRtBzegFU8WouHZOTBTnLnSFMg8MyMfvgY
7UpzoNzLF5Mz/aZ+kC9t1ZD+qSWXqqvuGup7qsH222yb25xe8Fil0TlDP0EdnTJxpV0xG8waR02u
m4CzQFumOy0AelfT0QodZx07eGuGB9miyB6wZ7sMCfqekm6qhw+QXCWKZaBCYJGjzWCXzyLWfxmY
g1M3yfZ6QU43DkPGgL7/Y7Knr8TAyIZoH32KHrs2OgdgbQdA8yttrOwV8Xaemxl4q5tPpzeeixjR
UzzUDHDzC2vepeghSFj6SbhfmUnfbE7o3BUhiYKQjwepdsb86OvDu9sx4xXNfBmG9L7vdl3tXoRr
nVH27RC4QAPUxgh8hk9AqWJaVxdMTUsJwh+hGqHuflbRPlFaSH3gfgEkFEyCFSPUoHo0BrvdmjFo
9GriLoV6ikoi98psQOVj1OMm12DKdlAlaHeUp1Zz+52Nwc7PAWcrRoDUTP5ZN85ZoYiiHWtY766Z
72f/TC7Lho6BF/vveJcIW5BUuDvkCpeOGRBszRvm6895SLwO9RPGOSZ3wUbviYzT+21rbBqb5D54
cqql+y/UWvrdfVLgerFLpoJgcU1rXer+m6x0ZDPooHW1hfrxWbUcluMMhvYYn/TY3buOe63CaN1a
hD9wqzhLhgsiGTNztE0roWPIwNU924ZjzGwRJ9zS4VuiDCoOOqz9LL3hqQuz0+Cw4cW9veU4xNAA
0SiitaMWi89cG1AZTbvQBRHX5eEqjN3zVOeQ20lpbv0j8ZltQH/PCM7ECO6UH934PJSJoKVQt7uC
otDUIVIXLSaDxefFgHvdJgZEkKbiTPDdLP2QodK+nZmFcMrUHa1i2vi3GtZYqKC02IQEq2xADo0q
5ij1t8kUJEzc96z9wBZ/Chn8O/QEkvGuyzM+qRyMucw/2rbZE45DfPFY3io//+4GOmuae98U5Zuq
zZdKGx+qoX4lMOUalOWBfQg181vfumL/eyMpd03o1aV5NW+JsQSkb6OgIrDbXDKNZTN8DxgbSQRe
K9t8xny6MXjr9nxohxj0tLYQuu7y0vg0jO6Shs9jLY6R290xKrvJC05Ybn1sQ/7HsFDP4LpZ1Zmc
APTvIUcKUz/mVvqNqnaNyPP/cHQeS7IaWxT9IiIgsTmtgvLVpm77CdE28d5/vRYaKJ70pNuGAvKY
vde+pk54a5Y7zMZ3rSVvLF8Cd7ZfomZ5AC9dVtO2rYiMd1Fc/sVjdbKdpMNEIt8NtsCDuEtc5kIl
4kO37N7EYp+HifSDwg7oW85R3O4XnRA9u9pbfXypXPVZwz/ERMnHrgdQLvcoVaH1JbvW8XZNK58K
UV+XFBijzRqk9wZYEeKz7RWEp+7Di3iRTIvxUixvZSE+tKkgH9W46Dkq1Rr3W9fc7IY4hIQwRFxw
DCaqdMfILyBU9jlqnacO8nRj3My+fYBr8zRa1aPn3pWmesI08OUlyFcI+SM3mDiDgjDv2jqGxXK2
NGxwemE8clzus9baKcu9kAf1bRcKWlopv4xaXn4keSuRyYTA0s1DkhBOziBG6FdHjBiNkTBnA1jC
BgqYN/9EYXTRbe3XYfrM6yzxQ896FBRBQFM9H3LeGgll7VdWOi6kZ+YtBIm1JV7M5Ejc8AEX2EFl
Ec7+J3LHEeTolq9PIoclzsLaUG+krH5aWvW4NMN+HtmvLRo4eK14xib/Huq8BidZnDOj2k1pcaI3
O8eqvbpedN9GJHPozmsTPebqYyjcTcPHN8zhP+kyyGs9VrcOZubqDYAYoOrpfUz7S9yEhU+992Zh
b3XXcsQUd2VMXNOUIaUCR+vwjknlWvU1/blJ00fPfFb1+NyOXuAYZrYxMUWldfzBbQ4ZutBf8XRh
xc+Fwso7+iQMc4Zts8q7WsJ9NxZ0wWI8JIZxtnSENtbyUjboKkRDqOpokTuF/rzvb1M/X0sIIEMc
n0DmgC1UJwxdzF7Zx1UxZFxYtytI9kkJ76pgFyeL4lTxYqoT7yag36GztfrwKKyJMU67Gz2TkXJ7
Wh/PwmGXlwvKccAy2nDvipHjQD9I/ORN5jyT7LzFtnQ3FNO7q5NZU2nfIbhozh7rAZPevmeMtv6F
zPrNk2s5Ml/nmpBxx94DqfRbzX6M2vlaLSngQRU009tc7QUXU9jLCX/RmzFBghPmw2hWO10ZuylG
azWnDz1cb2satq4UT4ar0XqwwvISnywAqIjaUekuW5XxUTsvSC8X45uswp00gonccYTHd6UqgxCG
KTjPzHzPcs4yt3z02BVaUbyTC1jsDws6XEbcVIOyr1zKlx6tbRYO8G9NP0tB37XOXjft1dN+AG12
yWBsu6q5EyOAVZEHlbjYnX4qnThY2Ik0jKxHN4CbERAYAB0f1rEdBb2cTw0vwFAADNGvbTruY0Du
egMsxfU25tSd1v8Vznw/ToxxFyCwjACRv+9iXohDqV/RIZBgxWzFKy8ea8T1h2u4f3u72xfAxHuw
3Fqbw2hBwowrjqHklGenPDYe2GqyCIZByKeARH2rpdFeshOs6tHPGH8z5Di41g+hA09tZe68YfAZ
XGxLAaGGEQWzod1ozofQcu/CyNlEjFUmjV0J+xihqCIqgLsje610X7/ELdA+qwMg6b5kmvbALbmr
qUyUAzq/AttlNycJKs2DvVAzwfem+IfX00H6Wc/cOWt9hzDW9au0WYsBU/1xS4nK2md1fyBTxR9M
9xDFC7KFfJches0UTnRPVl/ksLPNzHZmwySMcq+pP9OdEuNuXo5kZd48FAfox0mRLALCR9k/jOdR
b7aaI/2Giy64u4jb8Fur3lldfCfSk9HN3EiEVRA9A6z7/+9JNDhjNz5jOZKf2jq8ImnAWqXje+Z2
ieUjJJV9BECtQISbjguoUtZn3DYms5tiMP2aKhTlZImSt67ARMA+RbexzYr40jRs5MrwiHfcncqj
bUbnAijJQjPBNTRjc+s9dPz50Cx36UrEqRlQTuOu71zGtzyHaxdcendY8V8idzrLHohLNF+YE5Bu
nqF3qQDWLPTpE6jIKaA3vLrK8NMoftEV+matOqJ2vu+FcxVy9g3L2hVZfDScZlV6Ikmfzmu++LQM
fuapTdTZ+0YXga1Fe06Gi45Usq13VS12USepNttrKTnZNMFgE7wkD36E2tvgzskBHED8Odrxi7Ws
0RRvnRQ7o3svXJ4LkgEqX8A2QzBMkGtxIDl+q7vag43Rng36vs/kuYvGy3o/u30e6PyErEWDtlQH
ZHbguCREatsvUP40EKRgNptgFQXzQjHMVwmRIRfQ9SH3ZtoOY+EBod11DYf2MLN7TFMdXpgdKgTR
uHvdHnegS+4Z3xKs69dxemw1+VgU8OUz4jRcmGQ9phxSmh49WP4DlhwMlifU1tgXbdRB5pGBETnN
7j5kKOsQikYr4aPG2cqKJQXdjzVMwULSh+DeWt9nBi3uyGqrDY2dkTS7sPlKiEaajfaUEqWyXgim
NTuRdQfkLwQZebtCFniP9Oy1Ko3rvHw4BNYUUXSIVnkVXypygXlzBs8s29eLaKb6vgKAjuP/4JjV
LWNDH+n79V1YW4hHjO40I4YXNostK74ySXk0q4V1JQpjqElh2hGtLgt/zN3nCTpFq7w70Wq3jqG1
Ze7NMvNAzJOt7FEoCsscEFMyT50gas/zKhNqzlljfYCeu4WV81IwyGE1WP42cgY2DOABge2PNTZo
Aeun0mKkm+UC7dK8VrQheRVtIo+QSz7+/3euMbPJJT55W46k+U5PPF1iu5JitwMnQj2mMcNlrUWK
4b3aBsYhbzRflPZXCTxjmWcxHjL0dctYQBHM4QjHjXYrgPBnOgGPgkzfbStvDGj+FmcPWv5CSgVh
7J6HJmXBoxbTSq1gTLQs/KTN3sbIWZREBJRGtzfquA2Qj7wmtoaEMNKIAne0bS6Z2tVdL7CO8nWm
YbhvNC8YLebKrt4UB2cc9ro0P5ZUb3Z9i8y+0f8ZGDktbf3mC7zrEu42dj/xa3S053NsLiwgETVr
PJrbuuXVpqubingztcZfNee/C3O6bSWh/E9onhETM9zWus9G82dGQkBUWSMUGVJ3N8xZBQ9q24wD
s5ICr5czGHfI4CBoioF3Cdphc7nkoPSVwYssJBLl3s678/qZwgzgLDOz30jw+dujezOc7LdMNJ7B
hZlR5uR/uHF3eNETfERcqKyMjs0w/dV1fz+kfCClxjqpivjjvC9YUQ7yuUdeQg3IMp/Lq5SSQVfH
b25N6E6t8aOOnfliRSE/PP3baH7IeUCBxk9jpb+9nO4h4wAcxuKGY60gtC3Zl3r32UkupMZ8hcFQ
+KRQlbJTDqTqWaiaHXejEZPme6ebenWeUnYYWvlZhO2tsjs2R4n67pyl2TV6fiuSe9ZVaOd6uIk1
V7vVuoOup99Scgg4SXxiolscJsflyo/8LM3sxXuk53sHggxhPhw5CRBDOoRqotdz+eWYEuIpBC+h
9y8xAzMulKXIF6QjQykZQ5GKdg4WZ7Tfb83Ap244WOBENastbAoGGU2VtUGdqL9RWYhZeJ9v3bp4
HLTnOdXkse3Sl0azi5NWX2E6x/vSnJksDHju03ASZEo4b7CsMwZfsj4vvYaq63M2YxJYQn6DKkdI
HLrVWYPYMXXNlxcv3/jWC1+utD+lzCDZG02EhSjNrx2C3w04KmziYnoqnQcLVRBrOtB/mPHPjUPO
W9oVPgRNUmLm+G8mitbs3Ectp8ZpoWFbruRZsAmBZhu/172xQBuJQTKmbR6U/ZyHxL00E+O3WiUB
o+Ev5MYfJJd5Bv/pEmG19tZLqhfaLQbEw5SO0r7jknXUSX4MSzDu4HaBgmZ0QsxSGMZknq/9b2MQ
MapHva+xlnFvnc0/ZzrgvqXnj4+KtHc1zoc1YWKzsIjdmrmQjOXrN0dU7sm4LyZiS6NpnP0lK3jg
KiS7lZlwpnr24A8FhVTNXC1HzfX/R9uGLIpt3T3if7H9uq5+tar4rcRwX5UY3oyKy9Al6j02e+No
NihqBz0Nz23d7JwFSZszMapUyXgiFPxbT49uTp0zsbNkh9ntcwFSjIfpF9MJL33PekttbK05Xpj1
zTyJIdAawtP0lgjxrh02JCAPWQMOOk/ck+inW2knn3lh1PuFYGVfeV1OTprQN5NuYCgVuMecxyiy
PmyboWvjpWeT51hZMa1SRlrz+l36jjdCOTsfCcrhtK5g7PAzWhRYW7OfUbYVV1ytlyoyKRvqhnie
P9hnEzIaY/DbMvlnS9r2qpP9NpbDfZbDHK+/O2NJ4WMY5zyjlIj5Ytjxf5eRdUOxHiWycQd/tpB9
cw59gPwsN7rBi0gobi7LWG+PEsON1jFyXApeLJ1L1ungFPvcY5aZdf1hGLJv1fCGQjK/H4bpPHj6
SVtQG4ueBJko/+316je0Rq4E2Bf2gEGGD2WZcfgIQIFYkPVtjwrgUHbNRAYHU0En/MeYg4Osoysi
k3k/Su8es4Z9h4/D3Nudif8rATPsdbdyXZvMjGPGud4uKUqrVThILPZ6p7blKekl7HJqB7OYfiPP
tXxN1w+9HNZlt1qXuszDumTg8HcOwxry8v/Lw/Hiy1zbv0bNZaoNpyc6Kdlbw4C+1eONx+NjLfrd
lGF6UeO9W3o3OwUcGwPU32J3LLa5OT3yeayCThcIm6UA1XOozAWffTgnBnlcqroTBXEzc7TvO2Gg
lhteY2b7x6ZlSocC3I3MnU44wxajFwIHQa02sx1uJjS16fS1rr2WinEpGBF5aGzcwXKKC78Aqhe6
FpNZk15Fcc5vvLnZ6Wyl2jix3uUwPrVz9DaaHjA5NVO8os6Ky+hJKr3yh2iIT7mrU+DYGuR/0kfT
sAL83jwZFl/eHR0KEDwOGNi+O8HhHTrFb1s1Me96c4+TlfcDBNBTPbuvS87+Z4I3gW6FkqVk/OVa
qOtSzXsFnrtDkXfsR17S621iTfO9LRyLto0bWZh8/F0HxV1V0V2vpU+QiaG8gMHoJT7wbm7iYIBU
pFJxDyMM0FqS3xbti4AIEyzwRKCJZU0n2ybfZIzzMgBqiT51BELeoRSzliw54HLSDNVc8Nm9Wl1q
7ZvFeNPIRyAd1Bm3+qIg6g39W+YhSHaa0rlTTfsViknbG6xMD73mPpINrV+4RPoljt1XLPv/xpHp
aoosjwBwjDXSzPMAyCKiK8VQL4lab5cOx5nhSEAmEqPUkUq4Wi3Kdox5Qo65DFoWc/4aANhVhrjr
Rdw/GkNe+RrxCGZBqQllhIkIOUK+pjA2NHm/VQgG0AalP1mEdCo3oX732Zu+DOZDkT+5C1nOKsNd
VMTSL0y6pRLU+KnRv2037i+mJC1ltGZq+KgFOkimxeR1PptKsobGMKZH6Ol52s5n6zr6zC036GKT
R5ztZ4QEFsEvBP0Ku598qx+fJEE4B+qxT7ybQHJYEkBfY+lT5+2WzuxlKjk8o64Bu6R3t2imTdYG
KJMRiTVbDrIKnhRmkoEL6KjxEWElTpgFu0fngmk26TuWJaZnIOtsYNoEh8bgQJq25TRY2zRHtFfb
NTfaNOwwtDgHfVQPwrbundp6m1INLacE3o6l/GksQFeOFEvNQgJCWqMljt1DhfXxPFgszpyuPPEa
aJPlAgDtQwkz3GXkuY5LRTpTirSoohUbs+cOriYMgu6YZ6T8gY3v9mb3mSwGoDZ8/MLSll0YQ06H
gRaA9SbisaDlzCb2IQTQvzRyFzGBJDn9MKSVdZhaDgxha2ftBW4SGMbnckL2dFNLYfgkxVEtc4Ji
6GZUEZIYBhl1fRICJaZ36iAgNh9aFj/MFdlgsopUsCZ8DmX3bMvROEbDs1dORoBD7NVsCfule+Qt
lC5vcjKcndlbJHKMMb3r1CFT0n3Nzj7BCCK1Ce18b7mfob2IbU82xZaknTck3YDfGM0NIdkKy+zh
IgRFQyI3N0Qb5ju97nE1SwZPKb49d8QRMjYgDIRKyyC3CFXiirHLpihdmKMS45wTUphiY0JXPgNY
GBiBb1HGYa/kHYQRlNXnBAk17uCTDeHWLYSJKBPpDRC+aKdr01u4VK4/atCqrD65ao1zK+EJsb+u
3/XIMc853421AHevVqlw59GYLWkjr0l7GTqyIBicojPu6C761PaN/ocM0pRQkCTyPW5Bbqbm0DrR
p82Vdaw0PZRgBjeenX+i4/b2dTMBySWqpMqPuNmpWJ0BINsE0s3Mh2DSVeSPSYuTIRbHSl/Ks+Yx
nnRL9n8zFFMSMLuD405vlZ0wGVY8O+jp2RNgf5krqoGKMaqe1EHWoGbF2QaHnSMWFTUIjS/ARMvO
K9c9l9KOCMgtLOFUS85wFmD5D63enTPRPrJ5KY9T/mck3TvbaYJSON22ohD/qh42GztEmvSu/Jrl
tRnZ2ExwXIK6Th6MZOgv6pi2XnQigwfqIKXrhOcPTUaMoUsH7KbZr8Q2G3DmTnAV9J1pZWi5+yS9
OITIDCRUwoVq6O0CN5k2xoxTlrrHj1JqBdLGj9KKbg1hLAzqqBKivHvEZvRVLNj1tRljXAIctVTE
crqLOZ4I6WDT6zSbxmTe7o78B6oUku00bI0KjDOpCctrPP8LkTH4dZnj/KxdazuSfco+9KbVxRRI
kTk7XJQECvCGcXUrmGe4eEmts6OEd4kA7eTaUDj5XYieDMGNxXQ2IkKenVXuuXeGwOXkC3jVUwW1
wCbAWfzvigqRC4N3Sm7KNe+lCxuib7smwCZ9tGv3KVqzxMd0IltIapcYl/QmtngWvAlJPT44P8z0
eovy4qRPGZG9wiYGXn2DdNGDxJmirSxfOEadQHj7Sa89BhKQ+tzklYA1eYy10X2p9fFVqBzbWGI4
m7pIoRKP2MTybl5Ai+TvQ08EKXr5c+el5PbyTgQPw+tyKMmZ6xXU6cm6SjKdeyhOOAZxpotIDxw9
vfAA2kd65jsQN8mhJb3dJ38I4adOW5kJdzmggIBrgVo699xhm3tI5jvHe6oLJ/JBY7Eqj7B4ODla
Yejh9Lwxq4hmOrdJvzWMGhecyw6RhcLFiHaJzNuLBT3GNypm/cTZZHBiAmXmuj+6wESZYQQFM1aU
48+iRcgXd7QYesPf1VHzrJmp2rsMC0CfTT4rFq6fF2l+1fPV0pojy2oIBpw0aydDTHNe7pymBRtx
2rDRYJ7U7rIE+kFmc8B3uo36SOlgwonFtNnk7MWK/J5bGx2o5ESfCKH3mpq1kiVWaEAUNLAOqHHU
yQk5K3jO1zlXSMiY6NfuGdM9yZJ1I/ZDXtgbYJqjH05AcYY5wCN4LNz4EGodQVq1IqQM96DXSUYV
HSXflFbvtjE9ZDax2TXTtLLNCKAMBaxgjFbRiFKoWXClUMJdR7t4lApKTOrqyUXgOgnJtWQtaaao
crfdWh0j6SVduos8+KWyB4XhsU/tHCzGc/WRagBUmGJ8wSzxiTBrN0Q9/JQjdm2kB/RfVOw0XbKl
6ZlKPxWlzZiCAPmJ8WpsjVdbls+yNS+joYY7uyZ+yipNvHRIgtG1qrXvLUP2Fvqiu5jGwaos022A
OCMcN2RyxDrV2k02BDSFj1jP0oOdFCRVtE8UzebO/nAbbIliwUCAt7PQ09cMcv2UiepiGSXgEAfx
EQlWflX1vwQIgslMps8BqdFgGfVO2XR2ueZuZIoEyOSlKNl/EScWE6g635phqAKztb8j03gAmrmn
MrezN9dtp50N5sB317geepn3CfY6fKCGjavbpdtGQ5RbqJuJhAqeYQ1MGX+QRLXlg5ZlhT8Mm4li
HRwnNBcOvH9CUuwY2C+3A0EgoZEXpyyuNOYe/BlgTfeVQkcuVYqGiqo9B3G5bWm0t/PCeMGiCHKb
M1rgY67b8l71lFnpQNDEYK2xjcm31bcuxBlxD3PjqQepg/5XJxcyc9FjMVnbxN7AJNmzz4VVAf6Q
Z70wAUNpqDxhQeZby/PupqS+HxKM8rqyj3Xm/pRJXR+agq1ONKTNfjHj71pg4qioalyuJq9PJkyl
QEZkxjNXgri0SjI00fgeEVGnRwszA87ehgVUGCKVlW9qQbMl3OGR8Mea3PTuV3lVFsjIahF7z0em
J3f90t4UFly/Ho4tLIFgMeZXvc+CxoA7guSmh5w8nh2bPHg9p1L0sgcL0IlPigPzUka/uRMFXle5
O4MIU4mw4+hkPGI5HFhh8eNGxvMyRnvmDiHEKAmfwil/W6yOx86LyCKDvterQJpDHQwN9JxZmY8Z
LFjXZhxNCWgS8IhZpWspnpZFHpDzJYHTFH+jkKfSq7/bKXkbwLwaq7KFtxcO3XLnZQ5igFk1BL3k
h0hT464pXqq4YXvZj8eqsI4LEWf7sZyvmh54Nmt6C6kUNfOYsw/IcMvUmrF1tNwLZss7zgvYXU26
GAeny+jMvOpZbdD7ZykDHBAy5qzdqhqTR0lKqwlnIJvmYofSQjAkDhklRubHhIHVh5r8kq3ch07Y
lzFPf11cqD5ISRvHmHo2QUltU4+ABuk5/0T9i/KyOPHyPJAAeKiS8daSYEpPHxYBU9FtZFkJlkAk
QzSFfsb7eWMgMiMFIdtVKerpJpXPtuU8mCTnbvSGA5mMxWORd7irVT6gqNafOw9LjqufFOC4wGYb
6rh/fRLROhc2++glOuqdHa9MyvlgGgRLsB0zHbZKjYMOy6Pic8uCxOhaYeRfVpMIAGajIcBtxHzO
CJUYLnspmSj7lsdxxKZt2DXqPSdnXqcMzKLKujiW4azX2iH2vtsl4pP54Bw0rm4CSmsM/L7yrRpF
xRk0453zmveBbB/cCQzkHZwCDiTGbSTfU/rTvQMz2Q8l2bEeLuGCE29jkIK6jU37j4Xpg2OzrELr
R8YktAocAQxBgppsayThVy01GAEZfKsFiDS5W5HFE8OQh8nFOsOYqP04x2MvPSwlqhPbRbrAtBxX
ZRbovWdvrb54MFlO1Y74kYpbqu1t9j3VI/Nf3EFCN3dmTeOhvYdQJNYkUqJD5PTkoAGkXb03GMWZ
yntJVHxvt+EvgZOLKN8niPG+rqp/mgPYpF5YhgIIOJfYxGVDEUrlwQRAlTvdXW68kYYjQOq9jSnD
5IuE8J7IhgoafeY0oPda3DtX2lSIVJymTj+r9+Vq6DEPQ52uKzvtLAxDBoXF86/NcuE118c7Y9DY
0pKkPCenWa/vdBlOO/RTw2b02K1H8v/vNg/ud944EyiMVV5BHam6bxu3PioItPiUBV0orhYEuo0O
/AxsGMeg4Eg0ZdXTayHmUywvc9w7Eelm9MS13Lqgfmbu1EDXCFshGfsNtOpOq+fbUMQc2FoFZA9j
e9LyscTtZKISRN7BimGPSQW1aRlr25DSEHdq90pPVGGrfVJJjihOQWVXRKNuKsV4lvxyJY1PsIyM
3ZIBTmjPCa5q8LJpc8s6HekEbAFIVVBnQ/RjcUgmEgIlCHIxogRD+otWDVsS6b7YupN2SJ+7q1p9
l3qUFrhScs3GnybcGzOKC30Ho07cBelYvPK6OqAF+6PQhIYunDvSg1lZdcE08LHrETvgIqhbrSD/
zWS3vVxMhYhKjhY9XhWSg5Dtp2mK/N7DsmTHioAFhZJvNBde8KgOubXOHQS3jUlgcJCFvMncOdsP
GdH25sjUEWwLnr4MxzYvBbRLG6IO+fMhjqUhe6bQ/JdK94MwsYniuX7rHIShzlCfWKH5SxeB9io4
wkPqq6GmbDb7Y+qxqcgGQB69hYJItSBEjCQkGSs8GmSI6p32nbB0gZnTco37jLjjEPm2zW9Z0wp2
c/HIdKjzdVLBNi6aZ/XTOMxfqs7SAnz7763N1GdeeHRpFvdTNUY0/N5Dmxlu4Jb1jIdNe7HRW+Z2
OrA0bW02BPN96ZgvVT9Tij3OOWPRPNT5oMfS2dJNE8Vh/nWLfOsT6c86rrbQY07YFeRPmQZQQdJJ
qblMQSfqHoYR941T9RdBfBpfCFMG3vAfa0aQiFbnCUrCmejFsTUJdE/zCtGERIWeMjxxmPUyfdBg
HPKpRNbjYGEUctP5E3LQMwIjDDWQk5r6Wnhu7+PjeRMpSrtJoXd3vM9IozYKF+MYQhwyGfDhYbym
2fRjG1cte3Vy+aFFyO3IfkdX9zNn7DwZEr2iY4pQpKOfS7iFtl3+6g6MG+mbJpqBJd/W8mtc6t2c
m54vB4m7txvZQf1VSEwDvQrf55GlA6lPTp/cRFOyDzIMKxi9+lwjU1XkIm3ZIt95CEBIccHqTNpD
qBkXocuI6sG70BJ2q7nuNR3Lt2rQ30bdq9FCfdmV/Ug20QrIi4J5/T8rOtul6V4UcYUB+3X4jajO
oAyCoarqrbcwGOYx5rTVU2JigEB5jnGUdfoYIkuNqnhip8HPoCfReS5gpcERj5uk3Vnknjc643pF
CeAxuetqdBuNQXJNz0od8QdReHrPoUdPmJfFK9umpwiggJ0A5WNccaBNpaKMopuuUYZjSEDA4jxA
7YKDwlrQ1cS1t4pjaKlvEzATcScOiWObPkqfgAfpbNznXR6bX+68GnF19TLqxOi21nwXT9NrobgD
WpsZzyzF0RJD5LeGSQbBg7MKbNKBX6omd4NXpvjn6KXfDiSVOA4uVjN+bbT6zV0ATxw5EL9y0Vtb
TFLRJqxtH9TNuxijeStNFh3a4gFUk/k2b2LsS/a5HuGO9bGLU6K9zDNFQ5SdjALsvb3Mh8zWjyG/
ZhS7NATAJy0aYaPq3htn/q7K6tPj9JQo/El+OrZz/1Dg/RL1+Fn01I+Erfoh3mRfP4cdmlH2ryhZ
hvCjU2wL6/YMQQQVOh+wFyNB175TL6a2T1BROU71ZbzbFMVVo25lJt4U8RObVKebH2v7OLjzU6c7
V8/OhI9njOFiZliovC7wSY5xVt7yJT2PdCVSf7JQGbL7WolpdNXh3jGqb81qbxZijokBeTQ+Mpl9
LQeWfc407Wl8jLm+t2zv0nji2SnG+6hLvhgQ1YaLJMf9VxvdXWEM+5rRukoJnU3ADrTtIDdE3hIw
EFGBDn9OOByVO6EsINx87Zn/wcHEK53foyihiCycN9amd2gwH914vLRSu4tHcsJajxRoZSNgQirq
1M7n0PcoaxV7VsmpZBCfYodXYQMbIyzp/3+Z4E1gu0XrcKA8ekHESnB9wZs+GTEBtCoL4k6RIxn/
Lpr10cTOZYj/cBjeDYZJmErCLU0g/LuWJvveWpe8HJisp+9qu0M2nhxjDHebdmSP2U6flQk57P9f
eQRmQ/w6UpAYRsRKx8i05zwWh3L406z5qqtulxdk3ANGCynmlj5G/l9iXYir7F++7MTifsa0JXzS
iql5bG3XDUG2Zv2MHjejsQJszFM9iRSLff4FWWgn6ggYRYXocerkwYQgSX3IoErRzVAy8GXNDwS1
yJZ5b3iCO3ZtyeaOQxBdAvOQcDX8ij9WWcwB9ORUchptqoKbCKnIR8jwcMP459OzwR1GXvejd9E5
JKnKm16IGaJrgeK/nQfrWPT2DT4ZsL28wfKyjiDlVN6GbA81Lo+8DztRgdv0TMyiBRYKsRY9JPM2
zl/nyPlpLYNdw8KO2mWovETQKqaMk7KCa/A/i8Rk+lWCtq206YvNCOE2qCpHRgV0I/QdsF6fstg5
jrgYh7m6J2PhaRaksjUpTytDDr1Tf6Qe3+ee9d6xB9rg2GoLQvRSjDu8hOxr1KsHU/1rwZqFTdxs
u4K07KKHSVSPxb0Zpm9zUlcMOIcgM7QBr28KblHUt1zUl05hsWakyC1bJ4glsS1rLg0DxS5p2072
F0KqETnzotq+CjhSm3aBIsfvd99P0eS3Ld7brE/+rBhIQPwy1ukP8KA3zJP/erl8s5bbjXrF1MaZ
6GK7n4rTpKjynSx0OuYF6TnqLfj4GJjEQTPeXMa4nrHsKwIdvc45WnI4GUuEZFPPtw6sE7LbBLHM
5avMiTqYJONKB95nGdMTujWSIkHlCn8k8XqkwHjqMAnzJJm6ixgx3Q9O4+B2+z+ai817/BpG7jO9
0qPJl81WD3npRk8FwvyQ8GZ2RGC8Ti4AjSEyXzq1HIzleUQTjfz+6nn5LW+oKT0wOd0wveBnwT9F
JA1KP/dx1O4jb7mCMLngF3G261dRZNGTz+fZ0wdIZwxhLQNjVKLw77qgLl3AsnoE8IwuDsUs2Maq
RamX2QwaLOqyIs7OaGgN5iea9H4kG9vjJCvuHVbkMUCfyiEhvptZXvSZdXVNgDOlatPdaFl30uC1
Y1vDzii7J0h4xLLiaZLC/ow8OyAUZdWl5dzfzliRPUZs1eC62MFCSsuVv1oiHjL5me2SuCeGQNvC
bX/6NmXxGvWHqJ1evGZ95yDXBK2YPY9RCdStW59UXC5ExhCfMQWmqi95F+0IzkFx1RBpFSYu92CR
/HhW8RTXid+xHW5qKbc0HVzKNqJuXF7a9l0mybko+yemUK+VScJsWZYfVp5Q8s1JoKVQESraDXVv
6vEvY5tEtN+tO30WhXuhiLq0psVUGXV2XqcXcwjv0jrVNo0TPtsTwX1ND33B43yXK3yCgnOTess9
g+mVkMb8b8j+UQ63IL5R3NOdY5EnuE3v3rI+HDj6GapU2sNYRu+uHRq+WWtPfc8VmcK82U72SheW
O9OJEIbI8ZQzH+qacT9xOKGxeKwVZ1c3zVzg5T/yzmxHciS90u8y92zQjLswGkC+0fcIj4wt44aI
lftOGpereY15vXkSfaxuDdQFaKS+1kWjUZWZlR7uTrN/Oec7JTbLdnwyO/OcIUDZkXTzHNmIBCz2
SbzLJYMd2lExtZLpdXywZ/W1vLyxCp+mfvwWlbGQxPtrvBRufU/pseRhGBF4vJRokqZ+Q4VUnkzJ
JdR02Ft0neeXwTzq9lk7uPmhdFgeIx4IdrYgOGqBcIeLS4nAl2uuox0ziWo+6gznDtAvGBkZxSnM
nHobjC7zFHt8Cl20766BHYCRrbvT+4Rgp/SpGOEPjn2OrsPGGhKlV2WYgJKMdaS7PN/AojbteCe1
ESZEvMbUijkfcCez9IdWlR+AFByeG6YFir6KxeemXro0z7RWMQ/rSvudEgZAqhPbNDNq3rUmvW8Y
9yd2f0NNawXJuENd5W31I3qj6DC2iu4+gpOgp7zDhGOBWvPAbwqQjKCOXSjuKLGIy/mozTHfDkPw
MSoMa0yPNEDFkDJFp89bhx2iW7MpYADt8djw2iuqR70aTglvrqdcwZQlOHspBlMYlfBOXP1cBSZP
QKEVO/yOyzyMq6JKHlAw3aUSNVuLEWrV64O9mQdLrYXp3IyEltiwx7P0zogA4U4WwUlJ6kN9Gqcd
a1CGBIxJMA8ghHGyH6vomeMaMN9S69Uu+YFowt117Ri7SJjSz4v8TCbk64hah0Kn+4kM52753ywW
ThlBV6uw1AvC4egOaSOKRTPSyHPmQIrtaveBe+VCT0KH6rKaa1EjytF+ywTFoekCMQPyvyMSFVYz
/O8iXAobKOq20ZJMP/uJZNEvpx1qLdTEwOvXdWUfmmS6sv05Dq3+atKlgcc7o5jV+/Rrqtg291WU
b7o8REFE502vtEnZpY+5GFeD5FOwRiPaEhVEt159gtg/RJJI2sD8CnN5pKX6tBmZZ1XymKsEwnWE
QCa0XqvxVGrs1Esxn3tyFpJIEYeW3Za/Fp32R9nRukExwGSGOqolkyrn8wGT41u1u26FP8w98OCk
SDflRHpswaSqyj7K+IgOL1ubDaWazPTXLjRPS9XcyB+iD5+cuP70QjZqCXtf9KLLa2w0+R1Xqcaq
7FYxwN53yZNjsmdlwrSPLcX6TmV4e9FfgRzEIRd3dxrTdXwJC38QTKUZMg3Rn8h//wyr6TFK2k9Z
9z4AqE1WQspLBK7BOsJ4WncdG0N5Bu91T4TCqhXlB48wYdbZwRv0C+vTuyVjHYjmL5kvVVaDXr4f
58vIRKk010mlbkFOGxbxdRjwg4CVURtDNliv3PoKEetnKIdzL4rVgOS+YOmwEk62m0WhEFBNbxgs
PthEbrtePFMdQWUzf3kMBJqO8UHF1ZoL3FP96/L/jWyuPN37tmRuOAcotfsQRP/M92+ecFYa7etQ
AWhC8bKahfYrZNuK5Nvxy5as2xAr4Fo3Y75Gbk4g/PRQOPmIGr8hGJ7MuvC6/AxNcwE/85KWzWvr
oAsikgMWkXo2XY4iK2ZxVMWfVJ6YbTMTr1yTUarkw4qyo2cIaz3QoXzUuf0gSy4/SjvAy+AgQliH
XRjd6bl7TKg/Sq77lSPIHXQT5HM6J2kDqKycUZsu77PXjzCdetzYMKTPQSQfiMk+x658RLHzZGBZ
1URz7evmLhtHGokAPgg/kbKJYBuik4pmENWzH1hPSVER3KB9tIn9C9X/ocy1i1I3s58OytV+t9Nn
rTd3nWa+LsQq+ETmfRm5e1ei1mTQv2onFxkTYSDrHmCqBwrfMvGYB3bK6yMAgyOT2Yd6S1owj314
yWz0eKjzVxOzmkkgemmNblPb9ERhz2XilvYl1qtdb9i+Ebw7Dq6CcjoDNjkQn4fMXStexibfe120
BXR3LwRu8KQ9WLN3VF5/GWgnIEe92UD+2Lccqi5Ducfexxmv7NUFPri0ZZIZieZxYKfUMbzvovI+
hCqONocbdmnVYyMCf21TbM/4KiPqprzWzmJEl0IEWkrxZNyBc75ra+lQ4+tnaEngCegzN0Es76sO
4O2cvKi29oEy4ZOM9ft4QITEZou+nVQHlwLAQw/PtZ3UVAzVKyfaAcYJ2EH23MnvAfWOyUetaohh
iYW/7OYij0Qs9CiDbQkPjUjuhKN1rNEVA2LSxwGZiP2c1OV7RcFO9rzNmZdx/hveXrJRhtFiYwFC
4YgD/AfX1Qchzc26bpp8M33EiEqIQ1WfhBBRWlpPXsYIKyh9oi5gB3vg92NZv+SMLXsLsmHmoGUH
jZTttB5rPHt25l0Wd8wzydSCsSUDadEyZTS0YY2s+rHIrfpUTUdCnvFWYVsoJHU1UXQA6nTc64bx
ndCgB5zTW4bf89pD8wX7B49JujE101rD8tJXQwWnHlLsKjKwFwy4IgqjuM0qXY4TosrMmRGJ4GYo
G22dhMfcQJJk9Bm7J7vx0ztXy8NjXHLSANVA6Mjm0zE+gjRiUG9oe72DI5e4PISRwfY3Ts0dTddT
6Ym/ZjH+QyyW/17BTASP/sfAln8pvsqm+TtaC7//r7AW8ReHNEOX+HoTMz/oQoAow/cfqUx/IVNJ
9zwPWbj0DFf+fSyT5TpC55eoYowl5LWlWvprYpNpWPryHxL8e0HQ0v/6n5/jP4Xf5d+oKe2f/vnv
oo3+FJDswH2RpEXhlcZTTvi2+ae4WOlhr0dPwSBPO4OeKgkCQz5mm8ZiksX7J1rFlRWTekx5zb6i
yfB/tUdHU/EtAJdCcFq3T1q5JZDhyHCqvC4hBUnDDK6pINN6Gbtq00QlFZ5cra5O+oAZEpuEsxi3
coAZVB+4uWE1xVvCJRQ1y3yJE04EKNvuzjM9gj1G9ZnrzZuhmg9vvia19ay06RZUGSwAck2wSgKK
d+N9w/Vf6iYioeQaDFaCey2lKrVG/abp1VcDSwSZh1/YePdrb1wPzWfNJT4kvu4kN91G21suY3AK
1w2czJNwcw33Xgn+iKBbW/TYKJPvwMMfX9K3lCEQyYoBi8o0gCO1uc2lo1GLYvTxJAWrlCUWGx2t
gY0APdV6Zxu4oz/FxQdiW803NZUTrjrhEf/SS5WQggU1smSv6C3zE2Frp6kdfRiFWaXr13B2410u
Jqa7Vj+v9a8xCDEOmCFOwbBfRwxoyKCH7TR0uKTMk8Ax3ZDyy86VcRY4120XtEfekxQsfxNuY8d4
jt3HprWCTcXbxRok9wlM4jbRywdvLu/Fk4ibnyDVXoqhN7Fq9CQkTJTDbWz99EHjjwkoPNKoMbX0
I2WXtCzaBQzhpcz2ydwzimUeU+XVTL3oFqc/nrN/6CD6T6FQL3EaV99f8fv/N0Lu8mv3+OffsLyO
zxJwLIPKjufqb69r8969/90/bP9IY7v138308N2Sp/tvj+DyO/+rv/i3TLfHqfr+5//xWfYFNo6H
7zAui38f9yahHP3HJ9HqO3snAuH//u//8+c/89fTyJB/cWgmPceRPDgShNS/nUbS+ItwaF0RQjp0
TpCg/h87yrL5JeGQpmgKiwtXByv1t9PIgh1l2QY1kukYuC4t4x85jRxhLHiofxcTx4FnoVKBAMT5
ZrCy+VP4a02eRRTz92xwPch83JbZL2z5ziUgBMh1II0YgxnuXSIj16FW3JxMAlFiAgwEiLGylZ6A
8xLHq3BT9KKBHQNNgzgO0p9Yr+TW2O2YycJeBDRDvos1aHvX1X51QXefTTYxW96DNFy1DgyGCzkz
1GCOeQIptm3moqvZ0j56drgwLj9kL5CdofwoNVgdxCBs7BYGuj46v9oZ401dwr8dln65RJq88irY
MqbBsiPRESTK3Ebgyqk5uCCFRPsivSTCOEwFKByghI5cDXnH81oTFtBgoWLLbxK5+1bAnAo6oIaZ
o77qG7z0hhk/GDe5DLitxDfcIfC7jTUkW+G0O0jABBeBvKmt5Glq2vuh+BhsHkvT2BoCcZxB0biN
hnIrdCg4SKW2XekdDRJ01+2CP+wHYz/3WGzmnNArOR4Nc94lUJI6Fj07F3VYWZPuoptEeKBFG1Mo
kt7APFkXFYSI6RiWApjh/LnMBxLP/QYnqG1UTdsXYaglrLrDGxIH4WGoypflE8my4McskBGrkT1W
Z8bHJuxZMjnDm+meDC7VraaeCzH/vOpcXjvm+aB0WK5O0PtKQEkjo9exb+7Kqr1vXABflbwfom7Y
kbQRbCH9nks4GV1Q+3XEFKyg8icbaTw956prt6xQWryHsPgc7XEeG2wmtOay2zi9JbDGLewEmzA1
/OUjeVuRwz7ZRM6/ZgtBoTjvk5jx7chvXBWa8TjC/kE9fI5yoml6JpNB2u/Npj7GkyVWPcB2zx0U
+Vc4/J1EuzdGPgvPXmIkKHaB/Q1eYB1DI1G4TN1LELT3bNGu2JU8f7wrZ2aOWhPjqo8bhlRD6Pr4
ST6rgMpdJ6wtiOcPzQ3vGN1Pm36wnHNX5h+VZaMTjO5ZxiAkrDFGQIyoNoWFDWNsosWp4pyBi7OT
xY3FI3esnRBVbF56aGAXtaGJgM0Y6H2RmKGKfHZJq9tGMc9dFlm/jcB9FXzb/LjWndXMIsEV1bvQ
8aKhMcERNk3J19gAfEnN8An71bIjiR9F1LHMiRGWqNk9xx6DNpcyHusaVMJImSMaAdYs0yIHsdia
J97c38hD3WsZUF3pslqqpmdhDSQlxqPpIxxjITn4kclTnxFBhQ9blysVIf4cdNRuFmNbq4dhr1Id
tOlkf04qdU+eN8uT/TY5sYlHfRiPBddnIECz1K0Bk3XWvF056Rt9qI07vTyWSaX7hsRWl8MjYpZY
39gSdPRl900zlVtTsZIqC7E2OsAqTAhuysBjgJCS2iYjXK5bdqFtZ90IsMegxzEQaWWyw7rzqNvT
4GtFxODOdn/p66GFzdRDho/T2juBL5hLC8FK9QPRPLgr6KXHBOyzRAidz+aL5aFbUW1/0rQpPJWu
xhZpGh7twn2aujrfmKX1Ec+zdXStdGuYkKtSObwSWmafoBNYJ478dgMpmsziCLZbZ5DpyxcWOyyK
93rwxiO+KZQB+bRJDZPYoJ4kL91r5cYK46OWajd2YiV3PwtGXJc7ZlaJL/PJd5MQz0vKC6K/1cGP
/Vi1mA+VQB5pFxGKuqTH4YK7m82YVdbJNutoarWI0iyq8B6w9XlBDTxinKmfycp5D9HRrIq5OLUC
2b879KRio2xCyrYumrnfJ/mAHz9rdrUVkVqWdH5MJ02+c6vbIHHK/Fz2NysYqx0fyLIWyJPge/Ac
glIyw15hqUX14DWkoUcBwz9D33QObjFB/hfZHqd2sqqNPQL69sTowr8y4I4AlW6SOfB37OXDE5Kf
R91AuSqao+NxctOrAl1PbUQE0WcTSn2lj/PLkDQcgIA/3ZjnbWCyMULKMd3Y3EbNDLELAbolGni7
Q9/isC4nNslvcVKrpbuffEhnLwzcX6YankNv4VoYWuJ8G9y7EpCTFPD3dNavO9xaL/pQ8R5AosaG
C2YUwRIXlr6tBB702o6XJfk6I17hwuV3LZWsHqbsg8TgHG1UNlxdKR6GWDvmfLT6gqBwc7FaIlOM
j8oxQr+dLdcfWNetB40iEaVAf3D6ck/YKjmogX3vCfsrziCfj87B5aN2tD6/5IH33s6Lt7sMvA1q
qlUKzWrlmrK6y2PKgLhOn+uWOVSIE+FUGwajswEB15QjU/lQkoV3wLNRzGo6ecmy/va9KjFwaxWv
mTM6OzyIp9Zr3K0Fm54YQwaMOEXXfTLo4MrSi5SF41tWed87VbcvAwMNuzvtPE1wAk7Tdmyt8SP3
5yTrPpA22pt4zEw/JQgZvQkpHo7pQ+6Dlmfb9E8L5GNelAcGGvlKNdWhfNP4ApwGxB6hkeV3NbII
qmcdEAK4ALyQpPWE+X3vtdDOMsI8rXzemFP0OSAXYZDvftsu/AOR9UejqtCiF/1esnfyGxn9DppK
QScZb9xv46omz3Nb9B1fTL3XVmigcA4xsQ/bCOiAzdYyqNvjjMYkFoZzbiE16SSqoQOqD6MYvrHV
gPCYnO5xro2HYfmBLD3IobthDm3K9k6P0fsUDsYuOqhXCG6bMrJ3EFDAInrIW0UW/cyBw2oje1NS
sOXnTnYKoDuVVR69SpWX3A7wtSXu0RSCwJlIjNs2zZNNQ1zwppbBJ6OPCX+Xo05BQTxSS+jjrmBy
L0L5xXn3uwkwhLQL/Rndq2D3jgi5s3FI1/u6yBaCkQkpl/7TCaejqIb+St4easQSL6neEXzbmjBl
+rB9FQNndEko1DpXhK1qxUPlMvkdjbkmDCD0RZyZ9+6i5vPmPOBdYMuMdRWkAQnHG+bJ2bYq8OlH
ZZ6gKDQYriHX5ZWxS4uvg0K2leJQWpNAfhdIpHJdmeIjsedDr5mrKYVX5pqgQ1L2NTa8OcBd+6L1
NkJR2OXLL0NR+BnTrD94E7ZZhEQahEXc53m2MqU17jrwjZvAYDU/a1F7FBoEk2SyqRtmJLG1jsUm
O2YGy6bAmh7BD06kPdH1oY6Z4n7ivpc/IMdp3ueafBX9hi5xYs2IQNq19Zn82fQd5IpGVpoOLR4B
HduxCnfNyJ7UxWHutMO8V/mQIsigYSRm+jBWd6g48zuKM9RcaQvkOtnjmEvPI2O4am7aM0bXbW3N
IM1UctENlNhIA6P7wbaAApB2EJsR6pzS3bl5SgTmpKM3bExn29cSaE/k9Gs05GrnOhMhGxMXpOo+
2xAVXIamOkakw9oWrSHQyGRVOexRtC4CWMLRlLFrXxnIAA5z9Thxz7MI3kuEvjujoBgcmxFaD5gB
e7lhstH8qbXhfkiLc9jYSx7LymKER6DiBz0yw4hmY/fv2INnZO8NUZsLRd2xDoGXE4aTvLrJZY6D
YB/ry0ouwuwBEQoVOwdri2AhijHdpPBfOPS6JjgwhKVOHN/nYMz3VqztZ+kY7Bv4Acxg2Gb1zF4q
Vqfx0YSEuCFfDW18b91sEt4qN6p9dzZTyOTTbXA0Jp2gr8IYfUkIInzq2K5Flnms+t7ektn30ZQV
G0OZDTsDozRyjGKxMGEvKjA7xYhfiGcUGxB7YEFVB1YbEqBRdHI3JGDZS8bqM4FtyGkdjJLVnpDo
gxYz1ZETm+Ihsr0L6BkVBpsMGecCo7ovijK+Fy2TUTvHXasojXMNTuZYMs1GzYHcJaQOjVE5ytKV
lzgkrKTNSK+Cvg8jt/HRMpKf0GrxGejsQYsYZEBqpW/Kem5kKVmi4EHqo+IOOAPubQVDYSaaEN6P
6VchGNZGtqFPBuhC1ZvWxBMweJ68jW4sIQIqntZBHl1ndzxDE3TXhsVmtlFdfwmXQIJi3k0GvK6A
AA5Gy/UbAgpYv6QvrGPXu0oFZqhBnIlSfVEYOPNZuVPopyLH4jsfx9zGx4Vvadv7eJzB1rngTdpi
gqSPQ08RhwOYQPsVW+VLEC7JiAxmVnOffrBQ30wWXyDdBrSUEgWEmscPE1XDZm+ecksvdqE7sFMe
sQzV9AWbuXTqDe1YWkFmUvtEyrvCxG8VtBPVnytODqrXeq6HB2wPCDI7LN01NvikwWFIEN4LsRxQ
vvFW9uzeVyZfx7yotT1C/YjeDyhg53aPeamPB6+4t5uWCCnH3rSR4LmQGquAR4umA5+3Re1pe1cE
w7eKKMbFRQKlT1PXWNupmNVLTk+PYbV+TDKe+yI/WmP4gtYzxqhgO+xa6YFDSAi5nuUbNPB3oPpq
yqeNiwjHJyUv34BUoYt1870IbB8kIBzRPH7CdMsn3uJmks6XZtVYTUuMq2LyVkaW/nZUB4pn/hWp
6bULkFaI6jIV1U6T6dkCpJDByzS94Nlls73uo+4BRQ7dHVT6RhnHCWARVy+7xACrW2qxnGP7CAv+
pQ0NFrmO5hO25rc9EoRpWrIaNuHCU7Rw5Tlp/yt2LWetdFCeUx8hYs2TcEf67RGE0ylForvhWArW
eFq2WPVOSWYcWX0hVtAddOShRtQvvp/InV6xKiQb2Q7U19mCo8VRMm5QkppbazKfc697th2IuBry
7CMF46HsSVCuWVKUGrjQqoRvliflO/y+cZUVow0R+YBYoF+5ibYKVc6VIsanaia/zCgZcDYqf7Fd
1mboVQZ1jgYP88OgXhw6DH662EPE7eCdyT95hGi4qpaGIctWS0G//+N3lwk6w6DjqxrrrBxjmTJw
iMvq4iquv4yUBwwNiOJYpKY058XCY6m2rEq9/Ky1AwGgOsEnmvJoDGP0CmNEYxKDogDrS2mIS33d
lo8m9KI10IkBEUtLBiGIayz81yDWkDJn5qvex8Ryle2XcGtzlScMgdqBcOaC4Pq2KyTIL/WLg8W3
lGn5OOJB0cwWGSJd6rcNcyn4RUDU+Ju4C9T1W+bqCt1/uodbnGaJxv4s3RZDOJ5JhD1pySNxsmQp
l+yREwPelqH4MR2thJxo3uk27WCUudamClnQpZl5073Cx1esNl2ff8Ffx4EJgLFs5KbTjBFqAWLC
GWZkl9e3EsrSMfK6Wwt5Zsv69WYM+b3n4uyWHe8AzokFfg5rGEfxtq44xLRtCWNpH9bTphg6NM2B
gdFVN35XoBP2GpXbTreyftVL77uyO2M9i6YkmgZN4dQocfTUV5x67nXWxN5K05AwgUuruAFxl70F
RKLyZ8Jz1heXtJ9XIwI8vj5IFujwwNTQPE3RBcTYNbDkk1Y4yFFwEs2t9Huy4jhhegoh6ui+2kFk
gf4wc6boicN2XiaXJMD4gQ0Vh5sod+Yw+TwjXQLdPZ2yDClT8RgW4kepehfgrAHe5lNIAiHk1urV
b54OJKRmfRz4hTQ3oaY31qK/FMzR3p0Jk3GXYjsUnX2XpqdqZGCusA81ifPsymbf1ORZLBY2kBm0
hhvW7dtoglPkYX5nm4/pEghJJhX9hLktLSR6QWDuTHLvONMOZiQxk5CBjOHFZTKGv6sqDpjOG7z0
W6vEw9MIIjdcgp8GNBTtAwIgOtWOL+cMgTAqzuSRExiHL4953YhqJhzwIwPuIa/JLfelQSMem8/I
Go4ug8c9KWgvbcd2lcq13odFhUIz7B3oXxF1AiOwhNwYVpLEzhA4XixtNLhpZ7lsRJEyTHFvNLDR
1TQZoZhDB9unDO/dOC6vunROWZ9nd4PW3JBsbSdb2BekDahFqKAx94E/lNV8EmxxZVpid74YcY6G
p0/3xGnh0aOQ5D/XrOPZGsCmewCQR2BhAfaxroeWPAYOMTWod1dz3Hz0aTvvRpdLCej9O4Sw8ZeF
9Ro+xLyJB7LzhG2Sf4hJoWoguA8tToIuKeCWVIY65jgCkwQ/q4xzQuuWRRgDW5bNIoKyP+O8GPXh
najAewXzYdcy3GUknCOYw6KeIxGn5rXf0dOoc9ad3NGDx/FcVbm9bu3xboD3s/Ysg0D5SeWbxJa0
KZMbHDPnmfG2QjYdvebkVK4tqd1Mmqs12/57wbXI63TXFrNpvGm8+T2We4A4cOR62ttptvfp2CJS
zvlGqDS8uPoFDUt5KibvmYkysYKK4VtWaWve3Ag0qLiU6Av4zjVsruDWGzAC97lgOZW119xEjxTP
wZG3yb4TvMq5D+XOwYG0U3NMa10M75zI3tGb5n2sdBxIbYZ/k1sCpS3XlYSi0kXmcMpqFm9JKL1d
kxjBpqhHLtek3Tc4GFfk7cWrYpwd8kZChVqUj9ROceWjpUBao0E5Vsw4Rp4Of3TFe6nyc8jL2fAV
+8UfDtDGIVxVw4RWwEQEDkve2saN4dt5N79pbX7Vm/xXbafaRQszpqiYnywPzsGcmA+wdJgCewr5
Q+43qeXt9LkmzbCv+y2j4xPCjfZK/PBj3T3pusMmwtFOpdLifUxW8AbQ5L7Ig9PE5mYjYhvdhIf5
vCpNPFx5uJ3T90kRMMZSSm7iGgKI5AZG7VXt3NmdTzPOWn6g9qLrFNiSSS/hmuO8nZw/+C3AOPCi
XQKzs7azPBqamO6DUWxIYh1xpOMMUHO0ljO0tYiubW2zRvViFK2aip5dgewpLMfDkLX9PR5WOrrO
gh9a3ntUEutYmRiG4QFnSzocYiO/l4jc3IyFrIXYABMT24/ZCm6SlWl9a8x+OGjMCpOChEupwyGd
sSPloR4eCar4Ipzu0aUnzgbjB7Eq4pkZ17gp36QDC5uIAifAi9wsTSuc8HZPXPzFcTJ1JFnjA0b9
Q2KydcnxEREy4Nl+Y2oPU4cCrmNVuwa5igdavhZF0m+mMWe6B01hmyeMQlhJw2xqoMrK4hGosXfQ
DaiuIyWGIQ+FqXEUj0zYmgmEKZ6iC06MvR7PKXLQwt2OyaN0pX64tybKYNqsu6iJH7AAn1TW0fkb
6ipoetdV5bzmlfppmd4Cqciw47ohlxjTAXOK24MRIrkotExyECXJBogvo7M4ivcCsgtptjPdI/TM
YwN6A5G8627pogFFAfQiCv1pdAgzHOhvm9yA4tE/EK0tdzK1rrIhZNsE67RuTLj4dHo6ztpM7KR8
acb01qgegVdlH92sfHONgXKsYtjIvUcIoOceqwzbnEG0SA3Y8GyHwPitoeZ8njuEQY1PKUeKBDa2
vWXjcoioLia3eGiWkLJBGlvhsRaq2nrPKfeNaxjozjG2gZ9EXkCAOjI6NHqm2gwp4lLXcl8ZQtEA
AmDOa9fx4wFbrEm07RwJ3yNlYtVu6g4EhpUu8H8DV02uHfh7zMJIfds7grojtWGJdaJRLPaWGWKL
GZK3UGTqpJzqyAKdLxE5p0nrZHtqnovKu8rPF9HjQJA92AC+6Vk8XCuJqZSoomDnVXi4kA/VO02k
3P91Gu2qgouQpdaliDos93F1AFIOcr/Td6ZIBVFTX72eo9QuIFajOdZihWGD9O4t6VjvMZDMEd1O
vOg1mag5+FI6dFsmP6FOLUOPsorjn3H+SsRnW3447ls7/aZeSvOrHb4QDOCg0GEKV7QV9ycyvMHT
Uj/NXpw0fm9AgG4MY06oW2liR5lYZ12fMWKxMYgNsWus5qtFbrqyck/blFYI2smxUfjwfOsZRmal
dUxroY97FY90aXBetdBYm5xwUAB8vkv/EHan0Bn3orDfnVZ9VlbxNlpdD69Wvi6hhrvvbpB3/TQ1
l8Qz2F4UxHuMWmQzFVPVvmmq3yKeh5uXvlZFUqLXC5kJVdm4l3HhT6HmHOG9oa8SAfN2+TEbEekc
guiBvMl8yvo3MQINjQeHxmP8cjuK5tw2hnO2yIAdgYdTVQCf2Y5wdA9RfhnjattP8oVvHDdWA9PU
a5LfyTtjHhIALSya4pPRHe+D+Tb1yQt4THyX47iKuPNI9ps3KhBHew6dw8w7EpZlduY4WZc0Bb96
0tFhdvwqZJ6c26gOj30T1cAatCsDdHYvYfgks/Q06ebMAiX6qXEG+1ZLDPTY1rxAJTaRNuu+U3ff
ZdM+GKl5LazyCf8SSsd2qtg7etvcEO6RlEqkHjUekSr8YT7+SGmM5KRgNUMY5zaflbdve9fgDqgu
/Iw3jQJ500uMO4uhOMX7I3Ut3bW4yU+dzeKLiW+YmsVnyLqxTKvzOAb10coY/aFVZ9Z1pyqLAX5q
bw2tJbBe0sqokiIC167ZeQwlGC2gxn7qIBNcpIksnK6fUk8vm4ta8nZmLbC2aq7pP60P+ByKZU41
nbKUNW6Rc6x5ZDOQXoxXWBLEkxU8dy1qX5ToE9NA9MRu9lgwY32EnPXQSW9fLCMNGUGx0hilnHhT
0K801i+NycXJEZ6fFdO0RmW6MRFwg+rlGhtjhCVm/d6jrLsFEl+nCRkGp0OWXVH5g9Z+LBwzvLR5
2hy7ubhDX6Mfyqi8qJ5iO8HbB8cbIX6gMEUFzERy0uqLN4Yt5AYCzuoEcp5h25vpeYifbd5BUnU2
dtHt4ATAXcDmNUwrdrKHaGRMyNJovDhty/gn2DrJa5Y940VnVP0QkSvCzmBTGg8mQ2GbPZwmV32N
8YOKa9VZKOcR7E1IlRJcKFge0/CjNXiOKHiXm7BiEyvY0ufweJq7oPg92G8lkIqwSK9oOHwRpr9G
PlQF/2VumC1zke7nSB41gc/NAJAHO7nWErnrdfZ2TcB4VEwBKy/W5TjeiWGxro4SO5XU94R5TTxp
SKvhvnBH/y5c+8crFDRAx1/+nWC3PjBWbMtbC/ipy7pNr9fwd1ps/F0NctHyJ2Nmi/Hd6dyA8B7c
gJgQ9eUB8VIROdLsGlj9IvDXERPrtxbzodYiMusI7jPuoT34FQI0HZPqNP3UBhLJ8Kct3jIGWomH
YiMs/VK9JuqM6HSjk8+KtzxceVzfGUNZqb0VZfBqSTBDKKNYVjMqe16gasgpsMofUUcMKkVEJokk
MbaRi4oE5brD+IYIoHWKZZtELg5SkpQDYmMtw28JJ6jcbZR+yv5Y5USiuwe+r/ekXT4vWFzPjbdT
mVxbXKElHMWOiWS41bEBJDQ5zYvJurIrXgvcB4CEtrUoDjoGcwwVq7RgY1P/9PDXehDZUj1PEd/x
ZDMlGe2GfWSltLMmCYWhB6+1gBvY84QRUPBebqYU1iREojJEfV2Pj5FMX4QVtgzU8DkJsmXg1xbo
MLw5uJ/020Lky419FBqdX9UwRZdFdMv54g038qSJ3vzdsMmIMAhUxt1kkA0QBifDnHwKEE40kKGW
2JnhNZCLEHxjiSe7QxWYRcdUVn5zwyDP3P7eqK6phm6BfWVVnzz1aEi+xIhvZUmMM9y7iuifV7e+
AQ3Z9k6zybTa1+vZ7+2HAbErmJeVw+vTQojtFcEe8cWw3fuUlQZNBAycfKWZUChEsS17Brr/ytF5
bDmKREH0izgHb7YSErJVJVemN5yyQOITz9fPZRZjFjPV3RLmZbyIGzUM5qLca+l3y+zFPb01rU9r
kKuuZyHsqLcu4o+AStgeelgSxPBAS+NHQvgf/GbQn1KimL2WnWwBX8IDsCEerD42yQBCBNuETRhn
bv+WVYGNwh0tRK+mfzAAs4nk64AnL60dCbNjCWesgW+fheehvCZ9/N1xIOF/ug8daXYlPaZFccRz
EusfGpjslE0G+HHtyiFuwAqc4lCKKYyO4/aCI7kFfnfOzci8UfVl3ItQuat1Kp+qgvqouUn5bY36
ueIa6QzgYU1LKXXaFNUmrwGsZF0/XRDAej731tinaXYS9pA8ETdJ9jXlR3P/lVPzY/0Lo88Z9uci
EszghswFWF4gq2BIqAKVovFKy466ZJKAMkmAy7T47Y51HMSzemJiYqNgadam0cx/RMXZb6npe4nU
RIs3M7YVqTzcW+o3zNi9KF6EzA583LDLcVOFVF9nHuwNLhhb7f6cWTwPCOhbyBvEZeLSr2pXHIgx
+x2WmriMjs0jG/ufNJv3o/w0aPbRvKVopP7uSJzT4Mp6XioRLyb9UQBtSfIGxIbQXT8bSHvxuOUl
wwvCmEe/0qatGNNPpWIlS10RlagTTBsTbbZ+p2IjCLG3i7TY57ayH0itr2KgwLGbH3NAaIl4WSJn
UksJkT+yN3e2rnIio9Vp/ckDJ0VdM6Q+AaTM5vSmsKxYqaHLSx0LLE8SJ2hIAcJbMyAMOuQQjAvb
vP1gGGugxgBv1SDulX0yOm+jE+E3SBR2xvpZyY+ks3eDGu84wn5VFI9Dslw5qcalBOA3JHYQT4fO
s3y7Gr4ahOJRNMfJzV8aOf72Bxaxr5VMX+28CVDyytWADWHEFsBkkMdfUHYRFxIrYBnDURNaYoRx
dBN3j9F1A4v2AnwYqMjWpiVKsDJ77cTmnSijseyHPOI04+J/YsIbWX6RO3VcaqR1n6915Tp4Yaq3
rsl8rKP7Ct7EqGcX5vInjcODVX2BcsQ+4XzWFffbmJt8igMTXDyjRxUfbS4wjRFscbWnJhKX0hHb
vJ6sddl1HBK9Yh8b7cOc4+0MzsTkRjenZqsK40fNP8uk/NRn+0tdzqMk4pK53WQuQby+tGhkDVUy
YlhAHABfeUSK2lVOFu9gwwuPTswdUYcdldm9dsY+wd67HepVlZlvheLe6lo713EHrVHixyizlySd
vGCWHKKdhiclXZJ9p+Kl1d5yKZtjFsf2urY2U4r+OXDg7o1oqzZkl+hIfCfXDZ9Rf86zTHslT/yi
xXewYjZca+ZFvWOJFM8s6TIPVqXLQUxZUl5O2XAYgEcGTlYhMwaa3JPWJi55lw3Ftemok9ijQa4t
NYhc2GpAQCbvMqIAKul8F2rDz7ChDpDPN8DQHeohgWRZVOcMSstG1FS6KSG3iRSW8E0P0k+ccnEY
fgrenednjn7TmOmzneAQGqb9oDls/kE3ysZXcyxh/Nr18GZBSXTNNAgTcTGmL1jxLNyV7RJhINm6
HhzaJZ182GYkyMfR3teElN6T5KrKc4Y7PFLWtkFMFyqEzWrNW7PTmaqDiY9bb98gGEI58NuxxvMm
AhebUdSdp/5DdHIbMYBljrrVLdbMYg567cMde9xcTBD/JkZDaYKNEvp4NVS6CWbVX2xtTUZ+A6f2
gPTLIRJQae0neQUyJ6el14PVQ9bdY0GvbgY7ZMcS5t8dG4lMklnCDpId6qrziG0zEjbNp6I7r1mo
Ll3WK0od+fLaqDoQXA035hQ9FVkE9GoEegPvtYjuGZ1E9ETDFHYy91BO6beGIXNj1CrXip08FXXz
UYWTDS3HerK53w6SRMtar62RZhLPzzvtNGTiyXWMl4miZa/J7lEIynXSzw4OINofWHy3CVyY2g46
8a90oXLn4kNn0q69wDabwFTdNUREC8ASRFLa++Z7NavruMmCOHvRO1i8XXpeDp+EjsuvsqH6eE0O
mwKjxZvFu+cdJOEOsMFhStyt6bbbYYQNzp6Ml/msOTezfQgiUNHSGc6oB8hhFyZ3SLEbq/hTu/A5
jeYNFng/tfV1nnJ4BRBdot31CkShHuMidNqpKjZ2fVMVefbY77Wa+QA4SdtEfqaGbVyTstmr5fdI
ywUKJ3izl7I/Kr37DCuIMyLafPdFGo+0jb6dQ5iVM8tOnPvd8E7iiBqfq628FP0YAJLcquPE6guZ
g/i+4PRV9SzyHp4Kw48w0oBCric2O0EZJP3Ei/N1plBabQNJm53E/ll2gV7deFKtJLy2Eu8aKD6f
OXSIusBUFuzlIpQbuOHiHYyDNfDGFSM+PyNctXi9+oRDPWiDqkBEGQe/nRVYRsgQcpcONUHeZMPy
cy3xGXD2cuggk1gtN7Lb0FDY46ACub2ZGdGlQ0fYqWaxtAxf+JYL+FsAGPeCwD5jK1kC+VL12XNE
7VnK4n9DX7gqd7ifNzE1I9H/ENF9bzq33iHFFecbm3VtiPSWxzlrESVo649kYi+IPbS2fyl82k4K
yciCjdmsZhycSaGzOdtkaXpmU0R+Y2Q4zS3sOZn5C9/4sGSmKRNnKDlBlUiYvDxfADuEuDOBUuJo
yS9ZVVcAf9tuqJ5KoeEMFpuk4Mk4a7e0oxHWjnqoOAOOygLWRhLLZwFhaU6+E96dlVH7TY3XAbbw
/BLhuVyZFk0Q06YBDEItyCZPvXVdLGKEETjlsFlk6bQ8xq4HLbyHa9zumqE91/KNOuLntsdXG9eL
0BkDeUg3Qyh3nrCgdYFB8fWoO4oOI3kVDgsoSDspJf5dXpw/WcrIUImnzHLvoUEWZ4p8x/OeHRCl
pPBnPTowqY496xy8cVnoPDwWafBX9FUsNX6bn7mO6chwy5fUY1h1cZLA9KkazffwWC4A0y6K/Kp4
QfnecXO58K9TqlWMYvhLJP5qWnEoyxDqqWwg5aeSOaAQrOumaNM0MGVVV/6aevxdpfNV8bjSyFKz
oXLYeID1dP/iqiFcPEDLVuLX0ARiqsj3uVae+zB9n4FgYFeAeodgoAjrQLxF7ujkvcQ9kfGYFTuX
fgTLYmX3Dal4Lrooedg9h7bIoS2TsGZNl9pB6ahO1FWstomp4oDUc3Q9kjz9zMozVLeul94iiTfS
y9+8/p8H7zNmF4zXJPUQ/4YTT+vthEWxdnmvN/RosMRJ5XsqnE3NelKPXyF7AtjVz3jQFisZ7U4d
e4edTjB+k6n4TKdOw4fdnnOU5rCRxzxq7pmLrqDKErJw/W10XX5oQFTFU7wSTRNxJPP2QsxfPRUP
jH9U9riWuKSz+xO3r9ZcwQ+wKaFMc2Aln5V6oi2Ldw+bq+kHUz9XPAgte1B86dQBubBXvUGEdqt/
WqpsUhOMJCsIWwo2cd+jYzyyPA2sOWPjMIht6f0OSazw1IdabVCTEznIsds2TFnVRXzo2GVZ9J0R
14lXZ95OS9PNpI0B1ay3VIu+pv6YilDd4RE71HHtgwdfWAFZoPfbbEqe2QOxEMbr6A7RaQ4nZ5d4
04sCfID+yC46KhpXapseZri6SgSdqBwHIKpm4DThg+yQSa2eIFvJ8UyNlbOBqaZT7DwoeUSw1tTv
PG/fozFk7gk1FNNBIabKqczChdW2JD49+BMyPg5lewRzq6/qQV7iCEaWqKozR4y9npfX2oxxNDTj
qmnyXe6qH4oBg3jWvrOWF37YxdjX5bu66CfZuKVd/ejGzXMCEm8zPiXFsI8i/TZ20w4CV2DU1ZZy
hm0z63ickiO251XdGb6Dxwa/1Ecx1W9DnW2itgPR7ky+NVaAW4u9YXCNGdo3KfDAaY0HfzH5dMVW
i+wNy0afnd4BjiCYEh1zS2lT89E59Zc+9NkRS+y19SCHVow3YUysOPk3ey7lSsK6MzOf7Bn2GMVf
riKfyfQ8a2lorojcvPC1BrYgBjv3J/Km4DjZYKhTDVNDtLyODXZKw1iqz2zOjzAS1pbwTjKuPshb
T9hXqiOSyT0Cw9VJ57nNNYIo9nNV9QBnl864RX6tloy+7wE+Y1jeDwoGEFhIl3kgejOY1yT9wg/g
C2dEtozSn9WsUxFo4v0sAQCN8ZYp+wlbME6txjhGLk9Xa+EBeGzf7N645Hl50i2PCrWfFBhRyapA
qq8TNumePi1H5+vnwKjGvk7VRmdWt1KV17kankZWzCYHZ7qUrnYNp9BmxON8FHXbFlitmYw7Esbr
WtPWWR1eDYaxkbiaIr8wSfX93bPhH8AdlbrL6YKxMbU+3RwoDQdFY6JAb+YDtN4MFKAcQdhQInb7
MFX6s9GdBK0rhh35Xgw/0EgWFsOhMbkh+V8OeCgaRsvw0UfqkxcNQcPrI9VPrsMSj7hguKoTaw/y
51wZ45555sWYjFNrcr1KFcZ5iqSHogREtMurwF1ALk7yHOlIgiUolp4qRrLYleFiKTCvMU7yeFT3
SfwQOOLWPA1a55AwiVQqjgQCT2HxV7dURaIGTcsYaZvXAr1qo83lPples8TcRy0FbVNh7Uztaw5J
pkwDWpzlNgdBV/sUb+l8treFYR0VPb73WbPYSllRFn18p9QR+0CYXJSonHzylm76IZgL+ri86UP7
rtGHqtlzua26ObvMEzGIMbxOrFsidd65oXePqFwPHWSFCctsbKqb6BaOGJQEqxdzkq8TK9+NYLEf
KkfZfautsg37dwxH5EgRdmIlgP2zhXS+poJ8pdiNnycNddakmnD/znP7CSE+pwGyPXBXI/Ik1Y6z
9NEWUIgBxPq1Gx0LFD0n0g+TaYXHELzNyq7ad6+1t8mCOs+tAE2hDVr+k37paG6N7QD1AKaOe+ja
cLkYC+zkI3MbEAEKBuwQkTY/KONjXiTT5tsj4OJxErJdcQozrH9Vesxz61p78aFvsmv8Sh3M0Qvf
wIZwPiPhEhG2GrViOfrCymCD99162BeIZlFgbdPEOnibDhRDpfPvTNekq2bAZEPIJeUdTQ/DpB9W
m2qczoyZC1kRMxp7P2cLd0uhRMR9cI2k4YupMR1UeLY2odVuOsWDI68jTbUOgqSl71tNCwqon8Qj
EnS5GcqyU9+ceNHCUvyQ/Q+sqbUZZvNxsrxDI3ou4M44dLPzBY/hmxIHsNU5Dk3eeK1uVxsN+wn+
WSZHnH9zzyKFLoAsPnslCyUXUCtj+5Wd44nPhP1GeBtLzVobWuebOHjSNH7XdByKs72UeLK4XNGD
qY1Vymk57Wj+s5+Y6fCU2WvstutCk7s8h/jHV1B1CvQe4IyGbnYbiNgjSJza14mmbAxAeWuWv343
tweI6+PVrWqoJ+MjdbFHJPOGCSHmnIobPmzgAUIQhSRkzvcQY6UDoVYfsQDahvXF8+PRC8JX1b/R
djdQxAMzb7aJiIMkHtYVOhFlCYIOwewLGzyNngys9IY7ncNBeCktaRs20W78I3ECsm37KMry2YKi
7YZQ2gU1ANHEMO49w1ZE76oQyphTKlM/GTYVh0q0c/JgjG7xIc/Tg5d558Yk4MQ4GertZbJQzwxr
hQzzqGz9aUrvjTPcwhaxHxiKVjLqAybqh2o7tepRYw081cmjGh7S8St73Eeu9TJYwNkL8eoqE1RE
deHVNieZaTDXtOeUWaMxwDVPXb11eR450ZdlnuNS45D6K2CsJ9QWjvpvmlNdieTjslU3WZ0MDwWb
gGTtNGQ9oXVOrBgJONnbmbpOlARRCHmqmJNN4qUgXYiQy9C4C0M+Uj3/CHPvpLObUUv9nJrYuLua
NUUMhdgVUAZBoRZh+BplV3tw9s5Clp+IADQh4HSsDg48rI79mJHeOP1jyBH3QWm6FYWm41rpSUmw
cwlyUuS2pZ61xg5SgkL9JVbcQy3G35VLM3uJD2yy3xTkoUGWkB+wNqS9dVIcCZ9+Kp8bItwh57DS
Ku+qWR2mJtmNtXWjECTwBE7N2KCtpKYXgOamXds66BZ1GS1OmtzPCNCZmnEU7hiClv5yDQPXc4aZ
KG7LbaslPh0J/myZJ80VxyjXiE7lr9H/eFk9fWK//4ZmerIb6zNv2sUDv2lb9QoIfzPESKicuHng
7LQWan9pN5hVssjPUXx4p26whm856i7Nz7w6cZQZznescbwci/SmhmGQ6eOedNHOYtZplM+lUQKr
DZ4L5GCnOXQ2Eu/AqoJbQyteURm58DNwahFjfxhvDI4TESez0eq3Gnj8bPjI4ukrlYE+azzl6vgb
4WYP9vbM+P8nQ84ASQwGJVtE2Ta8gwS69HVLDUjz14v5bFjGdcI8iCkjqHTlPjJadEIJ1Aqot1Me
9XFe59qHEREYqkGUCa04RMJcsJj9Dh6Yhkmz/sIR/IlRY0vvLGXdxAHgfdSIdcYV5USX1SFKsn9N
NlCGmda3MeVllrMahMD8G3XpO0yDX9Mt/+gW+TBDYotN4xDB4FHeRE9iYA3SXOMYZH/LgishdphH
qPfEPXQySYt0ntN/BbOPzedbbimHJBvwz/I9IfdSV8EhQKezUSj0+2KWhGUdQPXG4NBw1wCdeKI5
7W8K7S+DVVLTL0bqUr0p+C9ki/CSLsXQ+ntowtOJk+kjScvTxAJwSOShIB5HYJgPHh+7aP0Z2krC
64aQ95re0JVAeIut9ei95eV4IONHRpfDbzZzhE2BseqAtlAPSY7p8cVZDLx4LyWfsWHgPsHWEkX0
aNFGC0w1KIkwTveMiQ8kX9jz7ol+dIftcHmQPB2G5HNGAm0URnQ8edFKzTPVL6kMWOnS+HFsZHVL
zQvfvnlaRS+JQfGkwSOWIVY2qY/v/4Qu8IosuJY986IeER3T1xTp8Xaid1ptPmsD35u3yyNlpWTZ
TkU0gcJ4cQbXF64I6ozOrkZcUyd/4N+4paW6LSZiZgMkhgg4Grs2abYcpWHKVWV9XarbNWV6S/eu
rFoaaOqzGIGcOt+kKw+VGV4rk9p6fVkplbytI+WGAwYWPBGyOO6BFcOoKXIZOKH+AY2UWIAhdxbV
PVgIIevlcHWdnVVWSzfgE7k13CpZ9cm56lZ6Xblpo2Wotpq19MJvKaOdqMLL3P002Av8ofA0BmuU
K6/mziTZ5RXeo0n68xRnNCuWlO3YFDO0SfiDl3itdfMH9aCfDbKaVbH6wTV+IZssyXqH5HxMAwuX
YZwJNZ2Syf11kC3IaWKctUPv6BSvBdMwhI6gtuhOyd36tbEFCh5EavdRqR9dbCybMG5OLuXIKXeN
p7/rtoVXfemVT4HbWeMlHqxnAvKH1MMGM9G92bFoM1EsIhBMmjs9wm6T9zprZEIvs1k+RgtbXaMD
QIsSCwtuTXxnDllMje5dZ/Ihp+681ywuspxb0U7+f5r+tNM39GJs+vWLB5eUl9WnLijrTDOG0PLJ
Tei7ydG0c0yQVbRjdJPaUkHePUiYXSsHvcbIpoPbuI/IeISKePZmB8YgPueWLaFVfrkVOzDsn7k+
c7aAnoiWwyQ9bMf65GXDzdRiv3fLoMh5O2aDD/l13bHaK/TwnnDWIFp8c0V7JtJORKXhNjDwYkka
plsaMgZ6hoHDnGYjepIZXkeFfjGDsLVxSXRGM7NCEQ5XgkhsZGLPJ1+7y6kAK2xhECtJ/6nKvwTp
uoYekhif7PaO4zD4LroH5qND5pFCjUw+cHmxJbanhcXHGGaqqxqnuOfMbwjLkuJAnE909/IpTvkh
ZOatVBfx11I3GU+2hO4gsLrjCpjXV6LE69hw2KU094RvtlHjtV3ZN6Bj+y6ZwJO+1vONPMRaZY0o
IcFIRblHOn9oC2AexAi+c3dLlJboIf1djKFsNzIM2VSES3OtUjlGzIRgXIu1PFPZfCestnkq1R10
VEe7KcZ7ZejUP/OjspnubYzHGdKtPgHmmxd5FINe3m2nzP1oPT7poruSDocvk/uhUCK/iISfZER+
2qesyFBkBItJ9j6zZ6JMT9VF7arNQJ47RnkOlyrlqknXlkttQnLPwB+D9WH/M92Jdn61hU3zXXgQ
YwLjsL2U0YF3Lkp9/gLZZmWbFKY24yayXOw/Hio6vjgNPoUX72sCiSFWA2tuuJYcvPPdir6APH+1
CI+w+kPqCc/0SrPXAtEtyGibDaBJ79prl2Z+MS19N3TGUcdHpZw77yeDmSPB2MpBbp0FUaCgDGCu
MGgXZwgHE+yyGJWBrdUEip1PqdPJLS5JJR+Wob53MwqxHXZBXX3EWQinDiebWXXon8MJgsCB+ST1
M+HsxJjdF/hqZ/fXLjxo5YuV61erNTau6vhysYjHROp1PJQ637M7b7u8exolrgfrSTHsPQASGHFs
E1skdkZy6l9fzTw7JHX/Ulcch2YIFxUcB/nbtqjGdNps82o6CaPaLoWZQxbdCxNf/UCem0O5Qe/d
SkNeW0+qE7Ck+yxVe6VwRjMArTEh3OjiTgEewyhngNZYdDbJAgCkSRy9txsjbzESf2KA1DiprYe2
f8KWCytf2Cim5Czgc9ZxsaVpYqupLCGmflNkpb8ky5omPk2qrQYmQPhVZSZIZtF17pxzNub3clI+
NDrIFTkcw1C7KxxBvegpmfN9WpDGm747CSjPsk4jDjlBaQ/zifVaQ7LUMwlGg50I6b6A186uczHG
2+GxsA9R9YCFjp4s2UsUfglRsdKNY9+367ZRCDGaOzlhoJwG72HQXZzj8JoYNeLS2BD32NFUlajY
QcJJ0Cdl7PT8JNP6rzaVN89gC5MyqETDwTbnXcfRK43ymO41iCbQDHlYr1sXyT4FbKx506MNY9i5
00uFfqFw08R6Tusu+cBG2aceJDX6hmK4tiNX0qoaMlYOoX3RETPDCG1VlAhV9QwNLlGUdmO6WYiI
gUeG9sYg0vXdSGKFsy4pdm3cDRgb4Fxfhv5SaIQ90sZDIM1O1AkdjIaIPL0nI3ZYExYU5ZkvsZJ9
kqZ8nydodMuCKUUrmoqZK8o2/9ldTpw5yMsJ2jYbN6po2MhOlYYeHhXnRlFOLvBLzfiQ0btHbV0p
8k9vKURPu6OcKj9R9aBGouYZNX8VtvY8Nd4WtivWbtCfp3AAn4jcmenZKrHdH6mSiSXRFq8KV7sk
zYyRvkFWkd0utLMtjFXI+EIjWVB7T1wiNPSVDTt645+hqPSbVLgIRLwLVQo1itRiUWwlm5S1enTj
1LCVGXNuGb6ovbKLObqmEfUIsebesjgPFAFcp4e9SJIfP9qEStWgJb3lo7i0IYl53EaEGyrS6Qvt
eIZ1MS24HDa/ywM4N/Mz6Cw6DFA+zHM1tgfiJwf8pTsX+0CcdVzC9Uvo/uJbQwDPfEI7DJVQsBiu
XAjZHQE202e92rLLm9Q/bcLVHyYn2ZrcDB7n/minam+uSf0cxqVcBEi5OIswR1EBGLONTxdDZvQy
IrPXWAcWwiXwQttnArPka8yPnsuTyKC0PhyxY73xmzAywSK7qcy9STLvo7wA6Z8/q/OLmJpD2sc/
CsBgDKfroWvfI1MeSHjqE46YorDAkqjMJIvBsFBfQYK8pKX3lKaCqrbq4dbTuuYlqChYyyO6UCco
hGN+6oxqYycfUXMYyXmGvOIKksPEcGJhrfPp7jAqwQlVUPHhqOFCgyu0mkhw9KWyvibk3fG5gclu
N16fHuzRXie5eWwjVgpNc5hwTbt9sU80bibWXWH4m+Vd4HVUYlo/KpmmPLo68m9EOrVodBaE6S3t
AID64nr9C9WSul3uovDP6zpes/Twzrx7m63Rfw7i0wHEK7mt0FzoWMCqtaD2NX7ezew/lInaVdns
ap4wsvxnZCrgn6sW1w87XeZN61lJCfKlgOkkyAnsjxpl26lpeRzuvL2Bm2QVD+pTk6hYmfNNofLs
okxteBEjWWkjzg+9U1AmP5wa19w4BfxhSYQtobYa4YylkOv9Y4HxlI+vanqOeCXDeESTNQC63xQM
QgMVtXGJgmX0YKnonBT2Tgz35SmYOKt1rNDAroiLk/3wgidEMc67afij4yNYWlF7Sh30EX9A5VPU
cjeqF0eQaP1L2Hfqxohb5VgW15ajt1C/XHsH6mAdm7fWKgLNkyvejQwwdzu8CAzmvJ3Wmih9O34M
JrrQ9MzMrbOJlXW0lbyFsMUCNS00vIyGzNNtNqhMRzG5l75ovjAXfkSdzX8p3UBP7Bvvm3V7aSz2
54kgN59V05ugWEK3AYoSW+l88CfZ2kW12BnZNyeviBJcMhWoEfha2bO17T+9F9ZjGN0nqAVBT6Tt
5AyEB4dOfYrL8lJ3pU1pYP0u+9j2Iyt3X/t6+tHqiCphDMUwvTzf1siygbbZu9ZzSvnEjURGRw6D
z1ZXzY85m38FoJmYqvRLrTCNNaSUUB7jQBY6tg6nKDcFNy+94hrSjpXtC12DPo9AhqDSf6uEzFf2
pDY7p7zCE6pe8uzOtn3asqLEMFtLdadXTQ5b4WHxcJ3CL7pcI6gVpfONNl3O/2S/U+pfPaUccz9g
v869h45JcSo4DtO9a5Ks1pAvQs9ZFeofhSId9W2oZVLlwERpubeXNtiwdAt1xKo+Zx78PWuVCQct
cyQXZLNxQOnMWwxUrIRbrJmlibGRjz2yj5H1TjrRFdAQIXHUzzZ8iRARsrwMXM2Koewny91qelCx
IOAhRPMSMJR1DOC+KreEeRmULnJAHXxuONjX1i+eYhPma04s3O4fOEU9fK4gJvR0Xs94JMxHQcDP
DveyAKwUQYIYNo2N/1z+CuwhySwDwqNry/uTSrelTNRP8czlFaushuv2d6SUbmGY2Tsz5i5Xt9Jh
xsUHJ3FmLyfaiMcxNp/R+xXDWY8fLXXFVXKo4p9Wvii165uUyg0b0d8orWds6g9IRsJbkO9AAaAn
2+E9lMc6zGAYQGOfr1VnYFBQEWCO0bB3ef7m8kB6hcKkM0W6q26qVy2VhS9x/0slgffbTxx4tQN3
yloR+7J6zyuJBSs5FWzyykYcW/nUo/2E3VuBDU2fKP7peYqCNKq3Rc+9hRTJWX1VQ1MI1TeAeCun
+pBkOZXJz7OTx9htJvW2Rbe3Yrr7UOQXL4HGptrmqFva16pG38A6Llf09VDV/JSFTx09d572AfIA
KMwq4o5nU0bG0O0waXNo0QWeIMqWPv+/chAzwoFkoVoGWs7U4C6B8p1d93i7jFXZbpyk9Al0Dkid
bUlwXrva1r+ocf3BDDzYY1T9con0bMqfOUiAyauMk60Fpn1JbyZpxJqOlJYBZBYHAEdkE6ildNei
E3uFtzTLQ4/wMeErduTQctgx4uuy8Pkd1JmwNx9NTrRmIr3dAEGnNsHXhU49NTD68t1eArzh3QM4
KRHSIuZRUb6V+oj9/F9mkG5gTJQ0AjqnQm1ODmUfRc2zUlnH/UfLp2zyktJ5SFX8cyCr1zmXCIzz
VEL6coDTN3sXM1FRvWHzQ3Nx26ceB3lufeIUCFXeEDVT5wBJLCHlS8AjhQEx1IGOop8M28QOQqbI
2tw1FQsnPDAcEkGvEbGzuRgu7fCA34m5ZwGg/lD/sM+IGQzWP5kc8L3sIHHuItpaZ7pul2oB/DAQ
UCIIJQm9rD/pcsGYvmsjFZe7jhUTsdp1Yn06fGqVLvxq+lRpTOnmayGhG7fADrpdZz563smj4Jrp
/7Bp4jTBgsuSiT1QweNKsCK1e7zWbCp11qhGl4JjAYE4gShqD04PcpE9/jxirErwl08UWHK85kmS
cA/XxBkyFswTUxqhIh1ROo5JR+Bu88p7GRd3qS3XNbFSq2AI0VJ1DT+eP+CSfFdVfgupci9ikEJD
lLJgd2PEK737ahUbIMg0vww6gmHpz+iXFcudqitXin6z4Hmxjtgy3iVQU+m4wBcPRJyUg73OO4Ny
bUFUp0ipBvXkokQiuIYxFgMzHrutaBfWBj1jQS1SIlH8QdkS0Bm6H4pECeooejGTwpeD6vkjkk8c
FZTgpXJ4c1hVY6/5LrOKuR2yrV+mVvKUdOprSI+10bHaEOorRUy4/kR27zhmHS2nvxm4kQeQgwtM
RdgolzYbXlyzmAMsOTCwvqVWjCOYbgVLIBwhOuPnpsMCsN9JE89UJ2PKdwKDL7ZjB8eZD6mIZnJ3
3ECt2s8srHiYYIXsj3F2qfr3jiBjqD8Z5Q/JuFV07sJXnOgHuhfhoDT7EBXHwBvGq27jmqiwGrFB
1crfDFp+g9yJ09P/f6OXGfd6rx1NDnAaW3LPIH+sluZfWg6NX9g4hCNVUjo+aV/REPVba6mHi0II
SNbgXVUbzOyUyB+PI9+qKxp/1PT+soxnrAcCEfXq2mghZywti7XuYXhNy2Rr1PGLY6RM5eIjtfFZ
VCZBR8J3JJg7Y8Nl3J1zDwXJkbRICehVMmHiceg0Jg4SlXN1kwWlJpTsjcDUzdZBOqMFk4WRKrkB
W9RNZyItoIKVcpZoQj3xsGjyaT2UFmDDnrjjXLzFc/hOO/KJnuufgcv3VSG7CUUuCiY7S45KVb2I
tDHfnHrINybdMNCRmAaCgetJYPAh8w+WcEFaTnOG1fnQdcSCVJJbjd9g1eIe9ozpmC69swZP5DI+
t3N9g576UjOX0zuELeakqUDacJJSEfEO/EYjpqOtZyXv1qFl3f5YbT2p81UW6fk/8s6kOXYju8J/
pUPrhpwAMjE4LC9Y80wWp0duEBwxzzN+vT+oHfZr2SG7N944QooQ3xOLRRSQmffec76Tpb4D27F+
H72DVQ6vzdity8S7C8z2lCk+yzJh2GgzLXTcL5Q7zY2P2C6PzWNpBtaMObkkSj5hGL0rKewkSwNk
Yvx5p44TQ8Mvpeif1ygBBhTYeEkE5LdA9C9DV78bKkIq2yxGQywkVg+M0cgVmMRws/ppfzA6dZ8F
JtTHtxpRZVnyxx0bP53CWvuqZHvXUWMPeMUbHO8ZOwb7NF3jrzR60/LrKK5hcyYcap0Igm0QNujF
Q2a/tygMSyffJaJbj9kOn4Pp35eYGnD8LVUQgRc0FnV60mNmE+ioC6jJTs6QCNlmsSxMQhX4hUoV
3wFPn51TEC8eE3qL7khDT8zJHEgSSU7sN5zxchb5WfTuZD/6mu5/0z6Z2tcgnyefNwUAySIWAzlm
lEmKm0+e8n0emMjVss1TSm0zxvqmwk2iqvAxHav1GPXrzvvM4nKVNpxVxjhaz+f+YO359ToK1K5k
t8uS8WyCTLjJe3MtE/UWhVdTpwZlf/RRQBoFCoaY9ngbT9uBbbUfMdWOgIgglJRjsydgZVVxZafB
3rQJ07RJqJfQHq7ZUGx1icKqVN5H3mT7uO0eIlvdlNWJgeayQ7tUONFTbhz0ki4odQIRhsuBmWOJ
mK98Gb2XKs9eOgE6X0vvKw9SjcOQD3MPXaJldpfilk9MHzw+mZ80QgtpXTvKcWamMGjvphpaXNyU
e0D6l0p/CqPqR6jgc1nkvrJ422Axync3JRvDyC5lbhE51BCVTcXJgZWUEyJDcBE7LR0FIr1cGwWz
j1cYEUJv03Tv1n64C7SOBCQ4eONSeBQXhjyTl3SQjOUlDk/HP1s1S5fer7IYV227rHztyWPyYZTF
NqcgDgBQuZZNfHiATo3WAuWeoHuHUjqBsQPG/RTKO5XVm0ln5kQ+Mv9owaV3Q9i66zbTuFXA3dZ4
+uqGA5X+0uGYy+seb8dGNTSbQGrW7O2G6l47OS6iDXwKtu2OqGUbgi91ieHhFEa+C8r8KeYDyChj
VTUDkxj5kjWuTSPS3m4Ti+hkUoRTJmm+tUzTisTr+okjvqsFXJJDatTcVs1+nr9HHUNIArShWnBS
SDzcCTVYGXww0+c4fjHN3MfCQ/lxEnq3Db+/g8jkm9kJ6kcYBKsgZcCem8cUKWkhD4FmQNPlZkNG
knQFeamfqu1XY0ZnDCrVGD2y/t/UDtEagfvSRPd9whEEHSPej1uPmsUyhtuW7oCMrTt4rystwHZn
eZjTOa+POUNXFBkVu2PrEYM8MS014pdZ9tQKfTdH0A9acfSi7Ha2T8YeoTM1pt3ZnKDvkNAunQnU
k3jL4pGfi0hXaNND2LEcTP0eNN8PnaNQpKGZIOeDiPt1aaSbzNWwlNfXAcIce0o55/uGJW2SmgGX
GdCzE4dZJS2C9wGKgNVR2wTlnQMmoxuB9Zh3OcYAPAq7DQDCpTu0H0FW3c9HKx3BySLw2l2J/8Yl
Fo9yx79Bdb80DGs/YP7PQAFo0cFArtv4zo7FhfsGYKLm8d0pz393gKFzqnmGM1iEdnDIFeIgyCi5
I3dpqYirchfUmFVbfWsIBqOmPsSGfl9TC4zeyc8uDiTXQSRvxZSt5ecQXGTd7JyhPWcZrEPsSRhJ
e544uBrMbNCFGeNOKO0qu+HAnO1YY65ICA/xMKaYXkSkdZnvsn7LpnWxdXlpBAVtC4B0uCczuV7E
nfMVUMSG7bOlKtbKeA0b6hEfxTZEKNHU64HGqKKItNxPTRbwnphcald6eplrrjOjeIz6cdt/5Ka9
sTEAYcPdWYbLpY7HbW2BibSrl9alFzMxrXkaxNalJklleQj0HBqHuQ6ru2hwniHZn0rTvZHz5wMX
WTp75Tx5HCsHfbrYs1NmnunweDj0t5iaEJ1w0Zx+mTg/gnwjp69kTNcd0worAMIQpV9Rmz2Q2brW
cDfw4HFU3wkBJQVtdADiJh7rzSgmNNTtXm8QaJE2ClP1FqBSowX3WowhTPZ7vUVDAwZT78JtJxHV
dsm5SaytzjDaR7aKAeSU06e0iBBJmHpHXJ9ybQbaQ9ADIFLdppMGdjAsQTJBlk8OdHabEsdX1ska
CxJzLvgIe51NwPzy+xkvcWNSmlsELhIfgofQMe1tXEAowqNie8GD27ubuivPXfHhEPFmBjz6lAcl
vJ0u3hn0v3xOtGZzbYryAryZarRdWeSkxLp+k5jjJdWjH910qWjU58ZX1T7GgQWvJp51CKypGyMo
9o1s4MYVaBQGBLLs1+h5RVxsM+oS0jA//YyTNYcfN52e/elsp+JLVWvA15sknFCHPamODDUDxfI7
Ag0AQt4tIYTgnr3PCPpJXr1k6XvI9A17Mjk9yy7MLgF80gMd+m3jp4uoRHe/ppDK8ECHxVOv3wGX
ArA6p0nbVN0v9jgXXP7KetfiZtMC/RHoyvyk3aiQn62/cuR7LTmjY3zE4AM9HO9jRqszpR9KH5uZ
H1vROZ9o+mrjDcq9VDY0t19jItRk+mrk+Eoj+1nYkDTHH5X3VWf6sqFw9pqtW7/HxbDRyHsYhbhy
StUZNMHh3tnWM0KtdZUz5nfREHPszeNjXt1NdnLVrPve0d406zYZ2hWD+xvCi0iC+I4zdYRUc4O7
sij9twyZrNFGK1FowIQBa2s9OVRg7aZvg21+SHZqQLsDtIfj9qaU32Og4TrVdiTBM6d+NPMHgJVQ
/DSUsB54Roa1oB1hEiEvzHcddSjcNdTn0Xoez3c4QdzyPNvcLF1fmSxmAdrlJM3WzgiPro7eAgMa
fdpfUz9aKBthEQMIrVh7PSOFEXuddV9n7G7OrZmou9m3lJVIUpm5DyAhRF6vVVhuwcDshy+vAFTZ
At4IB0KNsCS0qloKZHQ3DCPhzsg1Uq5d7Ataff1HCCiDWg8vcuXGKAvnpBHd20bdSchd9cigReMA
mmy7O96pN4nDcB5wBdvRbZjcIQRHfqoRehyFT15wiTpAeJ/kAt74a3q2vfsQdJdp2vTxMSTHuVra
r24+w7hecoR5bcXc0yhXWsVKt4deuCPIWlrfxuCuJfN1CcG/ZsdyxmOntwsLxHJXc29dAjKhfOne
WxkNqSE+Mr0cq+hQSncDfu/g1PST1CdyAG4e9PcuxwONtK2KpmRt3fFMcT7ueK6CDekCNGjqi+y+
M02g2jhJ9jSYWNQe5mOgB+SlVRciFRq/Pths6OWAVbZfGNqlCYr10Ghn5xA1jxYQj9h49Olrjqm9
Q6tvp3uAi8so1RkdHSpGjikjUefc8NOHavgQZqptVGDUl3x4TX04Z9rgn5FJZEsNVJnVVu5N00eH
bqyMfRi0EZ8PVUqGHA96F6d2G0HCmKiVQMHSkSP95PNO8NbSnocMNRLjR2sIThA6jjhKja3eZw+2
i3ZYlOFyiqvsMvm1uENVt/SmCvYGlpuVigp35cc6pETpkF030h+pdWhXMS5x0iFljn5lobnZyq1R
cKeJwu8PG2sEvPUoig2e1wYAOCtC7djGfiCerbXAjw1Q2liyNRkuA798a1DeMXlPfxi6N61rtYOt
E669wPxmJvRGZn1EVA8mn9zz9wI8+tGDpMjwzqVqBLiOumEfAvg6NODTkIgXxSnQFMFdRZ0w1qHM
Nb3Of1aygwUIl4jEMr6sbZBjoVugDJ2/xBuw1aPRvJLdkD6ga7c42deIZz6iHC2A3kXjBfSTdYgb
iSZay3h+FH0wNUd22E12R7JtvMMXI5x9oBfWxYmhcTXNFK0zNSFWtnJ9OTWTs8lHlw5G5qgDLeDP
UI7Q40znVSelgeNV76yEKbRDXQRAEOPJX5SkUcAX0yNYKKV676tEHBpGSwc3b78zQJnruhXpstUj
xKNTj8sTWhPuL3fYVgVVxGhM9bYfmeUNbqe2rp3eusNY8kMVjFLH99adAsnflihSDNSN7gwF6Lqi
RHVbxQdCbgucDoVN58XU9knbavyC3V1lDvk6rbtlGAB4DObenHBAqybNaOz9JLO2FTi6ONWsg413
YWwhJ+e2OpAljDQ/rG/LLMgx++Kf5DwKeibsL0CHnX1T0f32xBBy9jDkJg388BiEZ9VP+iFvn0LH
InTJXxltiGrGNFv8rfTJ9Awotq2H9B28CelbW5a7zN9Ck8MNhNloLbP6laR08KpsuFYENlL6YbVw
LG5swSzydmrvuHDqIIh7DcNqN3EDQ+iEqG+QbGqgekqSTJ2U+IZvwiKWFy/IzCcUMNptDXyTI6DP
ZK81nO1ksw1hDjpNmHYmbR3r3scgCjiYZCs5QdHvAxmzlBf5a4jU6lRpHtHEVbrzrfyrH+nIo9eG
GOSFh3rQ9paNyc/yynwVGXKVwV5dUarSVtPIRG7Sbs/Wdt9AxNE8mBmBYHQWdDEBgjycqQSD45re
UzvmuDnjlrqWmBpiZUcXVdRm8lpv22ic2HN5KCcF2x7XG5N4hQor9TgZkMnkg+sbpniWFUI1CIhL
DPDIYPvqT/ikMTxRM5S7KqEPJrO53R5iNuxtjB2JK7CIMIkf82G6AeskxOhhfbn4zCq3tgF+J7Vf
mpni7cwWRjmVD0orZ5ROZ26Gsn50TMxsUVpcoPsxNsgHAec4k0eVPdbQsXedhXCTBuMmT2iv5eAX
yxyMni9PSSvGbaHoIJkdpFg48OQmsIuScMFalUrmrxqA1GniVGS1QCKGOZeuztfM3sChjiRkk5GH
DDRES04I1tqTXvVscaDZikAt+9kIG7YUe3EazqEejG79IT8bySyCYUkWQRus7d5oL11QdxdkxR+y
iuLdBJrDz4xTWsFxSbsxxEqFyitky3KS24mb4QadlrtIJ2S8dQhX0M2dD2WwoseBPleOPkcl0g7t
1IZWDXyIkaw1rw7JQ9WmT2DbmGximycddFg7Ro//3ia1Mtf6ZyOILJjtsVi77UMRivJsBuGXjGW4
EXhLUbVq9rJuFUC2mEaFyIEAtKG9HTGuPMaYD127n5aGluM2Da2rqzFEM+eWReM+hXVlrQzZfpZJ
xzy6E4TpbBG/pgsz1okcRDqWpfj3QZWF64HUD85OLo9v2morkWifJDbQLjDwEgKrCFHWI0ipRwEQ
1oPINprOD6NtsAsBGd95Ft5YWn030V4DynWkkU4CNAMcNwNyKBvjUQYWrgyyxW6UGD710IQYF2YW
au7scaIIS2jUQjXis8r8aqNNJz2lXOsLpHpQmnBhk/tjkoKOXgk66e9M+6wlGTEY3pzaTjCNU55U
JvLVdDaHTnn/2bd+fmLWnJ8i/XvwB2fv6YO1KSb7Vh/ieG9boGy1NjpqpNXnJBCsRuDhN+EEy7dj
AMfJGBd3O/Y7aJCHkabXsUSM4KEO8WpxH9D63rlNvKgKDO4FoJ4b+Y55ybmZ7/HS6z9jTf/Qcn1v
+uCFndoqdhMz6hitkB+re6QfKoZPHtiYgSxtvCIqk3du+Tr6xpY+nsT8CfPNH6jZ2kC3biIiHnFi
9VAfKwLpZ/O6P7A1telGNxsL2J3Y85mJlSuyZEnw+74pCcUrSlTrbC4rm/G5YVK7BGlLzBU85rBH
Fgz1TFIIVN0+sGBfpIjW7Ghy137iwoaXGo5ywDFmHOfkJAz1Ioz7m8DK9/NNfp4U2C6NxhaqtBr3
37XUTH+roWizC+D+eczim2hH1KAvjl3QWk7cxeQXyYlWZLcw3UvoquRQ6h4DybEsMSyQ7lEJWAna
szXIfZrlDnYrm73AbzZgmikFtHbljr0Hci4tqGorB4NIC2XTNijDc7RNri2aXeKiFWxem8KWJ5mT
U1OjWPPs4lw6xLCa5KPTRmPSyAAqpR/v+6tEK7R96oUvSu9w+iasnKE228VyAz4eo5xqaF6DpvlO
lM0JOpMAgbN6K0ZOFhoOpBXI9dgAR1a79T71UWnrfh2uXOp9mQXBWpjWV+Hbz1FlrPjrYMGa72w8
geotSXVcnIxncZG+JJXTH6bGuSLAU9jX4I1ajgtiXfEstZ2FDxEFoFvy5w3jy9Ep2DxxMkpPWTdl
PICrgMaBTwW3vOPU1H9B+UlD6S5OZoDS4Kttm2Jdi7VCwlywC3qKOFwDCKQfI+yt2VNTpUgkg7i/
7dqi2QSx8VAXsTplRCqAuEEICy9b0BJixniLLv8E2tp89Hwmr70CgNzW8h0mlb7La9zlw+S7p2mW
YfcUD6oztknhmQeFSifiZxwLlCcLyf9PXMvYbEf2TWTJ6RNQwnRdwvzFkeZfRAn5cYonPpoCnq5R
vwtX++FHHccaCIBWXlboIehDVuWwLk38G1GDKJK+BZDp1gGSH0IVpmauO9VcmTrsdAKxsDC5+yAC
wG+G0L4o90HPUjouy9Tq4SsP2rpy1AxvM48CTQiT1uYGagyVtK3vuISIzxrG5HYYAolMrWBpDR6O
15i7B9gvBkB50emfENkaku7rW+laTy5VWcjHyoHJlgNYDQ0tWo0cf37E4jVQw/BC614jVWApcuRn
VdKV+yZDLSEN4wlTwH3JufIyxeFeUTucAeOfmfx0a45qj6jlSXIz0GHlNe+oGO31ZKEGAMwNNM+y
ax4tixlAferM/Dgp7BQj+NWFLSydWjQxUUVr9GO9yXyFqfo2jM9dM1inJrKbJWf3ojQ+syEVpxER
g64YXyrhn6BH1AcFkUu3SuTWuQX0g8IgHMKT7TB8VIl70IX24g2o9igy6SXqsyHBfRzbdG4R9tAV
x/hKm4fGpiiPtuXBRYQXB2zd3ZPPvOs06hZ0yO3KSNiJ+tg8DEMTX5i0LkrNeykgq6PHWU0WLL0e
OtVN52ronEPUcnDY3M6lW0Eq3q09dSjcQ/+F8Pn06I53JBP66EjmYBSbTlNKQR7FrrGUFSHythZ0
OyKqlxIkFjqvI2YBOD5694IBfjeGibmuvfEzE5ra2OGhI+UqkwxyGmdO/LUYq2ftN/EqeFpCukwd
Ot/MQrITtih/+fiAQxjlMYW5infS6xexWb32jqTAyD1AZ/6r4YyP7J2bmmJ8a42sXX0LEs1sCH8z
shDxeQO/1OgwuPZ1oZ0qpobZEA8wrq1dUo2sWIh6hTPdW3ruXtLBWIJLtNnAR0C8Dc18gCVEPnFq
8bMKERNcKwS+yS5tnVkbEb4ELaHNNgKnQgsAtlX6uMW7BqHE7J+KBlNmKIHLZLPO0dGHnRMB3s2c
tN8yk/hsBA19BCJgqiPdIh80wQxbX5kAAk0CFLnt+aDx4Ke13Rxtr12bIW+X8IGTbI12M7UqQu3r
IqGJinGrpZ6OrdNkYKI483ErE74mzE3WRuvCuEftjoIEDexNXMbvCMWZ0GsuEXOpe6lUfB9UyFRN
FpllYCVEF1QCZOAAAdCwq3bjuOrTUBVtzCCD3166R8I3bfLr4mU5GNNysIh7oJt58M2meAnR5MVu
WVEEJDkiAPfW0DS88LtBw+TQNOBgJjKZhgpFIZ3YZcjzfJNmM7kqDr5JOYJdEiFSmmyYvQNu3L6v
Nza6u9KU52Kon4Svke5TBHeWRJsY+5KBM5rdxh76ZwfSfgMHtveZp1AEkWuh1wN2q6Bfo5XG3ptV
x7pFv2JY9U6frO8KgtvSn3C109hZ+m7XkWVJqTIM7c3glsaKegYZZ3Toxwb2TpCfgUJ6QBY28agw
ueDZxOn+QXaXC8swP3CfmOu/CjILyPjp/FWgX3XNPhbYE7HOLSsMRkt7atDFhHtZtf26Z5Xc5sjL
aijtS39ESAlvplmiQx4WyeRu/5onkQFUR05LOAfhsnY5VBQ2EGsFptxCf4sjtbFRS8fhS6ZdCw9h
Sh7WBBAaD65n9dt/POH1/1fUtGHbfxbxuhiLqq3/8nj+y/mrbaq35C+vefb1d3Gv8wv8e96r+evv
UaqOI6RrQrj/j/Rp0/hVuSYwVekYyAwdW/1H3qupfjWEISE8O0REKkcROVv/LX3alLyeNB3hKuHy
Rk35j+S9WgTH/pz2aihhWRJ0IBYeQzcci/dQfLxd2Qzq337R/xpanTI6HWFPI9h/W0njCwQkOR20
M0hCIMISLddQRj80Bg8VvRuaH/BvWh0ZU/bsjxNMXwoO0yekSSAhmFKMmN7Zy/ZVC1Q7RCqPfLQh
Y0+P9IPw4pOwB1boIdIWZGwtFMyPptt1ujkukoIA2Z6u/YS2zWHuKLWdPjJxbcMfBXbBxNBXoc7s
v64KJh2IVjBEtkFOTV+p5UzXwkv6JImKCjVy+mj5MidjRlebH4OngX8yYGMM/tH202fZ69dKQfNs
4d5p5smjr9tH3fWn++L2b6m5P4d7Y8L+8+tr/yHcmygy27QI18EBUN8ZSMWXmQPXyJVRsPRrQmXq
+r6OJIu29p2k+RuDbwK2AKxKjIUEuOyGyL2Gs1hJxWB/LSiAeoeCGVV1UPnMSzvrJG2YmAwA4alL
sBj5C2zKY8H5HAczzM6eo7Hg0iaTfeHoeNacqVjWjrnriwzFWO3Q6NRPCdNe1iAml+P0YEW03wjs
3TWkUWaDcaQ5hYmlTz8cp2Igq6cmqDmkKK0ubxl6fdSD8WQZ3SmJkvshjIatoRf7IIBL1bOcdoN6
mLTsaOrOMZ/MFcknIPxQNWI7K9WZhgMefoJAIK3KBgJ0mR7hWxxGOd3PvVnQz/DU+Hc0lpXDPKZG
ddlk9eNY+DufaitKQho8A1gQa2cyMGBk67XOMoNaoMGhThnfEoayjARhX+TVJMGrKb9M5IVxH9N4
RzeeC+PCHnMBhEkhVHMLdne04B76wePkHNsAYqbu2iNrGHTvdkDhrTD01lP5rPwez8+0oI1zb84y
yH5WJ4YizA4U2O96qZ0AR4crXQbHOLsvrAaZMKZbjCo4pM3gaNJ4H8x8OfpMTi1rnIEEu6KL9p6F
G9umk6n3PTp7cYpyoiVgO/eat7Fyi7EceWqhb0GHKzbBKLcOMb8+tgZ8c9EqxyO+cFmWCGgEwx0T
eZC0YHSNRR4Nj0WGCG8CbSUIvW2ZiMixHde6TftGjXRmWptEmwwARJxk9R6ryppg6GslGT+VsfOj
7IO1lcAG6qfyRZPuhxZwcKub/mOIul0f2msnCFgWfrfKIblMp+Cpg0raSmbKunXmNEJJPTylMrJA
aAKanwF8bl98BgWWGqPqH4rIO9aW80pU9LUsKGA1Q61ZDxmP5f5z2uWvFcJ58BrrrEluG9VxS6CC
Hca1aQX1BtoZSwutyGWhrB1dSv/ErTK7M9p15o17LaWdIOvo5KTOLlQZTt/gFEnry9flyZbFFTPV
Kjb7q9bcdhEkX1N9u0FLopKNq7U2n2vpf4Wg7fy0fs89mEZDeRARSjuczffcbq9NGn6AcbwbOm+J
ifTHfArXSv0LQvwqCspbo2vR0hQdWg8T+XvoF3yKyr0H3PlNNzI7yJARS0lSpkG3BND6Q4BPWZfF
saVDR2JETI42HXLHl28e9Udo2uu0iplbiZ2KACZV40mvHEKQLAfTmQMzV/NvMq++pye/JNZtGQyf
s9s2p7cR9z7JBDMGktZ8XAFtjNOVFzjEaffTc1wgC6Txja14fh3Ha/dUFvd6kLzxiV5kIVdtvXF7
+WNMaPTjRqKfeo5750wvYgHU6gROE7qKWNMlXBfFBNDN4+ZscVdWj3oMAbEqHzG9X3JNHGPQwwS4
eUhGaWPR6CdMEisJxzPycNJ0eiLOmnrMrg5OXu7HAUuOst60KAdbPWnfhZDQAJ3iXMukWRkmm5ox
zx/+h6Vdzkv335b83edvv9hsnbYgJp1d2pbSsizi2n/eOpuyrYjdZPytzE+/NV9kAFes8h+k3lzy
/M1vUWqId8GnZMvxks3ZXh5TIe9apu0+lPfEWX0Tc0y13E27mvkUsyZ6TgVtyoWLITNPwS2I/tR0
PcAavb9CMb6FcA9UO7jT4+BZjQ3yPksdWYpX4IaAmZPqVbXrAZkT5RpuxhhZeX/K+DpVnlpYhraL
UtY7FXifZphsA5qMANL9+yRz9lHj7rrYAE77SWNlM9mSZoJ20GLG5FasdpUJPjOQdwNKjsyBEkoO
KrCT9jy1Lqx5MgH74mPMmwt54remV5wMQqGiWi7rRjypCqcT3RWVz77zUV/nmnlLnvw3bJJl0LfA
dqezZfQLNzKx/TBX7G3akgC6SaQDzYxGTgX4mWjKYb1wWRIHOGiiqLd4hBd2raF8RKDbtNMpdEqE
klBfQFtt/NY5ZWZzNE1Ejo0sLzK2b10/Pao+uh/H7JYu04s0xInR2U412teoRa9ub72GBZGTlfdY
AD+8CWRGSylB8i0CmqYDljrwbZOxSsbcZJGuN42efLhJzdqVIfYz6/7DrKN1EGjc4iQTB80ZiBQt
oCJ8y/R8Dx7lPIdhF0fqTwzjtDhKa8s1eAowmHttfmugjkN8exiSFFMIEM4NiTFnB2PRqGbbiI5+
guNPPX72WnZnVCaLh/F7HF2tMfRyFIxTESYTyW7GrYfass9QxhKV3St1yjG1lR4IY8oX5HhqJZWz
GHwqXto1Q8xc2b+movzu6HIwIrktG0AQffCYdTgUmhwTD6NeP9QvxQij3KlI1PbuYCrdh/zCDkGn
UzkLM5yzp5V3AljFTdSqves1V3fCA0z9vDR6c+dzmCOF6YaWFgF5dAL9DH6V7QHpJmciu2Fot2+9
YteEznvWpFxO49RN+tWYkMo1Dva3MtaSjROQoZEjQuNI9Dv5+tXK5UuFpEwF1sl20arXXnbtAfID
7EiJL4cFEvrJi8vWCAtOxbtKqMuY6Q+TaVzrlCGyGjZc+dcGfgEIHvyG3aaC8mjlmFAN++wTd0in
/6pwiJSVsW5kSNsp4oKNqCSSdYlovGpYd8HWC3PICFTM9xibb4NMu/hRcisDgmQ8tZ4ksXC5Sfyy
7VCT5+FTUgoutuQepgcCipNAaTTSJty27MOeyffqs2sCQYR38Fhj9qhb9hIUlje96744CnlM5p3c
nkSP3qKp7Z5clbkopPuNOTwr4zmI9pn5WhQoZqxHjkwcbXL6JjD7jPAkkos+nJhH4l0YOLDNAaAG
pLSCwXmmveoWys102LgWyTvcK+Qp1beFpdWLpgsgfNnTMm30reMOj8qNZp3ks17WmzlAve6bc2Za
9PApdlOdSUH5mHco6RhRpk14zhmBuaq+xqW3he90lzW8tRAtuw3RtoNHlxQOeI99zhiyCe5d1V/o
pK9xcl9AWD3/+epumH9c3C1bOLpj6joaVSUdCrCfF3dbj1JuG3AzQ2KsisY8xJqL60BQ93gW21UX
vNIlx4EmGVfI51EOp9Gnu0kU+aNdZ+hR83brYuLMlPZpT8GOLMFFPqpNrVLESJNxtEvz/7RQ/6eP
4Z8/8mIk7yto6n/9l/lr/ytfvjVvf/fFimZPM961X9V4/arbpPnXf/nP//N/+5d/+fr9VR7G4uu3
Xz7yNmvmV/PJ6/q5jNZ19tR/+vn1//37zm8p37dr3pLw7b98w9/qbt35ldrW4YDrCCGk4/AJ9191
89sv1q+Wzgfqco42debAOhs7IZNN8Nsv0v6VutoQtqFLpgikn/5n3a1+JSTZFa4lLJc6z/2H6u75
F/n58CB0fjqFt5CS+t6w567Az/dXrtJyalw20SlH7xirl9FANxgzGMBhN1k3XYYN3zYfpFjbmY32
K6WZl3Dn2a18dgTanra/r6AvT73/VZfMWn+6kv9N5Wr84Q0aggsD+85WQlimLuQfGgNVFtZtB6wT
gKQoVnYTBGA6UMf3Otp20eQvDXOVW7NJRXcT9hYSMypWxFyZ3JF/U7wYDjYVM470fcrRIVfihd62
+0NGONm6Nv/wEJ4ji+KBcvyUY93E2qzjht+1ncwx2o32TY9Q5kA4Vbj+89/tjxcfuJlrIAxy+CUN
C0L5H4ryqPcNV4TmyALeFURSG9HWzpwCe5qe7PkPSiRDo/esjdgzvHof5NFHnSVEw5bpuCOYvGSP
Ilws9UYmc3LiZM2LYESsv//8nao/LkPCFbaLtFjpps19+cczJrhGukKKqI3JHYqX3LdfJnDuBAhy
4giqtt1FPgEgBRqyvHGsZ0JU0EeMKXbD3knWjs9upQcCUHArd9xyGRruZCv7KSHDoxhfK7/HP/vi
Ub7f2YCHrqBQH/wCdKSOlj5aRGkdbhp3fGfIOtv60WWXgYG3LsCRRZpRe3HqH4LD8QMtomZt48Tm
rOscvBaqRGn6IA3h7i8MmxNGmGEOFF2S7+vB/tYap71VSZdie3YYaGhy6u+1qGU3TfDSMtm9a1ok
q39+PedH++fHjg9cuI4Jho5VwTB5+v7+sZs0o9CbHh1ZUWhkQqJfieNiXLJQD4hw7Qi6EJTg0ts1
HAaOYaUexiCLthHu9YUXWeOd7bQ//of39F8/Y900hWk6lmTyybLw9+8JKxtjsYyBHRq1AeOxNhyz
aXoqhqk5943QThmN+2SyrkRGf09lDHUv6cbXNBfPeYsG7h9+O45uInvjxrNZgOw/vJ2M00xcDnic
cEQ9SYfeTKEzHe8C/z3H4jWYw78Rdl7LcSPbtv0iRMAmkK/lPVlFUiT1gpBreJvwX38HoH3P6aOO
6P1SwZJazTJAZq615hyzI3yxHd88/5vdQ8JiiGLuOGLPagRGRv/+cuib/vGFedDJOPpYnkn7yvvj
C5PUhEWhmJF1MkMeE3a4a7iOn8dEzyBhxmjGAvv477/zH+sDgES2AJd+KFeJZBX8v9/I2BEkyA1Z
wPbJ3zQn4YazUCJj++NybcaWDBRkxccwigAF+Hn30k613GWmFe2i9MNJqS5SqsZ7ZRtoByHghQae
s2yWdP37KzXnV/L3GpRXylhHmBZ7k824Z/74/ta+zUcjyg2bxtHoWO9BEhmrajCsK4PWT3TKAJHQ
Dqt91ZfWm10kAHdnAG/fQClq209NJ3QqV0SFtpP57vkJ/71DU2ebeFx1KoM7VXbkyGb1w+vagWVQ
nWoi6Z+GcvgiB52IzixIVmNjFByAEL38+5sT9p9fvsHG4wjXpEFtM3a15z3qb+8u6jkbJsyYVmmd
yCMJDvu+sernFK4NokokENXovvqZmb8orQguHh6MjZ6Xv/QxM+/z31FtFS9omgBquQDbAiuiHAvL
eKvqhuAtf9y0OO0Aw4lfhNvFF7ebiO6e1Z4ZMhCN3MF769TeVmrFhy+LHEFH/JXppHolGhj/9XD2
U30gfsAACHSpB09tM3eUB7slGlOQFovSR3dOlevmL5lv3fwxdQ+KNLCdZaKo7IDuH0K9+lxW90QE
wyYjdiLzi0sRBLN9OTEwW+TWa+ZcDRlAFe9JINCt8FpktKKWdaD2XbRCE4JdZfTJoVR9d/IQsMSI
TFoiusLyWA2186JG79XTYKvg16PVVknrXdcrgIJutCqronmwskxP5P8dB0OYh7KI5YaVoLiVrV7Q
xxkvdgJZgKKfDNcRLXkQD/UhdgYTKGRIdw0I1nqs4Xrp/PKjaVs4ZKKnlt3tqPVecC3NhzQa69rq
nBbg6Za7ok6xSlu+ffQEMZGtsGNc3rg9vEgvdt188Q3zg4M6n8hs9dqYLjkrvtAvY5AJtTNsDZdC
rZnATDFpTY3fn8vR/NCE5Z+pj7SzzIW+q0BOrJhoyqfloZoGudV8Nv0BsecGgf5mKHP9F4eyU+78
DJLga2FCrMik7qELBaxUJfizUBMAo668/ItZt0+qZRbvmawApmNa19Anv0wncw4d7q+is6rP1kMk
z3QyuJAfPZPbNIxBczk+/1RggwLrXNyb+JPUjexVmX27/b3AOEaG2zFy63s+uhW4QAUuklEFbQ3j
I/BAkgtSoO+YM2y+cnxPSYkwvYlIh3c7s9+5zQgMZUx/1rld3z2aB2Wews/hQk8LO3uSWs2Ixjqa
U9V92jY7uyUbeDy6qohG6MpLFY3fy8ISP7O8IhuCAN/5RiBhNHio4AAcJDkrVHP7gUu4MUpvoy+H
BdtlSKwFLroUrXfgrBpvceBADRgCeozCwx0X67swwATCV4gLOon6U1L4zjnp2Xm9puC+lIyMK/J4
BQ2mi6vbzY5JMYaW2iPFwSPAmwMdq9p8zln+aeVa7l3zfOtgBCGAvxgwiybKL5HssL/S+t3hRRf7
Qp8+CHCbTrWGJHNIuXxp0UPhrZx2a8nA4T9zP0sQJGfBQS7ACpDND2OI7ZnRtbgEfr5Xje3ATeV3
640QEO6AIFBYRHstxVkTFYLwM2tEkJkMvwzPLj8Tj37VZMGGQTFPo3P+SXeU2C7/CtCxc44tPJS9
bH5FJj4m2F4FajTIEWTPQCApGv+wHKctfOUrRUvupYN1nhn9BGRMJNfJHUbYaqQhouSO1gbxyIfQ
UHAyqZwbq81ek85i+g6TnAAPSLkdL35+B0HbvkjV7uqcBmGmzcIcobvPbUK+yeT44ZfcR6cTF0Qw
WGb7I2Y8j82hBjrFtnItq+kMOpS+jwn9gsRGErWC1Dv65D5tSyOBaxDeLYKt9wUWn6Bw7HdZjp8V
5k9b1eNzq+LkApWu23SzlELJEHkslj8vnG7S19PbVOT6Lp4Jx1Gkx48AxSjB88zftX5CFTHAPWkk
pKwfoGDFsYxK92kSM7Kw0s9prH2Nu66HEQJCqOvj4SkZ3QhkqLXxh8HbuUEfXpTu0xMbHKYlgdF/
Lj+pLOy/OGP3YUQYmN3pinwlv9kjDuHf26OXKxC/gcLU5ebRTjDufHUDRGaWlQDFjLoHd9+n64wj
TsXG2dPYD3axa87heMS/6/SjALt0/hnLJPFWBqq6OtJLnOPooTqKZBQYbEzW8D1y7GEflJr9Eg5E
FHXEw3HbOOeoMpyzVTK8YGrHhp0EZG1m2onygeTX3MGokra0feNBkuYO5FENebQ3mnJvJmV/RGT3
F70p2GAozFZGZEQ3vfAVWLfmkWjdF52D0TGIe7TyScb64gGwsyuH5hKCsC++m3z3FUt5UzPRdEra
WsQbHkOCrlY+iWgvSB+2+jCcsM52r2JQYuec6slxzhLBCmYba/waaU9D29/8on2uCSm9uKYK966N
s7sjHO5cmOHeXuqCUDMAh8xViRQMpaMAlHgEIEoxYmCYrG6mHvX4LRPv0DXeQdZt8omu/9YLNuDY
yp9wyEb7UrNujt7VpFEEPTxnF1FeOsqLzXxRJx63nCQ+Ar+DT1/2ztnvB1SQhjUAMJHQIEGARe0z
86HxeeLgtPP04hB79NOEgYyuosl6KiNMfJjFT4HbWI+SWmKTBka3HeOi37cgTtqmPIQuAWBJl1yW
h95yhnXe4K4qQmBIk5kNB6SK4cWwcK+5MaZIb4ivqZ4yjksiomvhUlxPeRyqSzk/MJvAqecOw87o
PfVwAunuyBaJAClqdUi3s7PeEAp5h8zyn2LsiDM11tjTySenpZXBGzEnk+zhGeM14zKUT32MFpwX
6O5UU06MdqInzMuHDvikAfv8e8/hae3NH5EahDVHDeFoqnCb1gw40D5P5yrIkofToqa19fDFoSsN
PkUWxyKGq4OSsNmVXnbtHRycCTv6q1f52I3qNN3FRqltotGqL3oo4mOim8fBGXlW0VmuA2e252a3
hpAUpg02Tlno2iWTo/ukBW9V7ioM/ZnxQBTTI3o3klndPacDtmjpGRNheMQX+ZJg1IotkoPM+X8r
XIeYqZYMEHJwtBMwrWRTZn7F24sAFLDKgq70W2JXvOKdG5rpWJs9/Eh/lTTDn2BZG7PCal5t4uCe
RRbXQWy9eQmGz7R8kKCW3DEsv7QBJvulGuhSFBFmgDcP+V3/3ONjAE4BQqaFq7Fth2r6kqFtjCPa
KE8IgaefncdpqnBRGI8ceBFbkMWHxrWY37qVB49xbgp0dso24PkcfyrBfEDmT/7UvWIKiwhVDIOD
I6V6Nq2noEh3Gm0m4soU+50zZgRBNriskLkadBUuBlptmJZwZvH3No9J+Rr3Xx/tY3v68OLqp4e/
aGfWkqupK5p434kaoS7znK5KQQgm3LpGJ8y3KR3UlvHnG6KqD2uQD6/P81c170YqDGlVIAKX46PW
w+AcRV7PeG8WONhkV7UBX9e/1xH/6OWaOo0+HS8ubTaci38W2HldlbIZYvTQdbHpcz+5jfNDQrgp
4c/ryh5LXHk8uEbJg3D/83T5s6Ch/tAlIRp1WutXs86RsVfgebU8TU6VxbBfOI51//1Q+um+6IEX
/5e3oP9Z5wmKPN12JZW5I4Rh/t9KSAraFJaR0yKLIvBMnrnP2qF5UKgC+NSGr9Y8fV6w9lUYb7rZ
W8iZVz0tD0EK8I04dyYF9fflmglnqHBVCucIC20fp9N/6Wn8oywVrk17xaXLabLx/Nm2MvtKT30P
OlM1pOh6bBlczSnyD2rW2xaRf7M70fEFlJhw7HF4/vdPy/jHr5cObVpkirPgyvVmMdbf60avdEOk
Uz6pUiUjGLSuJNtIDMiR0dbrEqU8bDNwkm5BlEgcSWKUIaF5+7Aodyb5uZfONYCdenNsYYfmhAgp
qmAoBzcf/Oz+31+s9Y+vFlDF3GuVDsxifZGe/f3FBn5mdw3g01VkZNQXicA8whFsICTPwplxnsLk
UZn4DCPYkG9Dwph4Mq33+aCGoCSI1m5H7vByDmbVDzeMutXKzBC+ygarqacx2bNVP576kuSPSGUv
mVKUZJ0f7UKlO581U1rl1RrHMDxhXij/26jc+OdblNTvtkQB55go3f5odmMfgbOJNXC1HIqngc2e
KA0ax55kct0WwKus+WrVXFWRdQ87w9H9+PzvH/Q/en8Gs3qcAcJz+DWu4c59uL91E1DvUg8xoZqV
u7PFPe4a4sKA2ZLiea89MLWrZX/D80FMNc35DQooktyxeoR4en5OI6qLrojy/3IFGH82AOcXJkAz
CtuSdNyWv//bC5vkaGrQyadVTSf80mTGpTDb/Bb0apbzRC8Fo+XWMKlZ89kiUcf2sW3gwWYuaeu6
axX/5ZNiDvHHcmMiPhSG63i2RcfUtv64gYKwyIXyoYqC2cCnX+x/t0kkaO0G3Nrg96fKQPER2Er/
bLzyB0O07kXBdj7mMs13Y7LKyMeGYl3Gp8ZM05MWosJdSac9gIzf9E6a3/O4N66y6tZp6qCEIaFl
RYNRfgmx8CVtAVROU9Oz8ItfkRIstYP3oqpaPTVZkD0tnW7xdXG2xQU5vGCg5vaVZh8qr0FaNquM
MFXEh+XOWGpFr9MUlTS3xxSE33/3x34f6yPPiPZRpNV3twGDknSPtKH7Whh+T7l89vKGtxJF9msi
5NPSLKmnJr2b3oe+/d3EnnJwPqVWGq9Br89u056z9lxnDYbzvR4YhuM8st4igDZFORO/cqlffA8Z
MphB3VD2Dbg99iOTxsB/yukutI6cO5GKUSyRC9TQp66Hno1IEW7bRoIQSuEOP+z8L3juza++64hw
B4NPPZ8RcxUkzVPnsZwIZITp1BbHMQYpxodOUjnUYr15LG9F1+Sh83zzJEzWC6LOAT2EjrOJLDLH
vEaWD6vz/0p9iMih40MS0fBpIk2sHnqKnAAXiWCzIWE4tQ1/B0L4s6Ky+9VYxlpPZrHGSJywHZvF
dvD67FrL+iEAfH2zx5jaK2rluz80kO3qbIDOSmitMeTNfcw21kBZb9Gl31pBPX4E46zvB+i80yeB
aWi+hsYB1FowlxWGl7+OGd0ba6oOYaLT8OL+NqldOPS00Hjnc1zr9u66cPuLNcrmaivvbKVhdXaD
x2wEenabdLiYIaapopT1pWmQDnHLYSU0irWczzAJWRKvzHt+Xzaupu+M2fAzz7kulUDRp+P48uJQ
fkW6waHS+CFLo+R2tfXLADYVfazVn+poAGbAl3e0ma3n/sRtzIj8iA3zlsNzuEf0qzDSu4DaHXtT
uQWXCuB6aTbEzRT05Bk813DTPfOty6fg9j/Pmgzb6xTDotNQJT9j9aLG7Qb3iwd/EMMXiL7RiA/L
L9FnsnbcFw0X6nhPkBpt+7T4JTQSahI/Cs7OYD2W5kNP3Y41eOLUTKd7U04tZiA9tXe2DSndJPcx
MmJt71tEgySh3h/DaiL+s3Xgi2QQrH8vrhPkpq2rW++JZefn0QuPXa8Fl4yTD6TIPuUGNEBlOdDX
EPg72y73u3enJD0usWtgRDmeqtj8mTHegwhJ8V/OlndKn33apM5L1hErSX7Kzyp2Xuld2Lcg5kEv
ondcw8PFAUg5GmDLfK1TCI5bhlMGoqQI69JlAozWzZdA3Sdy58qaA4Ahwldv9vO4eQMP36BQPUe+
WBc+samD3ZLWYLuf/7kSKhcZlAMjtgg5SUQR0B0z8c44IoMrqicMmc6lAK571BFyNrGXISrkYUyw
Zxkxhtw0mIJ9jCd+3epp8wgD0hw07Hibye7vw+zgXB7UbOMMqPiZCKbmURdZBGACtIroXoDtudTY
8QB6j8OKltGEtlRJongb/JW1LhKFUjOPhgdaKzbWS3PBwz21W7ZlQazhER7wXiC42ulaDJ93fvWo
Z1/jqsgOy7PcuyW+JKyBPdPvjjFyQNxY7vDFM/1TOUG5WZbaqfdJ+62N4EhCnQXKuU+xX9E+9sSN
XIuRs6pu7GqnVrhPqfAzwgmaltiY36t1CMXDzq3qOWzwfbUK2t38UpQHdVzyba8qi1AkS8/2UxGf
ybwrbhUweN2J7ZOwzZ6bpwH6PVZboTFn1BN7YtnyMRFa9dXT8dc3TVbtiRfSN3IUIyZtsoEDO7nZ
Ck6yFTjfnAmz7symvI2T+w3nPKguHfEpYwL3anKPXC1DEztTj/mzsfLPqT9h8KpbYxsPxFCmflkc
Q7vOD40DgNKizbMxVVBewgRGRZOTYpmmg7OpdS3caWqOptW9+JEXLpXUchhZTupzQwpvlfYcN9a0
Z0JWfpYua9pUtwCqhiEnIjPYJ87AnVA16P8aztSMOKwX3bBOPufcfeU6+WnOoBrbYvyKzRPMw9Ae
tHjQUQ2G5Urrkm86LfrtoHJUZmXyBQcWLs5EWuDKY5B1gUjRhmvmmanB03JICvvYOERmZR5Ur1a2
OU0Xuydd3GaP3aFk9e5WWyIRq9DB0XAgDcNotrWgV2CnKfR6z9fvJl3MXZdmc4BKnK6XItnK9GQj
mXGmo5f+0MY6JXxlCA5Lc0ZZYbuR884py/bDFKD4XKck7zW2uvdO/yAk5jaoEAdYl333knD8lQ6v
Y9e95tnQIBCdbm3+M4fmhVUBTo22LBKAZNcxhFH12cwckRTwwXONPdDJBVkfpc4sb4K7bpmW/BCt
9YD4XZGJaJbI8sogMsGGV6B051fV8r7PADFglKbJDmhdfeFwW5xjs+Qt9/oP1yZMXFm9PCsKt0KZ
NJTarj13kR6c3a6c0WOAqkQdvIwNDmD2gOkzjwNiP1dGlWd3e7QgCjD3WXsSx5rrhS5k+APG+Oh7
NvYHnXvljgZ33iZKVe3SeR8z064hBa1HhNd9+iBS33VLHUedWWreG8ZZswMXrwEg1MQBqJfFdofq
zA74lPpvE0shvWEDw2fu6Ol6YrCkQOE1FYaGZSaFp/eY4m6qFF4qvS9mOwhKFejmBccJWTHT6u2/
8N5fG3Nin2diustKH7Ghib6qT/viIkiHvREvlMEyI/wEGCTxM0tJUIfoYgtOwjukAgKRtCbWSykW
EIUzhi3zWQ6rBBuASSPnpX7KGxvhvb7v+6l4j4ogvPTcmCtSkEATCqyVrS/fhzTpPscsCdc2fe1X
0+0rpHdo1nRafDYZjy8Frqp7Jfaa9lcAeIRdmgMp8153YwOWPU0QCA7IXCFWzl2fOP3iCiSVQKfL
z7SEu5YRmHZqlAftn9RUGoVj+EzTgTlWXUxrwtb9Y4dZ+5AbkGiJuJrm6V5WDDNoK3V2ybyYtPNL
A2lFrzF91wbQf63TD9cwCq61qxWvpqNOWtdXnxk99GWEaFhkmIhJFFfXqLw17rb+mGPqRUnqBtY+
qejfAAj4nDg07DilRTAd3WQfz6easuXK0tvq8u9lF5XVn+Uf1QSVBJ5cQfHlen82L0ybKGtE0Tqs
5oLjK/SUYa5SOWABaz1qS5sO2fK014xxPAsDnbI3WkdWsvF8VYPTftfo63+ZUCQiCu4JkYKScesJ
Ur307oce2zjoVBZ8a/Qci/zaGIzpQkw3oeN56cEuF2IXjFlz9jI9OtLd91a1J5rN8jQ1u//8BTUy
GBCj+QJxJqAAMbIj4XXmxW4rbdfIzH5yM46iUWMmDE6yClpk+loOs3OTPJjXvpIx/I012Rzuypr3
B2N+oDNNKpwLPUwKhmzUPNVtLGT3bGak2vTky72ILPwaue0v30lmRQcnVDu1qrtFSsks49lN0POv
//sQZWDkwCVW+27u0lly6ndNK7XmSL6Kmx/tdnR/yN6I18OIizRpkqNPeb5Wrme/Vcjo3QQzY9Dl
c0whM0EHt9dBH3Guors3SJMczlYEJm/p2uS8oyhg/Z5wxIA2Ut6MyjNeCwNekeaPzwYxMmwgXISy
18113dEIxNf7LUuUf1seNCtU1wh0GRReMOIpvav//XgYxH3zqr4+LCuAU4XEbrv9MQMbnHRy/Op4
sThms5ZCBDPlriCOslSvMkyGZzteaz+cGoKwawLULzpnOJt5jC2zxQBUoEc7LN1IBmsMK4Yr4E0Q
6Y31ayTc9nkM4x9JzxbV2mb65Moh/D3ZoqV/Y1g5F97Dl2K2AweA4pcewTTo4hbG7b3IAD33siRM
YW4l+25N+FA9HBzr0qW29lV1LtCfNPE3ZMHCuq6aVzd25ZfciT6cwQPWUDDfZipLK1hiwjZjf1iL
uHonBte9hr3LdZPJGVzkukeSWKdDLLEXL19X+jOQoCaWxl4GNmenh6O+UUZcrUPaylc1ywGKdgTM
UOj2i4xL0jWBpt08/AjLsI+KeiNs0rt82Ds7K9TNt9wpzPUUw71kGvJ9tpOfQrNXT5PO0imhCmER
UVtQIMmdAcI00qLWOnN8xydJBGZRbY2qG278QHhr5vzoWCJXDmLkRVIyQnD9XVCFvW2RKA3hgKh7
YpLj+XdEaafhxuE8JcUvKdL+XRfRMS+S4+9xeNJP/UvpiY8pGtBshcZfKUaEiwhqJCF6dtB0Cawk
x6yxbwbZn0HGaYd6/ok5HaGzKoLigIF8HeiZB6gs7Has2clN1t6hNUgaNbVJnXWnG3eORkgbp1mY
EcnIolnUDryNwXp3mvqNtL6R7c0A4Kn5LyRDa+/64H+4ifYiyQz9WjsY8aMkevP7xDhFERV0neiH
imnRa2FT6k6cMp4ApuTP2uhspKrfJqSRv3Qm9F0+Cnb4OXseqfsvxP5rs/SvJgnbz8Og5KtWbwBk
bfSpVtO2b/AwIWZn9ETLjrlzHD7amERXZ8Ycj5M8omOl1Y4wb6s5gbM161GCCpfGSci0OCRzxEJP
kDsX3QjTiQYiKDIZkUjeCYYXmbdTcZVvkQXSsksrd5W2nYUG6rAISSAgcWbMQePZgOpOReOKvWNH
Hbchuzgw+DT/nmbOlu9h/EgyhcJPkOOYzALXuh90DPDJc+tFghg6JgKtWxkHkE4EY5TzzZaMz3Jy
hmfaEs1eEmQHgehbOdTNQ+i5uky5Q04jfEcICCDMdc2j0pxMgsSXzVZVCmD1XCQp7rHf1JvINK+V
bcOfmZuM1lCZt8I6Buwf6ykJyNwZs/CZ9OMAHiNUjcIkY2h5GlmQRssi747A5QDWNCNN4r55tefr
RNcGAIKZ7W+QiXbUuDLE6O9VcM1pEJAKfgxrt3ktLOf7WLWQdD3l33UFBwqQ1FZvrJwqoKzJ6UDt
WyjUIzqtCPJG9w42W/o48S1qW8SZdfJRiCa4okqIGNuAeSDxxPjS9FsLhxjopGpnJnA96tj3bmEW
uZuB2fGrz0i/LOO3ZXNfHryRKX3lXnkR4RXuXvcaBhlu3yhj6mXKdwqa9DguBzhhQUr3a8Qb0Mj2
Y4t8N+mHbVshDBiMkBBal4z7lor9AuZR27h2r4OVNqxq5WushiYs0lpKkAgwZPbkg6t7m5KXwUae
7xZBUUDguNLKK0fVdW+F4yMfg/gUQgluJISilJPbaiQggEZGEDyM8R0UuI18ow82poeuCIvqBQ3Y
uM11j3iIARhPEg3+wUsmLAyhBgegs05UHPbGEQW3ulfO4dMO802V+uuyLpKHqxnutgiqZFMwu1wF
zqjdOhhxGLZQxsVlaN7omzUX25feOoEU03nN9I3z+6rupCIvRLA7C++voXASgv308hyj1oGbUIif
BrYStj23hZvXFK/o9AAmX/WwjD7YhPONQW12UnkSf9jOHOlCW16v/fPSYBqCRfE7+kQnemCt7TB7
rnpATDEFqDa07t0XWfVp0vbYBtWjKoYMVEDscU80zqlLwPrNV3qbkTwaxYK34mfbUTO8t6RMCTRI
CGUE5fVdAUSoV6bQYNXSKsK6Kuu7neh/mWkEaWXoT9JJ+hu7UvPkoZupZCCumtl+iXM+miZSxXrq
DfMpA3600gfWlrU+AC/uU6LIhhmLo9An737X5ymTR4pqtbF7mCKd08vTaIYv3XIHA5fjQJW1ABHA
v2B9S6br8hMiIW7BunHOYdicBRXb+0Ayd9WG485VPpF1REhfw0n4zbFxwMQNrmVB4mHwbwbgEgwp
bliO6CgF5GbL5MOcD9ocyqajm4fvFkaTMjZBG9fE2ZNmFIOd5zDsavCsAum8dX0DAkc68WN5wEGK
M0k3npdnTSVs1nz1UekhZD2jDjF7xQ2FOYMiAveICf39PI+L6UmZ7deirxtODuqdzcB3mXs2kik3
Gn/q5ickV9rT8lNV+doG6HLPbLgO9/5E4WA7lvPSexwLerIWzvWs6RvTCZdbr31gVg3WuGhgtE12
Ml7FzIyLCGOf360Z5MUjAFe37PXcRwwZhhnp4olNWfYe1/f/HxUuO7IYSY8FeTXPaJd/UpG2roZh
fBipyp5NIvbouDz3lm9dktb0767vgxKrXlqMzodgAAg/zqtLbTCschVRXinb1kEPYiIJuUhOpt9m
q+UTzHsBtKsUI5rT7Qjq5VeTUpXE3M0ELY4Pt5iSm6EFu996vwaw05SO8YsShOxwJNU3NsF5pIYY
/tpSrr4L6si5u7Jx7oNJO9YdpE0FZEjy88pgh95klRV+uIcXXh0mNDY3Oyt3pEzJbY8JDVubllyt
xiGDZYJ5EHfq3gyus3YEJ1Id3/aL1RYn3fdYxaaupDYfv0LnrImB5CHMCfoG77FNJiuknxSIvYIP
00m3uve2vuAL7Wv3bhhF+cXw/E3V5P1ToNK9sNrwpZ8LQmeMYOxOk3zCEeo9VVLDBwKPwVR+tF7k
SM68zSa0XjnmNdEukK1xXh7MsqgPljliLpzwzQ03AqsrzkNTiarebyRlzzzkak1aJtEbctzm5Hg6
rOyyYhlImhzrLn+Hg9EhFEwbD7/b1nOns2ug0oQw7N32jKu0I85Cm2GxzvcW8ey5Nhz7DCcHFHOm
3zsjPQTaw4xGuY8Myaiod0Cb8QC755vTeyWrpZmNp6JKaXlyBlwuQCtDGWJivzyGYvYdF1xMKNSJ
CVaOfYhb9tBSc6pH5kXmwe0qZztTMKO4GW+TEY235Sev1HcR5ya6YUO1WhaD5cEQNOaYm8CHcbtv
MTz4a992/a1T7adspvSlYrPieNM83ITlpXKTp7QWO7dM/BNEqp+/paLJQJHvz6cTJDvZNhnIilcN
ofFKueMuMUuaGrVoV3Vuxtuhk8RgqaB7ZXYfnluTyC49/4afwP6Yj1brFq3/7Ks2Nn1M/8f04niP
45QVPB8+rEb3NqkowZ5rWb8PLSI7kKw5RLtg5O1CCjO/dil4p7J79zWDFBtvMk/LU1Rb50DVNJVL
OpEYV4YHX+U5nufGUwCuia4VJLsKtX7Q2e25Spv3PEzH1y70h0MfWiUY98z6gh/j0uhpv4vTnPPH
ujJQ565qMjHQyIa/RB+/lYWEltwxKm8iKz7LKFDLPnpusKCvqrk5Mm+rPEXmsTxN2tA9WBVdRYvz
rh217qescZxmbmTchjTv7lPfffcbgWeZWm8Xm0n+XNYZ9kK85uvlqWfhNLWd8lrpaNfGlmLY4Dz8
2sUBV1WHfbRJciSRVhhus1n7Y8bRmfbudHPm5k5Z2fk+YYrVxRDL/Gi0H0Oa2Q8G8B/aOOSX5Y9I
e4asNIOKopbM+uXF104PoTaHJLg8LTziJgtX244Sty3ZtZTBdoPEatIQk0MGegt10hMzSde2zqjN
kLoVNEsI+yEQ1m8acWdzXS/PomxKXmmAS3zKrWsDm5MTdwbdpKcgj35IlAnIKbhAVTnb7yfzNo3T
2VWm+BlnYiua6BcJwd1DzGzCrFL+uSBGbbSK8IWA3YOS0yEbxl9jUsd0X+YuHbGRAna7DhwK0+be
1FkXloU7mNh+chab1Uhba7VsmVFFMC2HGiJ250FmOnXk1MbIjOblmrznj4o45y3aF/tAS2/8GOx+
PzplfeuD4NUZsuAqKMDXlOvaZyaGZgVvonsq6rGmkE+QKcaUrAUDoUNEcjq+anaMRjejjyAYntJR
S0BD91B0RSIvBh6ktZSJ+iac7gL2dnxrVZvj9vWY7Jj1ejnI0Oir75y886cMOE2lcrBpHuEry1qL
F4Oq1QEQ0OJGdTOaFf/zYM2Mg9L45rSNxgZOS4/7dz8ZevZWpyQ2wCGAxetE2l0QYLgyZnzLLJcO
OI6xs+2gQhifE/0p6Fpuf9IbJV7tnmgS19jCNxuBucl8hX2u/MsK61c9FurFTNSzaEOUoDPpKqrs
7lBmOERjfGrPVTQ8aibMWxVPye87IJ3vChW01RUg6q61AlIFrO46CWE9izCznxGeEvqUkwc5htnR
Zo/9KAaurqk6/t5LI2xuiU/gAvAsNOVq9Ku1aakfzUAuLBMp6CHk2pMyYYTD0Q/eo1nsJ5oquQyh
522LoiI8V6TGJSNNmAhr/2OgTCb5KU+fnagvdr3fPDUzeVZE6TVtFIL6UsDq8dJ7mAFTdLWqPjsV
kL2l1ZSOXQCYrqW/XNHPbOI53thA0MIRyjouwwEX0cbGMvHSTHk5HiFl77B65avKIY3w2qgRf35X
VzsRu+7/I+pMuuNU1iX6i1gLSJJmWlVUX2otydKEJck69F0CSfPr30Z38CZn3eNrH9tVkE18ETuu
pnnvjXb2ZCiaBwZL/+HsbT4lisLT2Ldvvwvz7NFaQki5PAo8iuQTzevvYbXpKu9IOd8j4iOgTTst
b8561+LzYvJK3zEpsuCBR3HYuWDRLv9TKszOzx/HdfWZ2I9O9IJzjJTPhFTVUY3oz3NWXuLSuzrO
3N64ukePoCGrBwH0r8Jah2qBr+x3Ji884ohR0z+WdYOrIR2hUGXpqR6YeacDmMLK0S9z3gyPYmFH
NwYM3y5QHtRA56HIp2M5tDnliYF4EBRtSr1Md/iR/1YDSE1jWsgmRZX3WNmQcmTUHWlGICuy/rh2
ER4YIJ1+f9bvD2Uz5OU8ZubOtgWu25q4/U6W89QH93EUMGl3UKypYL1TzNUPmKvBhKzZg9/zU+oS
IbFAzueNO+AeZFw+mpy36lkY2/9d2lf5/XcYA4TGuVuXRepsApYpD1LRUs7mm2fL9yWrGchYubqT
dG4QrVA0imPBDBf88uGv2jpkxCUi1G9es60V0JkakYbq1izf1LbMgCueOG1m8PzY/bYItHo3ashC
BafSX9d/QrT+mI3ZR9SBP5pnYL19IqJTi961jQqEF9kXnBPd9Ht2jOwJmqR/Jb730OMzPU+qHW9w
ElBqgLHwyX5WBV6jrIMx/CvQ901z/2vfNEzlbkbLqbFnchgmBDffmbi32Y3K+MyxhyyHOzxyO/qP
CrbgEOFDPdh2873klnUfJ8WXMhBmvMZKvpxqZr7G3sjs/bXi7LmtIsD+VU5wsCp4Pyyp2E5SJF6U
O/DybTIbN1TtyEV4+awHre8qDHPbUsfnUsJj8OSXdme5z3LryRlTlL2E+U4PPb6ZkysK0T6iN/IY
BAnyj0Whhm9OZOKxuVcxBCW/Tv6uwKrAuTfhy1Kqxl9f0PJec8vao+A/BIKvEg3eZdVuOhXa9egd
S273Wy0b2JXGAi82ICbksFNEYzA/63mkLMwg7SDtpjosJcDRNOr5b5eHSeYFeY0URSopRvqk7WVf
GQWXtPQzaRiAY5x/VK6CEJ17LvQHZh62yfy/Tux3jqQYZwj6y0RdIj3j5fef/FNf9nnY98Zf5hn4
HHz7mJJ1PsURnaPcU3HTr10jXN3dwNgxYI5pEzb4aDlTTiP9R0r0FBjRbzum2bkrIJZNVfHPajhf
LfmLMhGHYZXXIcYb6EzWdzJSIb3Y9lFOUFZH3dL8AuWTUcgQDqO/a+G0PyA3be2lf2HU+ldN1UdK
p6+RGWGx0oz9mD7xXn930U8VTI9ROnzHYizXS0bLZTLd8eSU57i7d82o3kcFVZTREFRUGK1RicgI
9lygfxJjDF2+w5YKFoX9DZ2kuitTf1MUf3twWPs+RSCJ08wjWZBLRFbCxBT+/pfTDHQJIs/eIdoj
aedcY5Q5XVzjaaG8YqMtYkn0geSssz5daUbJIDGgor1PacJz4uHJt73hRtchVQM5kfdJMWShxSNl
qy+jSyeD+sCsgv67Nn1ZdfarW4KJHJgSxMhAPiUIgFIZvvg4PZoAnVcHJl3RqULkH5fyADYaYSMK
3ZbS816zypijHRzIHFsit0/4kia/DHZCJI86ddRhMr/pl/iuDEUprOCsBGwcyi3nsGXRgCwZ/3um
ojTVIzAsJooiKRWwiMzzAKkuo0tCGZ+ZWYb44ridR95n7UI8RW+zt37LBXHgwDUCcAk6V0LPdaxN
jJ+BiB16VdJl/S5zsLF7cX6IU3P1ofoeHeDHRQYX1Qe4ShYvP8Xe9EIDQE/XHafYmq0BL0UTkIMB
Nh1gdUup/huvxmJZh6KYf6KcWrsCvXFFlMQwJU+WsRCDiJyLNbAZu9KBGHSKjamgAYsSYR6beuNI
PTxEcjj5yWp8L4kkrrVoXhI3G+aIwc7MGB3HBu4Z1K9nQjm06GbVoTeGlqMTkxmbnBSUN9hoQWVu
LY4yMKh2eJALGrubW26Pu7mH4MXJj8KKSrJ0Yq2An/Y8N811DNJT2nbnLmZ5alrZbAixP/X8hTH0
sjLYLVw69Mij4Qz3Zh0MZ1Ge8KMgoq/IVOLyXe8SwZDN3v9XW3GJNgcdSZplGy4tn9joOvDPUKYW
U/6TPqRRAmAwgZEzWangs8AKoDLLzbPQMNpjHnnPnABb6hab79p18WWOmFlsVz1Yw2tkWgnVmRhO
eqO4wzT44ZvjmgZKHwaKl4gmRHydBpMUC7I+PsPAAdYdF8yT5g2hon9BS6O04z9VDZWTDj19xwH+
/DSwszIogfhyGRq5LVxgQFXSnspJkK4ruZFrOPH1istGMX42CK1hjMxe5w5LpI6d4qTcNt0rRhzh
oLw3zP3eveQ7XzCwjIPMr3zj1cFtsv+aSReh56aYh8FIcyoL6Cwh7Zu1ug1xlZCChYGdmazf0Osu
YvCubi6ek6hGqrKqu9U5sWOiP2yButBDPKRih30DTNn0hehzW4q63nuJi8c0HuKLyRGDjaE5Gj4B
ABlxBq2guFUzr+sSPAGTW07meJ5TU93IKLcbxM971izz4PAF2fZibcxl/GeTG+HOBuLVmeyfgqE0
lFScmbVR3WyJsQ9RutlMidXvY/pTaK+Y3LBvvyKvgcDndah4cJg3NXNXSgzndmPNQbEdEwY2XE1L
5iK0OUJNWFsJqD1kGrQryZpuGs8gYaoZ/EexpkrA8ihIcRQtAtGYHiIfQqttosbG1SIgwvd3Rc9L
EDkVS2m998EfMj1wjZKW+5xL/Tx21r5oUT7j7Kh8INs6ksyj83BOaxjcJeYlHDT+tkxT90ZOr43/
Mzq8AdHMsT1mQdq1o632omEenkT+viyW0GkDKj6zv2bKbqxs68AOOEBpZp6dqv6dhOG9J9y/Usav
2Kgb2qFLWBI8OJyXd1YC4MKdHnErvZsMfjfMAr+EQR9CF3N8dUAoJbErHzP9qVmsdqpWn7Dc4w09
KYC5EGuaVH9Xo435SEzsscM69rAo+4uRMzIAZdKvnsqZ+j1FeBnFOt2M1Cg5ETbXKVX20VXdq+eR
ABKAOqbofimceecWzJQdd7F3boW/GAketnnfV2Hm/BOaAwZn5GiXLP3FEilTrpxNlo2k2Ag6Ug5D
bPxI5RNKjaw73InVPjbuFNfgI3krOIPxK3/ti2Ob077JuLosiKKodgP1ZNC0VMVXlNo7ZLtga1nv
Lq8ofjCLHRoLgN0yMuHMQVaV2vWY2SlfLWMEcs9yE4mk3LYt+9vcoYTEU08zIB03fZZ9YcnC7Wuk
V/Dpn9h5cO25I59QoM5t3l1LzYLaFfROLZ+0aWF5dKGRV+2376k3nvxnpvtFaOEpwViaEKgZTedB
Ff3OBu1elSQMcQgSiJ37D3hRxsHnJkmtCtsotiihxwh/Y/pArbjeRk3Tbqlho4QlmAWtZMAfk6i0
7nDIYwlq/zQLVSp4SsJJyAcrHy8Ci/yfqqKrhGMqZnH/E4tTmFBZLsz+X9LDvCq4xRiqZCUOnkn2
elssdsZ5alxnk1e0K7uFzUk8p5cT/xZ+psHdJl3RU0tXQvPMOO5LH35gUS87QFT5FS4tak/GEFt5
DCubhiIu759W9bs50oMYNUyIFZWXtolnEoCnfRxRFglP9ldS6tGMyBcF7ls/sJE7cznu/GC46QwM
e9Eab1K/2k4ND1SYj5jWrY3Da4+net94HAqSmjMEgc1XmBAuQU5AcRBo6T73geaKRI/7KU/+Wmy4
aVafgc2deoeUN6f30M6zp0YXwPzAxu8TsnUN7VGHwVCoqmbR3BnzKe0srHV1QTo+Yl3k7JeklO0M
ds2W2fvYT2f/mDIyXV8EZ22pTh2e8S54dOI1rFzYB6bEH6smVETjd+P5dBWI3aTtGNV4YeAqM6gB
I2dx0yCt11I3QOSsvakyDrjsFHk4Fdl3YeLBrC3DImLp78fRdHfMu2yas5NHR8DTHew7RhLpfqmQ
/PqI+hCr7M7cmALOXZrgeuN9RhWtvpnJYirnlpORyR+2Uo/Kjl/pZGpPtvGdNKEBylEXVmh2oE2T
CXK26xx7WtAauuwPyOAcvQpwth25cCwHDcgU9TwH8NZSgjCpYvt2gqTaGGJ9WHz37I7riboIugtn
YMOhEmCs2NWzmGs939S8Lc0WDkDU7Jys/zNX2jxYnnUkFmHssRjD6+NxwAFBadQ0HbAu8AYoQZcR
fTluf5BL+q+Xs3dsLe/gtBqkpq0JES28S/RTu+Dv+xOh2WE3ZywF9eJCdAFamgackGhNq85Z5EW8
9sCE2IPvOuzsqBdyH/S2oHVzrne9Y1+YJCB85umulAhRyhy2Q5UXx4k00xL1/8wkeDJrd94XtU2S
V40nEbV/YSEghAmiAp4NpDKg0J3ug4OXdWff8OTOCvxNhhiR47PCoq/6554W5I2ohNyWov8oAtji
EzO0FPSH631VdP+8mx4mpj4F1DtQpOJHPaXXpZIHp4ipY5QKdIMLKcdDU0sZv8RRBPtVRopbkGXv
IpLZm6maxk1XmfkhNy4w+6H7g7rfVgZ2LYkq3gMadd0lFJHbb1L4vxvfjJKwwINnzxUKMxYlp9SH
ka9YgPmieAqEvjtAXiX3dh4oMqbbte62QKkeag+bSTu65zQAp47VsKQA64jH9y2m6moTlIkOS1bW
BGJKWDbTZ9DZ7abNAnVIgx8OWsmByvIHJP9NX2jGJvU8wtylEjHzrYeORfngM0lHDTbCRuozH/ct
yaneo+Py0Z9wIBIa3AGLgXHZhwvuk40fjQmQqQWDEOVSFnF7fxD/GmqmjrOP952R13bCwoS4lqEn
JhzUgTFtZKy6vaaJLlyUpEWYFZpv5ZTn5qui+YlIQUXXUy62vQtCQTf4HDdFhwkFE2C+S62cdgK8
5mCKeaZy9SESAk4MRO9XNPkBc2mLRxj3BvK97fM+4qCN2+6tIqu656KCwyZD8IMlEHa4jI25T49O
NGx1z0V18EsmhvwPcn/TJ30EPS09gcLIWlCy1NcnJwJQNo3WHd/gctQzlSpl8CI5+QEVLXejF315
1CM34IRCJsZyO+KFXj2bjHyKGuNmYUjcUPyrj55w6ZkK4sv4p4Vwdijg8d4eDvZY2Qfl2js45/G2
XgA7QuzfgCKYkX5vXRdf2nLuQ9Nwqod2vrYGObPOSbht9nnMkgZDITYrcaXJoQqFan7o336sCQOx
PjA88ap3vH3ZoUmX95q1hc+MouTMXc3MfG12x54RU+GeqidD0pKQcp1jK2QNdMwZ6TM5AFvjvu8J
JySetxfgVQfswbdeT2uTWMcCVlqXeRlZ0i/4D/2jOxgzcRUfYCqo3W03KXTsT8qCG9Z/pFkWiB7V
xL1Ll37c9k01XuJF7zNzfI5sP6Cebn4Vi5xDZTxaRvIxe+LRq/SCCJnk+6jL1NZd+IxSUVICSLGB
xGiCyRzPV+t857YcHxvDfcHeJy7Gop9N9Td1yIx7GK4YeK7tw5oRuhHtfc5huzZN2GKp7sWkRQe4
STkP5kzJkuAwsJ/vpsEo72RloojO7RkIsbfFpJOE4O7RyLI3hdmXxhIOZoBws02LLWSvHA6C5MmP
sNbuiikZyRVz+/ViCK/TLyEhlQfL5qscCsagIySx0uwe8MRh+CrreiPt/Bwl2guDsluYaU8fqqqf
A/7kmzHF6aSxQisp5Sb5W6TlHMbHetvRbsZcoP9jAki4Ixp9ZFqZYu9LXtIGC4Z0emqPKQfZEWGD
LiPCoRH7FszQ3LTTFt/VU40aHbbj14IlllJuEpplBWm+HY508Cz3dsYbHUjOwo56YvxD+s3vNhLT
MQBfCs4Jz76kqnFpdJx6mONk6iDm7EyrZGPxAGjOOa4HYqE7VHO84iV4zP4za3LvatHqWkWKopvp
1OHo32JNb0O0gLslgfHfyPjsDjZOq6rbmaDSQRGnGLyWeTNm7XszdBD0i/1c2LwdZTbs/U7de3G9
8mLnE2tqc+jS4W+kE+tIp/cXg9z4jMYs6ADAZqnh99fKNkIaddLnwXPP2GxhCAZmslk86BXv9Gb2
58HR37LIfoZC8MYEAxcG+jeiguh92v0JqlqGBYbnMCjMn2K0n5B56XZy7Im7lIfHO/tysU/vyzbu
t4fCQU9aMP/veuCCKk7AS48oGYuT6bMc8hfYxAmOQ4oCQE3joqHKbpcuA68AtioYuQea3/qL187H
2RqoDSxseeyr4CFLxu2wylaup6e9HUtJtqOn1sDDl0RnzcFyRg/srsh3NmdCxxmWm1kOR1rhKb0J
0MIjjdTEBZRxjzlkO9V49SGaZpDfGUJP2wwHpZf6ZPf2X2x1lDYvrRla4jvVqXEUFMJ4OdOibHrF
3vevcRJ+jcSz5KCTpD2Zedd+gvV0azwM/xRyUm/cL9g/52C+mxWxnTvR8cUOOFm2ScF3JFMblVoQ
JBfj17R0dz2TNTD4pBH6tW2qwlRL3AzIFGSAjVvMx57h7kZZ/WOEPYLjs7+TWUGvQnoHQt68mF71
aavi6jUFtGjbug1a/tclBQ0/7C3u0FJzRh9sghpXRUW0gbCDXMckDsDEx1Re2w4XIndKrbjfJh3C
l8elI8npDZ77aI/01h/ihYkmZS5X6RW3Uf9pKsogxtFojjpiviZLmoTZEt5dlSU3WWL4sIaCAwXv
JzgEsoph42eChQMD2aAgPAv7VSeGTXFiRcqLhKLfMOC1iCNsBL879pobd8gIIzHPCI/1RxKpY1zw
5pc4zetTZiPuta1BMTA1NdCdmAuhDfl9cTWt+XMwG/M8+NUnYowJewK1uLJmCCTVHZa6FxmY4lir
7MMWNXibYfrSkjJC9F/egm54HSrDvfrZQfAaZiBwaDEagDNXNKt2vY3vJHlDabThMUJ3iVJwDQp5
/gCz779kbiEvN2FLr98lMnEjDLlHLXlhUHba6jejUEezcaLtaEC3d52U14X8HYvkEz4rY2tQNzma
owOANyahyP66raCAMN0zEbSrHjij+ZhLHe27HOx1MBcfKaAQG7CFnrm5aEHkJwIQmnk8i21lPWRD
VYRdWw10CnY3o0/uB6P+djDlc4/jFOlLPIIlDOvIJFhYsoXOjLTeEq/P7qmXZxgT28o+RJJYazNl
9EIRid0NUu9VR52l0vpUCrxjBCyfC6+c98Yo3gB0UhyLWs22sx1ybrlcdBBJhvFNGd27UVT0qi1C
E9xCAqRc4zk2eE015OPKOjcdqKBFEgTRNl4+V/zrFkhu5E0f/QjXkKJwcFIB1AthQ5smnw+ckNMp
ZguXRGE5hKqqAMeY6Rtg/8ucF/oo7ZQDXwakPCpWtTvX6YOfOpvEw5HUMx2/REre9d5AYWI1aO7z
ikLuqF3j/CpeO9kHqhyjzySLNJxu3l8nMtLztLhPY50Z+9Lx4Ac1hGgya3my6/RBleaOBz57zP3x
uffQ4Yb5ddZDQwUFrJh5eCfJUF/xlL66JKgmK7pNcKNLNT3HNd4it42eGW9w8bM/0wn9PZect/Vn
2yXoU5FVXYe/2jK5zJMiLZKU20Afm2Hnz9PGS7v8WusWL6fOMxo2c7ZXbrus1/NPG1k7087EdcCd
LSf1YQUz2nnHTywzWHTaiv5VKu0uY8YnFSwAZaiB5vhKmePVKqL8f//gI970jHzCeKb4ZSjj79rP
1jNf8k+QQT84aQLDmpJSw/HpsrQ4I1ctM0i1XucYZY5SHZem45un8TYX3PlX5rTffCmBd0+ByEfF
3HiR+eDaZrWtavsjG34mRIDNGJvWrRtmNlMPLj1m469J6P/SkguPmDGdVv/mmLpBa0T4LBz3bxZw
4c6tdjMKrg+6EB9VInwQe9HJahkzySpGVUSHbWZOgXl2qI3OOpBTtHmbQP9h2QjT0UmONmYLEktZ
iK112PqL+0dpGxe0z3Wc2oedjpGAY/rcxTB16MCjeWwKjlILIVwTV8BmGZEQeUlHh30OP42xIxJv
+9yLMWX7xxy7ULP0Ttgp8dMzbQgs8TVxtdwsZhdygC/uBzRSxhWg+a0lPunGROrCDMSVSySUEYyo
9BMbhhKSRjGJCb16FSJ+dQwWtax9g/9L/MnW5Ol1+RIZy9otKbjtDTZ+e9/ict8MZ8/MfvokKs5l
XX1ys3v1Fy+lptABeqC7py7w24NCyE5N2srF5K+1GAhD+nN26NUzWdFlMb1QLv3j2j+J7P/xmVs7
j3bltTCl/WjwMttTFHHZ6tSOpNwhmDL5WNCFaSTLPh2AhSzNgZES4NHOj0P+oB/SY3ghZPAWsFyp
dL1uY9Gityeb8OD0zZnkzsA6sI4U3I4uWIaLfoPILG3uxUM7h3riwTO5hJmogYkcnL3nckZiqSwA
lVG8dxOSY4FTELekoazfc8f9iOYe1F3/QWXTFOIORAKRcNOiifs1xzvYgHHm75n/stPAMYL0EYJo
rXedrNk6dMQw0XCuebbWAEF436VdsnN8RBI9c7MKEud5CXRx9q3pbfCTlF71+oyeVlD8iImj1ajn
nrun28+9KYZbF6SencasFVqWhVOuO5jm2NCCCCEWj/yS4Kb2ChxkbbeorbZYa2RSvKRURSQQn86Y
LTauWTB7myooR5JAVpQcFy7xW5Pzrj1R9JNmMBoCTb11voCXI5ZxMhRPfVezIRkpIkEgXIQwBrlb
b6zvLIFUwJlo2vZ2csvJ+YRCf9kicFYHXUniyaLzrUaEd5uZm5CVPLWufWCyS8l4S3Kh58iYmqXF
rb47OHUpt7mdM/mXb/S3wwPE5y0ExmYikyfmHuQmljWJ6tLh4dRb6Rcn0FxEIrfACamzi+XPgCc+
GN8jbheB6ZUnq3Sf7aReWz8p6ek5fNBIALpA6+ar5Yo/p397U41h68+KKS4PYsxyYmoOpxTgHEtj
nLeQOsMyoSmX/qFuE1n4+yMi9ZFEn/d8zqVDjbI+LlSo4r+ZuXxx+AQSwm/HasAkTW9y5nJbyEzI
Aj3VMbnPja2bxSPKCE47N+biPLyV2CdrGeVPqi6Oo+yH0FARJ5/GP00IAFzkA45q8LxY0vLDUHw0
C09lFtnvsRTlOVi1wVVGcan5OC4UQGHu8gUTUuJXjW0i6NU3oDhEIkDa7nwv33DZbXceKLMdn/vJ
r2j8dBqdbpOlvOpO2lsm4ZtBAT/tuUpt6xKlDR0wmfJi68N1CSkRZ67i8RkQIKEqxJJPBlnfQLHH
+tNd5cZrdQdCeY+zJc0WkqT99F1G9KUG5dBsnZppfue8YbzAs+kN+Q3xBtKGqHnJSiqsegZzZY9O
Prqq2tGo8J2RQDdbn0LOcYaQhad1SPny/XVqhEOguuEj37VibvnZeYVqR5afi3TM/ykfhyB9G1d/
suM/LrZRE4I74I56DGInenQLwSS7WG5u7l+7ifJpU9Y0Ahsr06z9rwjGZUs6mRfKW8pLCdGmjCsk
4cBYS2fqQwtcaRMQCyYVifSs0+Ui4+jJtKELWjDXprk1OP97tP340Up7tDhANBHwVsrktemdmWvS
q0vtxEIx+2mE5iITNDQV+5iZl8qh4ftrghcQRgDruQiZHYBgSh2NCF2TyEmJ1f0wcwaWnJPhTSiy
lvBqem37V+o8mF14PEVS/cGAc7Hc2N0tC6QzmI3esYZyxnPjn+ehW0Et8ybI6sempUXOqDhqx739
4dpEyLMnfzCMPUccuWeV2ygNxHcQ5m6ammW/WuD82X9hP65PxKQgMLT0m0N2uCysCKLnEGzFcjql
aX7Q8/zDVY5CLJenltuJYXTTNajmCzFeN2z1HNIqx6VIyy4s2YMpe2nPs7bugq5p97mu/ojWvQnh
L3dqhOIUByN12HV3KrME8rkx0865jiFNdI+4F09D0kLKaGS+xxnQb6UHf4y6LByGoVsJ50x2kVdh
yqPQH6ejo8cvc6DWC4N3jYfJvUdy5LyJZrArqc0NmWcv14VB25KXYs8xGO8ERJXezcRxeSkq82Mk
EfQcrRGRKf9KgqK8h912p/LvqRgfkCr0tXGRkGDZE5KaCiI2iDqYb8417O99Kz2KWOPkbwb2honh
+wjVE4ttRwyciG2IHfM/BmoSwSO5d+REPVlPXwkUjRcjC255Vt4s+oBwcJrGDl/zI3X3tzRL1cUp
0UoL03rVo7n1Z1ArVa9/hrQr91hDDDYJ/lLdO9wZHCkCP7VWH1XOpKdjjV5cHuG04JIeQKCOeZeO
7epqdBeBYQGxeujq0KY3i+Ydl7sE55K84h4QNcU2IcRglxI3DlUnTU2AK6Z/DVzi8ieKE/jCUCFB
6Ca9CbG3QZH0iew4MfIMjr39SBCeHSjl+hyTICh+nCrwtji5Poy67nfRYu0lGCsuxPEfkrM4ywu6
gxBGqbbXISkvBQt/pJRxH2NP9RMGDZbXmQdJva0d+WcGb/tiNe/PDDr6ZHy0aiqALVNgHIkD7yzq
JwUixusPuYcJDe/FR5BrY+MvlPdOubmrNM50U1irEzi7ZpyofFfsxfRfkaP/2sOzGSsGwjzOU6u4
VJmCVmzXRH+4L4xsPiDFXel7QUoKjGaXYojdl91T41cz6l9KzUnknokyR3tCE3TtWdWxtuSeTIp7
dJY4ZEDj7ERpIgCIOZTr3u0Opb76Jrf9yTXCOoMw7oHhx084QpOZS6MMbcPL6STzKNNG80L4GBf9
BaZxDcj2NV3n5Fo4cB5IwY0xfRNzek6LHkwNE2RfL8XeO0Pk6S6tNF8tZEbgnDEWH06DmuzYlSTb
a+ByMmIJ2QcBeX5loTcrXT9Ovb6NysbOzvGhQYTCApzcqKsKdjG3dvgNyBjTfV/BfDXWEAmCfrtx
Js84Gtr60MvWSp9HxPeYX4zyjaZflxa8XC4rHaesYjL0XYzmeJ7M5knE5UGTJGXBU8FlqvsHy+q5
noqmJ0rtvXOcbnGfXNuczAYte/ARoCzfWqytGzXrO6OhSyl2HJLZbn9ryL7tvezBNh4smQCsNNHZ
ROcfBWcninuMmAujbxJxg2csp2bmv+EH+1/ORW1S9WerJH4g5Cs3WDJw+dGw3q3BPkhBfB244rAm
wdeZeODEtEAbTkCR1TLu739xXFWu2bsKZp8oeJSxz8jzmXvxDGEgxBhcgKD/idZzj74o6Z+Tnj5w
ecJlSe/fXcmwH9Hlz68v1KpYuiAJOQcI7vhSkuCS4KTfxjjEGeAj6f3+NE6H+QUXsE9blQukBe1q
RUb32chjuHQk6miDJq4YvWBPgqELobYjPIUoCAafT5GTWZqFhKoy1ucg/lPTAMbJRX9NIIYcwz+Y
nHMf2be6RzzYNiJbwn5ZWmr7+0EIOSK5LlgBsb6CusSwnmNrdofplqd+uGCQOikcry9dRcxuaZzN
JKFW1BExyziBbpBg5X0BoMJ9YDGftK6eggGkmW3o7e/vbMmalIXq9DWqM5+dIyeWqZPqjw4+cTNz
8Jzq7vBLHeDcnO4AnkiqDnmcyf9wamY80wbiTdWxwutoE7nOKDP5/cbctJ7OlAo8yGmcr7+WVFgl
zvYXJTdigaCrQ8R7so6UZFk9wjc+33tgEs49cXa1i6CyEBWaU5yOFn5KbWf21m7l9//wa6XTO39c
jsyrlMtJh9M8yWLCZYilA2iVwCMr1mIpg7a7pmh+/1EtiDxJLw7WoB4WZinPU3DoJobOY1YZR8Dh
J5OukaeaIfCWIhpmmAaxYLfybr+/fiiwCATCe5UTmcUYH5KgE8zjjKOR2MNfcow3wzQa6wncPMCi
37+tlksE06Tmt7Enwoezzl4Ic0IKS3JMpr8IYlMTxATFQR6XjZozKTVlGfLXkfPUT1VzhoDpwVZW
6/kQG/TWUGaXXUdd/KGCfCTEGnQk7Aji5B4hP14ewQbWEZpT7R/WyHenM+lqnDBRYQMJ/nTVSa0x
uwH+928FSkmDS5gPccQBCZo8Ik2zaUpvxjyd3yyzm3YO4YeLU3sQducp2qY96+OIH87Qtfw3FYKk
G/ruAMpqLtmVCoLCO8uqflYCyKVZc40EcOBGLDM1v1Uy3WCjH5KuSe9wKeI+TagUcJcifxodfz9n
FpyjxXu2fkOUXdneV/xbp3Dl1lEF0cdetp4p1dcQoRHjVkgeK2sS2Kz46jKXccuU9svfKePEV44P
VaKblxk6FR8SHZF59RdZeLyNK/O/oAMMG+zwMI3euykcbjDD1JTb4X8Mkc4qr000zw9ZyzFbLTGh
m3K+EHfvHpXDYfGXnmQl7oBVr8ZZW5Tx3qkwW7H0uJdy+Wfw4+FMWpKALk8XFo5nDxLALkmC+tWu
610UaVr47LwGjU9nF3uEB1kmWyPu5FTx2DHGdhr/aBgxltl10m2vyRg9jvMDdQKMM8jV/+JhUo2d
yk2ym1Vk2tqWv0QWdl/K/SSYY5vJwjYFP7ZTvfmJ2lSe50RMlCs1L7+MeG9OQT4WwrlTUbuwd3kP
hqxYB4RVXGaqgKMK8WaeKVA3KBMmGDZaSKbaRA1/V8PE/TEb4NLAAhpxJm5SsGP7ooAlTQ7unHs0
U9RBUOwdC6Z17CTUTcZBdpYVR+KeBfhBMC9eM9C/HyrWhLBpsoW/oIflk1zDbyxRJTAOBHrztuYF
PPrzqI84cUuuyatT0Cnna4dWlaywrhhSliW8+3EN60JXTygbJu08eoYdmkXCRXv9SqKkI7Ceo8rz
88iGMLi9M4wk2FcrHpMoiDW5zY022GQ/qIhJ8jyea4dixF/cMAe7YFONY/VkZIqS2A5f3v//6tg0
v8AdePf/x9yZLMeNbNn2V569ceEaOocDg1eDCERHBvtGFCcwiRLR9z2+/i0H89pVMrNS05rIUpSU
BAOAu59z9l676Rl7UDxnx8yKviE1P6XY3uOpbA42XcjdRHDzjvKzvOYLe4LuL1fidq0SM4qYhk1e
nGJdPJdRt1/xXI2Nwn4l0k15jjKiW9S6ET1MhdlsPCg464KIoRL0RZHtnTZDOlBR/pCsQZFcuvSs
MHiOU/iBUivzXZ0POqnIsC/L2H4TfUQWISSZc6d+6XU8UADFjWPS3jAaObNJq/X937/k7ldplvpN
NZb3I70Ezkv8ke0Eb9UIUmj93WIlBYf3sd/3RyqC+cUK3Aa3dYccoeIhELNt3ROQuau7ZngtOs64
iAmtq7DM4zMaBv5goKEhEK1x7nnuDCQI7jS/CPPSGSLvVMg+2C5hnrxkvWRU62hUFo1D3GStUmay
4W0IXOtrLOvzoL9MdRD/hGiDjsOgRf1BDWpLAU8t+BnqEWYLBwcAAT3PmgYGHSnKV3q8g6xx1dRT
uDdSVAA2UsOVIdMhENgYdNYtp+4V3tF8ErPxnOa5ddXEz+tCGwReBkmtfZFNom9ZU7ybqQq4iCK8
haYo7k0wFmNq7yDssumPdXGFqOwOrD5RmFbID6fonZoRvI5YQC5wPAZHEo2X3YpOGMLxdlImtySZ
q9OsSYI0Z+9+hiN/PddG/NTHBl02mcCkV39oKT+cYEfvppqj+sLC3QktuXRRm1+VExHWhoGrf2mB
N2sDuNEqMFDUSpJfuqyZDmMypnctQcroG+jozux0p2QW9x9stGSEABCGCq+SHZCIABQPaBHE9XAT
N1jlNQO9gbLvLIV++bHh1+7goWxnWIXRT+u4lMnScUUb+4+bg1+qpCjmXm9TIBNZIXFtg4YkCPEp
oemIym3SLqcIxwra3/Yc2rAk4/RqXU+0sJig0UkbxwoIQo1TyCbnRTmujPll9pYTfQoKh54Ro0zr
+Ds4gzvJinWuMQ1u9K5xT7qe1rtxlNBRsJ3vwrKZrursfT3h5OxrlK9wn8yxk/s0M9LLj/29TOV8
W7rV82ALj/4tq1FkYwxE8FHvrMS4rwgQunbNhJRHZq+LU5Gmotszx9LQpFnTnxyvYVrTWQFehlnS
e5yDEw9ls+29INvGGEx8hscXOoqqmy4omYsrZjuzJPfu4xIQFWrofYbqaMmw+jIjDlRiO7AubVVd
aImKhUHleuFE9nOggRc3YuaOaANg4sEVqlDaH722SY5ssTSegBnxWap/RFrMLeE3KieivHM0jGh5
GiAsYfnHR4yWqsnfbGgEXduXjyFocySADj0gh99xgN9qOOMfi5HaSktsbG5Ve06cor7B9UbNwOvA
WjK/4PGGw6Z+Jomrqh80ijXs7nu6Bca5IqR8NPXmvHJjelH9gfT5QJJZZqJv7DHMt9mIipkJP+Mb
UdPZq0jXiey3lpEAr9VuhfymTISszrLvhrACW5CLEzKf6ySLqu2KkTGGxL4NhwjVK0o/tO7vAEV4
O/iPUUQHXNNgKhpxs16KQZO9Ogz41lhWA20X9RhzaSehPmv1+WsfMbvN2/YGF4548MYnSAeHJUui
b2FWDtvUNuhPxo63T3XmKfBrDismtR/ifN+n1m3Zk60nVXKCgT+SaPMeGGqi7PJ/lCzYZwYMoCVz
cznJ0wowXld9EXFWrkN5MlAi4aWMQfGodR9cIIDHluPkWrdVg2luEUsgHFeVGmKqcNdmcXlQ2ReY
H+J3HaRfif5/P+UcadH4WUdcyCjbVXbAEIz2KRkH/FDSQX5Yd9NucBhGDyt3wEiy05hCUURzFu9a
20uoSzgiO8prDGmAgUY9fW91RC1Fam7JfSLNpwignHz8p4YzhP5L4xtlLZ4tl1wbL4nFEYWDeB7c
iLmrWbwWrUzPBQgrVqO+3PSFY/mGQmAKDEuXQVy/TTbep5U2OTfoWPS5g/9buvJhbjvPb5p34hex
pJoZv1QmY0IQtVtajyNDnAEtLUa/vZvbyUkLgkcBceimYe2pVeANclT+6kDfpRx17yNIi8+HIzpi
kBjTeiKFvZ85ISLX4qQzBiiJ1pKgcqV+IjVFWzokpuNk3BeBTSc1rb9X9awxhofLIcBpbhq2nHWt
XFdNVs+q6E1Gwpdg1MothSABdiOUKbekcbBeVWZEl4h6Q7+rAGULCStp1CwP1pV51I3wfaBtvM/m
nOHqGk40nhGi5EcPOc9h9pxzXHXxY96dOdFXL51NfnjROPEjQBD5se7YPADqX3bK6hEvYbt3S8/e
8trKfeO2xUWlFbxOjvVgg0OpO6K9ZNS84co8Gzqz8hgj980YuO+Yzkwacc57AanwtnWGL0ts93so
jLQGAjt4LEkqHSLnsCBk2aKM7m/KTjtOYPQAgDMJZXaE0zOL4V6HFGR5FCDV7kHJqQO81pGosi4q
oe6yW4jO59VdrkNzYZDISjZKnu4hmg9FzaFqdjA9i4iOb1E4pwGBzNn2pteQzL5LKRb3kjUyhQDD
zCtjjX2oWM+CfBkfW5Mi1c3sZ5at5Eec9Xd2nrtoQ8ILJmuzX9HVP86V0Vy7PLabtGF0NpW99Nfd
Xg25abPN5/Wa5+6hcKfq1mhqetMG54I1qMWCfX9aOv20bmZC2acbW+c1JnjNJGlGxaisX53r8CuB
NwN4R2/kA5HuLg6b+9IYTe6y612IbLyzM/NYK6t5XZl37Uj+8OIMF7GJF9xdziBL+h3q0/xxDuYF
UAQnqIzyTyi4CIQji8niAAAE4uK9AZ31ghcGXdTSc0a3iI4R+tDc/ecP0iwQR0LhaEvW0W2gWgpz
FrwjFxN7DNdvtFetfTOWIiOaBSalwKm7lbnrXlBSfhuQ2zAaZ+3SrJS0rSpA7adOFRFJ86RHw0M1
5J1VJA/44Tp4M6GrzGIsJ60T+UUPK4Dz/kwDeWi2hZ6doqklFq/PgqveQ15Uu2l124WMZE02jW47
Va3l4/58QVsJYhrL9lZY9fuCAOGUoQ1k3wpdKrnIXxNdck9j+kvc1mlJsEayP4YHQTzAVVUMHHOY
ZmBJgJReBRFyuWmvl9N81GpS6hSr7SZq8psPJLGwvX0fpeTEAYJVBXTa0BqE84OSSZGNoe1Eyq1A
YQ3qiqlKQgxUXT856ZzQhKMjohkEcqO5w1KDl3X90hz0TwI6zVbkBhFjkgq59eLXeigOWZ596Rlx
XmuteE0d+oJVwrpfGA9oA8cnMQCIK3tFFF0XElrW13lHV1gvhfOYJvpVHMH17woBBTwf89N/Vfzv
Y3qXxiby6przfm7BW4dI/V+6GRWS/o9gu7dvSoH1XMsuDJIeaL6Gz1MoaEYsfs0xaMJcGJNciaK6
fgf9Ey/xCbXLkQ70q+4pFWsDmL+dIWDW7iay6D2MhDfVVvtMhiXDyQhHH4rx27azHxBT7rBMsR0k
5sM4ed8r09kVJbCfpSRzOw3FbVt1ZxO6B411rsJOjhkGzrAc4NVJkW8YJ74hG3oi85CPXOUsuYU4
WTJR9BsbEW063kd9t/F09uEkaB6o9AASMcrFstx5JRMDLOkVGpwm7uiEzDsN/zQa5DFIsZpH5B+B
LzVcxo21xVhpIazAzo1daKA0R06pWTrpZaSLb0gnPRbNR4DxH4nbtx8Bn0Rwf0rk/vW3/33c3e/W
jO63f2d2//nv//fVw/7x81/4X5jx7RAG8j9HfPvfivxbk/6a8a3+wR8R3+JfhiBeBjuN7lmmYxBT
Mf5UEd/uv3RpklxhkPNtig/k7B8R30L+S/0TUpWlKxzbVpHLKkSZ9G9h/0sI8jc8lfLtSI/0739n
j//pnpCK/sfv/w/r0C2JH11LdrjK5Pm4dacf/+//Sl23hWvZjkUQjS7dvwS7aOTcNfNi6tseKjQn
KaKtczA5tjyEGToQ10iS667keerpR0EKx96HM9dLSWzSKxa0UhKLQqwPAtRkN3I+QwzkWkdysl6T
Inip6abvFl5kBEUm/uc2uO8rJB+J290ZixrgAr3edWlypgh4d4fOhpqtvXYRhy07ELfO0nLcd1rn
KnGxpbUegvB4W5byOpbZF0CczW/CatfY3P98IA7ZJsLgBRKOwY3xXO9TAItlp4Ft21AXtQU+FQ2U
5zHJrGMrRYBIeTCOtbZ8Gwryn4PAYLyEyc00HouwlccGCluXOcFFp5c3bUeqz4zapsB6d3azYNjb
Mr3sC7xZWZMv+6mvr0RcRTi9E3ahnLF2aJXwrGqVNVUfioEZqBoIpO7F4BVoyksmrzBOLKdY9m1P
VNQMgGCo5obZcPxmEflZbJ25aGnx1N3O9JoCfWt5mebMQdsW0wFNgNjPhgU3C4dMrEgupBBTojj3
nINOR+NCGEVzMieJK8AiR3cKiAiUPcPOAD1WVWHzTbqX1O3dS3u+9mLLODMJufZQpW5wb054zvtu
R5HDaawYb9PltvCeEak8Zlagg2uyGFFw/jsA8mV+nQQ/zdE6xbTRfDMzG5rMLT70gFFzF9zqOglc
Tqpt0JP+JntJfoI96+SD8bh7wnaktFS+/Z9TdrpyhiKpZ2wkRZhsohTnoQDjvmGa+911F67NGn7i
gRm2XsQMd1aGVVir6K3gmRPdgraSoDaf3qfJTdDMbY4L3KXaP4zEHDvDZO66DJ0R8hWEfMgDctH7
vUs0j0WPB8muSH0OCGdhI8NyH8cSPvH6i523SveGOAUtgg3M7QsUJG8nRrz5c2iClcT+dxYVg1n1
CDrx3CB3r2EwLxLhoK3HSFUOqbOADBqW9qBgxH2S3wIQ53gTJvi1M2zJC7gsu7YJe8Dh1E4WCv2y
/kFV2DxEDSoWTvxbbWwm/CcgBke9wUk93bWhbE7hlAVfHYI7tw61/G9ShsxPKUPrjTFoyjme61qe
+JyCZmvYv1FRVFugAcse9Ye26+rHqCVPs0LT4Hd5a1zYUxZdVoiWRG9voTa0WykikC6RvpOFxzTU
G3vCEsKrUbfgumnBrU0/CrmAGJiTsH5ZoQ0biXjT3yW3f8r0Wi/fNFHOk79mO0JXz90vIUkmWBoD
a0wNK5e7Y4Ym9OzWVkMLNmBD92hBBgvEFvUoORq4G5wZSWl5RxQ/vM4BBM06GXxGssTgpAwLmZ+2
IfY8Rx9Ov2xRf7PyCxWP9J+FTnKtQhemo2PzFi5mmE9pbQkNiQmuPzCnbGSJ1+lI9wTIW2UJ5TWT
zyNQ1G0Ih3RnMgiB9XOUZv01qOR0ayTlY0BTHrQhjf6YgUe6aBbMCBYmDUCAa6pgHNoEGypGWOqi
rRHnpOiEjQS5Efa2lOFQne2mBRJ9UA2HmOJcRY+fyryivtLKgUwwBqwlD4HOajQWdDS61DsMw3dI
uK9hDS89IvUHD3FzMqziYZhiEKKMoXZWNl6RYdqdNVc+O+jtSTlxuqNWFj+0MLqiF9kfDBe6aV21
+W8y8D6nsqtP1ZKcmQmWgxpjfH4C3EUsTMJi4JITFxZUOi7xxdzNhGgjBembizbC6QOoZEOkxAAc
cCbHxlpes1LbrteKK3fZu3K5XDxtZxbiN1H16rjx+bZbiMhstfSZnv05xyu2HU57QAQwTnNtoHI5
lwsbmy1IFUizqjnX+0NlD4B35m0EDGFDcqB5QVIPS1xAfdY23qN0i59ZHn+tsMb87iVy/nqF0oIv
xwLgGq5pq9yvX16iYWz7KotB5HQwwrAypO8joe/Eqk6IOO5SK+Ng2wEmcgr6hu4ypntkgMRcZEF4
sLSfAazxnQSU45uoSf/5pTE/H5e4vdxcXhmLzGkS0T694I4bB20+Yimka3TFVXI6L8hTZwS7y3jP
OBygjtTbEVmzjg2tsSBaJ2hdg87aZppRH6sxhB+ZJ9c66qUDSeuW30Y06ZzkKUQXMVhIf0yxPP/z
dRsqvO7Ty+6ayAc4Lho8nvrnDc+buzZokGNLh+KEkRX8C2leYa6vOXBk1EiVOfi4u+nwev07VSnC
uX++BvNvnjzX5okzhI6Ox3I+3VfQAWU19IDOKF0mrBIH2bNeVL3xCDYCH09PPnh/jVSFVmxpHSpX
7GEqddtkssB9mtOwbdwq8+mmvsism26lHIML9TCWXm5c1LK9NIhB4Eh2man9r7PafBsBnIJU8Juf
5K9PgePopkdkJzkSNv7dPz+hVoXJKkFGAAePS0iy4HKS87ud2XfjTKwak5ftehBa1/nQNKDhDM90
N5sTMab0njvtvXclqUPaKbT7Zyg5dIQXgNI1iSLN6CT3cul/l3b510eAI61r81bxGJju57i8xZBj
V2S8Vm5inKLCAyWN8fNg9/J67Ms3ToQnJ+ALdSc5exeotuaFj1zARli/PqRBsLEpa8c+eulCAcMn
YkEue/EDCltFe5KTr1mh1TGIStu5wPT8pJrg5gEtaGpwQsbgTawvB22q3jqKng1TMmfrBPKtKWOO
tCUreebaZ/AdDWiYm9yYIB2oU1UW1m+YASLsJcleTom3HfTcO8w1Qri5De9AY8DBmlobpEf1s7cR
0sVt68dpClKi0B/XdcsJNOSIY3oikAYStHL4M+kiRy6ziFKEzb2tTESZ+bg8M0beQ79CYmWHC+m8
nEUyyLxLAJli0IhxQPi6l7hvtAghpaaZUHICAcTAMu5jYwm+tvQLS7tOrsKYk0kmeBQxxWibvhf1
Qeuu1ie0mbjvOKWYuFrNXTXjf8Npaf5mzbL/5sabalsyLdZU17A+VTR89EliNnCFLExRWz3XSkJ0
PVQIDljEn+EQ3teytq/zwv0uRnjfeA4iaH2bybKGfdkCgyfcCJ2AQzyVvjxaKURDRlK4qvncYsjK
wvBeEvWwEF3CH/ETcI6jbzLrP4yBMCXiLq5mu2E7FPC26n6Bs2XSr54cwDnBCA1a7fMDkVEbl8Ko
9MwBa5+Lc2W2x998GmuOy59XQt5dm52PqCCKblWo/7q7QALu6GJq3TYkyp0zB9AN1OxsxFF10IwR
RYLjngu9/MGnEO4ywefWU7CmYa79ptT8nADLWQHwI6ZHVmZTkl/56cZ4HZ1BDykmWO95uu5bCR7J
qq+DBR6S+jinEZtHM4bfTJfhDHErUJAn1KRyzr+7uUh21SReREYGm6POv3EuD5rNeK2Erv/PK574
m9Oiw85n0HZAy2g47qfFO+MHsIMpxeDV9bM/tfhN12cYKTrEemF/i+zwZmGgbLhNepmM1W70ZL8h
x4rXNOlvsrD49nEaUn6+TMt/tNlxLfosq6eGQUc+pM0BHCAzWq0EjSTntwm10mZa7Gm36D1gbFvu
sJtJDLJPpeh4UjQks4hyHtbVANpedBj15UdIj/SEqokjN6gIpsQ3GpKjY+qICoDFzmnBkLUzfA9v
+ua4hM5DUMQrrkcXxLpChmTBIS5b8qrMK4FuB3afGGxcpAUsH/Ia2xhHntCIMHfHO92CJS/Y6Y2i
GE8Gqund+jLoYQVnWUEMw9T+Lnu40Rr0opFpzFlFmhAVM8ksPlPtMCAn2EyHfNWRSwsxzjs2UF4w
rwJp8qRfN8X3xMyYqKYOuclBi3plwl2jpOaYAmCgQl66yNryIdVq4ZNhNx7gEmxjjBqM/wYYqcRS
GSaq6oTjsJGr1y2z022fa685qOdLjYjJrYYBademWPFTLM14r9+NVkx+Wk2zjzHyHtobx/Ek+aZl
6ZtJdaAjZz/UGS6jJWPeGsOhhwXRfaGIeWI2V28npPwXIsZZNI/GE2Es3c4qiwxqFcIgS3bHULQB
eQrjvo4NoHNdE0LbgGIeBvqjbitVk43lIWDFWJfwwtQGcFuHhnyui7U+nxYgaNBJPCBPljZMzzFu
OwR/YCarkhMadkAww8xaUeJkpf2CPNU7mB5703raLlNX33Wdkm3JfBMRDOPPM10KzpcIhVmHGEp2
uPdw+vToc9ZHfl3liBbRNpVX3C5qH2EUf4cmlaCFFpNJH5kl5Jik3vdJgBKHE3admX6LNsUfNBok
pANiOVD1Z4ZtpDMa+7C+wY3JuM5wecHTnBxSE8Ww853wOz41dcVU5juI0z9C2NOQW+hRuXp1rNVl
trj59YyhQD5ho1c1VNqU39Ei4Ckocq7GYVn10DK2nOcL+u++o6Ng4CDIN2x6Cj2deU/adHsyVc7e
kOinmpTnfcOU2V9fJXexnjh7pwhUxuqmmtq33pGvRoXwOWbQdpqbYYcoy6J37Wa+VjmXaOZqrGio
zczJPCclfugm56Jjbud9QV/jBl3NoR7dm9QJ83uhjfVtMr1lc3imhqZot/XaT8VCpo8Hrw2BiNg7
wx0J8/hx9Crb2Vb6kiNqP6Aov06H3jgyjCUkQYzNJlmSQ4+0eh/FDlkjaiWdjHbZW0hbO7MbLrUI
XWALxlrDHj1jL06Hmdpxvln7YBKQ2sELoNwH4WicgyZwfPyt33G2UZ46POdw7EJ8ekhQ1/uqgWQ9
awnOxvWxRECKEjOJkdulmCw1z3W2dalZV10YPcrY1A5JVTGJpPAi5MCBMN7y/WYU3IMeYh2eBAU0
jSj6TwjE1uclj9SrUhEOFkTTjrGX5ocVN1sXbyG4kI+fkYGZB0j0S4z7cNcz70oD87YwhXH2eqJF
gp7XX5SjCZtnuZPL8qOfTXu7/gXathqmvPuqJqw0gBDHOodn2QKTAWm5TzCnLP0BcjgzEBIf5LSH
Gh9cjEQs+4OlH4UT/bDnrDyoXW8rh/Y751GezJK/aWPtToM9Q8rgAnbeRb9U2DYrzC5rG2vIFRfG
HNubXGp+YufhnQTxL7SqoKSXGiCoCKStimeY6Y8hG/UO1qDQlMG2bl24gz23ZUDd7w9le5570sEn
L/YO0sG16WSIOxB4PuD+gLxDlCk8prVzxume/FLOAg3MFb8avObaculoIotMVa8sZxXU9NjAe2Hy
aZvz65KjvO4KcsWIdblH4nwZCfxAYbV81aNoueiaydg6ejj5Xo3WztDan24h7+ORyzBG9mg3Bu3g
dMY+6PMvsRO/thmBBuqDLFv3CmEMP7/a++PFOFE57GcbNMfaFFmXgI/OkY2iNXIvO+bE4D47xpHq
jS5YB7SxHfdtpH6HUBnuY/62dtIKfD7+JFnJEE8mB89gY9DMzPiOKKc7TAutXrbLdbFbF8dqYA6H
igDJwHCzHk/wocSgOa2XLCquytq4L3uXvUFhfxEJAK4Irkn0Sf21wbWuGDbLCKvP2JwQjn20DcIC
qT318Z4osBCQi/uGEzz4qqfRYz5Q+XZUc3rHA7euJDXEGFROkJhKkpdwgqA2qXP6kSApdkEiD0p7
4eeNBvuShzuz+Bl7OTxPyj+xvpUfN1i9ruuaOUAb1CsD8adaITsdc70+2fuIrNZ1N1gXZ9S47D/G
fdB4MaPvjiwkCtBT6nACyA9RiT8i8dBZEY4A/kFrLyc3Yxasp6/rh7zWFeD00OImyqloTK9dj8OT
H2UtjqbZuiHFOD3kWPr51lNFbasfXY2Ohp4w6SMqiZEHiBOqJ7ZQzaFYQbrGE+9KXw8RRiXFBWmo
YBItyCcyAxY80VkC0LUJ2qy8yrwaMopLJKhbnlmb5a3ZMeQEL8+w9piBl/PXj5IOFbqOdsbOBdd4
VIFSoRbvZcN5zOXAhWS2BbKnJjAAlGxCQIvyN+dKQ/UdPp3G1eTLNSDpIdz1VKX9S6+H6X0HMG3o
yFzKzEeG2S80Kuljc3uQg2tMLkMYWaGnk0/QqXzs5CsRCsk2dpXzRuC1kqH2u2bJX6cDDkMxZmsG
LRt1eX++qKi1QA4PRrcdaJ1vDXp9J4u6bR/GCGCJpSLifDGeRzdtGAvFO0hb08fslNno34/l/qaN
6LgGTXBD0kOk4/SpNGAkPM7E8vVbfVCa8pknpE8HMGJuoW+cXETbttJx8rrFLXq7/MiT25yBQp6h
Pl/FqzU07txd3s7bEKvdPk8QFlr6dP/PdcHaJP50/1wbSYDwLPog0vxUFpRxZyMciuiHySk+LA1b
aFPW+bbN2o8a1wyIrTM9KK/k6iQOvq5xGJR3MWj3egNaZpSVRoKDbjCMYAmaIvoNcuK0Q5DgllDE
nuAbCm3yQj/e2hY+lh+I8R5BmBLI2W+1c1k1nBnj0AWcpVaP2hUdQljjowkBN2dnIXDYTcCkNgVU
druf9b1X8hqlJZCZwn2s8BHgZnfxOLRBf7BicSEzX5ZUpEv4Qq6loyIKLBItrEubI/62XegAEItI
2oEG6KB5Xncm8Ed45iPKZdctISuHbI9FdBwgN60zmcrofaNCy21MWKZVJbB+GbMqfkHzN8MUavy/
vF003HRGKaB56bfZ7p8f5Lotq8nV247xFOxgvYLwpwoVF2xDDbdVK62XtQdENUdsuWXD0ChpfGTJ
PQJh7C2O3Z+MAganlXYQEAocENkMvhVjWz7E4SFDCoLaihgklWObWhyc+QZfsxCDq9OqdN0FLBjx
Q/uRAJ4vDSGA17SDfEPdJBeamL+I5r2nEbH9qLrQEuXZ/CVLOKWuqyViRVzQM2kgeL+OSm8PVOai
KjC/OC0FTF5fwbZnN0bD45f1U5nn+UHMrL7r+m9qRYyq/4sh8FQx9DsXJlocWy8fo0b+BDgBcAcd
KuGXHB1w8A9bVO3MyJAZb7GinF0rK/d0cBn2QjW1jancl6CmTghewBYW2FZ/rtXAFJAsbxkwUKz4
ti5N4EcOkVXoJo+lhUZIHVgYd1r70Ki+xuTFrFuFYXcI9hAq+6mmuRccHl8asn9dbEXYLYHEAm36
hqG03zP6+IEE1D3UkWQwvLj7Lp2+WkVe/K4n8TcLsitsVAk04HE3eKo5/8uCHPRjXEQeL/Q67C9z
jiLrjbBGXNLQZVP0eDgiTlP+vRM9MG6WZqBANEjS9tVM4tt/XmCMvz7CdKwNzF42Wnjd/tx3YD6L
UgqbOM7GhTzKctJ8CtfTQnG2T+A/bRoTGSySzmMP/t0Rzc92bjhmE2kXlTS4bXREpK5Xv9m4/mZQ
yXVZNNXoIiGd+NxGwilYT2jSQG9ViH+1GUpCWOJf68Hw0mgk/re0/LX+1u2qPoRe+s0tBS7BNssP
QQgfwQqtJ0x9nfo/DHv3C0NvKsOGlueqiWvJF78MweCRQmL9rgkm/2YMhE7c1C3AiR6sQVc9B7/c
Z+DZnMVcE9h9qXyo48njiOKHY4Zs2XX7MzUaZiUXKpHudd9jHVi1mJPu+hm6RH8t41ed2NRdOgAL
jMPuaBpGctNBXVlPopZuk+KiTDUc1ie9I8ScTn+iJ6/6MpAvNYcQfx36inV3AoM07FZBBKuK6Kpq
t24GTXNlKFSYU16uvZrK8GMsXhxyA6qP5IiujW66aswW2qL5XsUQRlXiZCW1UCm0U4s7/TCSEUvc
aE/smk47LSxOCO/fywB5V15CxHPE8HMtQ6wBqnXYYxVCjH1bhDQj1iNbNQLXSsLxfvCWm7WlXYA6
XVwQilE/nRlXc+ZWRVXMm++bbXjfmU/r2LKR+nUcVwmNAK5o/Vhst7Kp6PE6TwAkxgTgL8b6bDei
OGsq8xr48bGj0PQg5O6TzvjqlebXXILdGiSm7o8dJKGUao1s1/cQYge6F64s5i12rMpfP4B1JLEw
SUZrCHBupOXbaICZCq/50jbGcYy7KychMyiS4ZWkXiCemlAVzbtTFIABHmRXUaXh58Dwk+PpU59q
5iADWNQJ1YpuOHEaZx3BQ17hrab13sKL5ghdqhpj9PA7L+aZ6iOnZ67Rf5r38TSXmxzn0xE5Uvtl
vU5bVPgz6K6WEUxLTb0u+PXgLMatvQ2nMSYGgQmqWWtgaUb8qYuHck+KqvJF1b2KWoS+AUBna9hT
7TtTsxCrt/S+W0C3sQz5Otg0HEql0yzDeKcLb97zMY6bPjD3YwUAJh6D4jKNQzZ+lERVex3fhSJp
TlMZPemEs1xm9H2heFxARaJEbBE/FDDdQ2sK70yKJdCNiFrMherHJdPrQ8rkahMtDSyU0M30fcfY
3tHTDrYciEZpmqfYHYoH3Lc7tO7maOv3phW2D2Oa7uuO/sZi0JtUzQojAhwMng/DeGPRc4ztgb1W
6+dN1riXwJS9M3Tk42ImFa5GtNYNx+MI0q0p2VaFM/c+NcNmrV/EQOIiss+CFIImxXSsS3j5FFNa
n0++kpHmAyrcyWuNk9MwvIoXxiGbBjMh0uss+zie9d2EBMhkApfWUMYt5UjTxMOMH39QEJ2cF5Ja
GoVIFZ3ySnRbfcSXuT4DazmjRnWFV6VbJmEQtesaQk7rKfg6jQ0NgkMHB30X53W6lZgG6TsSA7p+
GOHE4RHc9vyHCMeFPsrzDs7z6/p46m7xksokA2fN8Ua2sDaWBdEw229qJ5SP6mRponDMBt3jLHg7
Zrrnd6Zu7uKGxHmrDLkoe68THYDDcdkwqMJJpUZMnZJA0dI+Gg1wYpCalMS2dioR8F9Lzxdt1d4N
5QUfWwvjCNtYTDL7npTqO1o+Bjo344DgLd5Ccj+KBf5OWUG+WTtIppMHF6hlt1ENmEy6AX2fQZF5
NAFmRPco30nXyOxFO9Hp3a+lf3DLObHy139flgUrtsBuj16YrbzYuhKzpup7lJU7X8bN93aWHSwO
4hHUiVoULMsesELInZZ98FDHWB7zuaK4XVvCa5spyUvQhlOXAx6bYBpMkz9gWFknxYhaGAs5CSbM
yvY2OrLtPn/vJwd1viT7Azl6cMSXxhOCYZ7BuLFtY3LS1s+/T0lxHHPz0RNae9biatlplp3RxXa/
OFXK09gCrRgikMBsunRqltBfN491Ia7VhHBc6KCCq30qrcGkb1nKgx6DyWvVaDWar3EAFhfhJGFK
hm9iAWbddKrVaXYlnYpNYjFdYlOUiKAgCOfMJStsp4PmPqYwo9G50LzxOBgDp2xL76JK9e9ZDl8i
bSN5sfRUpkGYQwJWh2Py7e7TzHP2I51gPyKpCx00I01li2NW5s+UHX5UQfc244qJhauUYIo3390Y
OUa6pAyWXRE1R4qR5mSPXfZQorxc95jKMJ1tYQU3ljrJ2ghEd04cXQeo7VMOCalrfm1pGH/seNFU
xyfPpCAk6mRKNdARY8xuLRaGHUF5W5VYYG/n9EcXN9Emn53ptpftfRiMT2kPpSqHrOYnk1Ns17lt
OgUXQ25U13X1NXR0+DxKrDQE9EbL4UcB3fYIPty6dPBzfcj9KlZyc+xJilZ9pwT6OwOLja7j/bnu
VaDKBEmHm6pGw94qIDHG59Eyy4/G8rp0d0xott4Ap8pjJq7mDJWzgMTU0xM+HfzpooVUUYEBxUvB
N4liYO3qTpGbvt4OyG3bVresk4zT22Z+STIys00wOdvQWc5WYl3ISoEq5uLHOtIetfkxrKunJOd4
su7OIgLc2DoJJWINhFV4bYi5L31yNL5U9sB7dPQHV1DJrsaiBLY36Bf2mJNU52XViaah3FmVSYic
w6Zpze2lh1p+fVGdoXifHZMIcNU9NHrOTDl4m42JnxjFil+NUIrDLGjueu99+P+Enddy3EjabZ8I
EfDmthzKkkUnSrpBSKQa3gMJ8/RnZXLixEzPxN8X6pgJtVokC8j8zN5rVzrPREyFsszB9zYyH/qF
kzULMoBAJqQZXD5sBf0Cj4QtV2espbBcBN/zGNSIWb+pfYC6w9W31cwefbSjTxtntap9WTPTLJHl
7zKtiHeqghLzjOmNZNVN6/bawejRkWI1uMtIqxDDn3v8MliKouZMsnWN85n+S/NYp5nFTz5jcVm9
0LDqiYxrAgVSWm9sHv4lI/BXWcZEYbxrgRWdCypFkjqlpEu+RUk6lUfSG7Z9yx0nJ2+RY+1rfyA1
rIMRblToY/Ih7OQoEFwY+GbABuo88QI+OXXa0Z4SdISIAg8PPx7qFVU6qIZPnWkq6jmy4gZQpuGG
3VG9ZcFjhyQwrLMcFKhR/PC8NxBk7sc8zfiXYKnECYUPI2g1aVCtkFoGNNUAYYd8MJZq0Kdi/Y9j
uv5mRu6HcJJ0sK8NwvJ78YhvG2qGlYvNhzB3lgh1vtiNp6MdcQw6YavE9FpxD62ELeJqtOD+MJPW
G1YVjoUOcqyDi+4YQIzodl6TCm1hVdc+FYf4LkaBsc9jRmVDwXtU37QLcdLPcBjNS/QDwU2yt1U3
rCbMYCFnone3otO+JerBrxscXOYvlWjO9Qy4vKQ8r4+AnqX4j/cQ0emvOtE+0qqFUFIytm3kbmAs
U2MvpuQIldLbgv87mPNj6yKSVu+51vFHma+C/86751YfASjJEShICKKMvttu/bsuwe7aFceN+p3E
7h/b1HMJezV04q3M0PwWs9a+SvVPlhInkJAyRR+NXf+JnWUDCAagey2KO+0hEWM16hT5X1MbobQO
7pYJGVW9DWWvYfSyjC3+L2NH3tCfgan7AMkRewm9qz65r9NinDHp4YW361dXq88p49fdavIzS+Sw
kcibk8tRkoB2wLCXHrFdEtmFgO+gHo2gqz+9FEffvz5Fdhs4XbKVZLBcbk/QrMuhRPOa13/1+dQS
E8cEaTaWv0gJN0+zw0Xu6dMnvOJ0E3CzhA3rRUhTzYsxZw/5kHLwahi89JVvkhi1U+zW+qHPIYYO
PFeyTM+L8RHc+nyc5VJGjcK+uhjSeTfO1D5kBHr1sqKZDOd3jXPOM9D5ySdOVU65lBjIk7TJ/eGg
/jxo08vgSyihFOrHnvjdusavr+F6jzbGc3Qw0ULHyTOnHHBE57VeUh7V2ZPlwadT9qTX6RgHABzu
OnP8o15JS2t+e+5UbptpjXEhQqhvBPlX6ECVZSkq5zMtNjcPp0Y4ALwTBiAysnbfLcmxdUbzbaHy
p1/zP9R4HGkpGTFmdbDZqxLBvB7UxESdENboX1umeGfOZLFb1uykvr48gcHlayLbVQQyos0l7kcV
Ggu8U8yX5BF60asqMaHP82nJyrxhI3lBAIR25GfGRM0n9bWWZUZPwFjcxP152TjGsGxbz8L1t7zr
ANEYKeXfptHzT6KbPlVL6HrNY5RS5Tm9H52DRCBe6l10AXG1c9goRMwGZAjHygxYruV5ZHypeOum
7BlOCHNnlznSynpljNrvZFw1W7MlestxiwSWif2kBM7SttZY5r4xBn+nFkZpsy9mVJv9xCDL7pMD
kHGeUeTeX+LbTs6ZipWkMmoNYPU+6gywZFvoVqfOMw+j76ehH4F3T/CmAs7uGkR84y4TJrCIov7o
fca61kQ2fJr2pxEyY6xhbXQ7wzpE7fSCoa2n7UcXMru3BeL8ru8EH5kevRAaIE5gi99SyNTAbZuQ
V2661NVfms0fwMkaugjvL6lJJDemFAgmLCnM6iiBSGOCJMQxUhK74LUlduVv1H/YKOmI4nSGKYPo
cmcJhgaqBsBRtmzNjuq2H+M3f0H8FvkjEwXoYZvUmhjuCL3ZZlb2Xb0jaw43ixTrN1UoNdr4gQlX
nHxxNBcG7doge5Iqy/Ajli+qbFodHLydNjwFEskbyUWUs5QP1SQep5H+0ExS7gGf/Mohg8Lk/8Ie
XYWk6BjXOAxqpLgbnWILrz3pNy1md7STLsBtwomOPN3SYcuP2tEA33mDd9MbXrHFrYkyWXmE9rXF
BWQwLtwJd8bVvxYs0EbKh0WDsFX4zVMvHBh+TteQHGZmF2fgg+7y1zRieNu3qOG0pCbbEt7PZmDG
ZfoDZw9Jgdt2QdgFaY/XQG7gM2wgWGAFcN5uPuUcfmQmLHf1YxbmQDXbuR9L7cpnjH1l3xHt7fDt
7VdLvKq6sW7KF2QHMcpJkpnIVZkPQuTnYrJfVapt7QO/LAs4I+siDouYxVnD07qBceIcVPvSmAsf
J8f2rsuhsnoVJHfsRQZ/EQoIPFDIrdm1hPCHtZ1blyd/bBFT1TP7az9PQ4LGh6LquDLoFiep01ij
BH5LmTSbyK+MSxcAaB/t2ZYzi2DjM/P5RhrNGTdF8pw5HZmj+nhziVylgWo3hUjbMKtb/3HpnV+O
yJgRlpp9czx+H+bi3VuNfuOl3Kb5ZPbXgvIh9v1TXa+f/ZCFlR/hreSJOICNkDhq39xrXuZekmY+
k16A+rQQ57U0rzUTteOwrAYtb/rHbT3yl+FZ79q1XsJkra4Z+InTQFKs3RICwExcy9t7C3RyWTyD
DGQTvJkPtsnU5mAfi+URJ2J/gAO6q4v89ySl6EY22CcZW7QsyytMVRwzaJzP4Gw5xm+W0eWHyZ+c
YxUFdAIlz7Pd41KNq3p61Hp4ghygGxsn7oUPGDAzNiUscM7eWrXiQnoulUmA88clMn5Y6xc6/mkn
DO4rI+Eh1vwmo70cnia7Y9rXdROfRgCMMq8IWEhdrrx+OnlL0H1ruhRRKh5YM1r9o0PftXiF887S
qczfiyAfvq/Eq2/UxWhG+qFdvOoQAAiyB01HszHO4QDJaQ92TyYiYRzQWth1TfVT2apQWOyhM5Uy
hxIa8MwYysZ7EOpZfR2IlI3YaD+VcvDpl92bZ0DQsOO9uU6oGKJhfSH2lS1MfoVLud6SaCjfhhah
mOdoF7CHMZnIq/26VmSkkEbsd116Upgebt9klxYzBFXh/Zph1D8Jn6MAZYK/RXOV3idjZ/cI0gt9
lRGzHMZ5zsGeMeRhJyfIqQ6sj8pc80MsKmKddNZoiajZY8wP8BKMSw6Et4/lywyrPSFxIPS7RHst
DIC1vsVfvw7Ffamr6ASQ7BqLvgsL4hI2q0XQUcPkFh8poHzPXNpjxhJ6I6Dfbf2czC87GZC1Jc+1
yaZX5NMtG4naGPVieJ6QSHnZydKT9Foa5CnrLoIATv0rjZRk5mpw/iHyF9Gqb6TXZGcIm8TzPiXQ
L8+AntVDeZrho9ve1GMFmXSWE/ZW+jGP7LPca2M1xNQu5vKyOLOL7wLjt1YMR6YV/QEKkH926uGH
B6j0tewxkjetswCFkukjEMcuwnWvheZajwtDo8e1ia6DoA8t3dGAzIOwexLJNU4LH1IYNDEGc0tT
B1cxZdq2jFKdJa1rhHVOHSeH5Ij/8x4zNtRjq8uhZMp/uHV7MLtMSIewd25tM9k5OXvRdM7Si6aT
py6yvtjxM4gua7aA5cinImSXxWHSx1eeIOuoPqzV8mFEQZzf5G1fnqARTlfiOZ/7FSfJxPNwqGqS
BPICt5g2e+JYrpSb8WKuJ1dj289STl4ABN7SsD5FRJNe1LMj7PYnOFB0ejE8HQhgn32gIZ3W0QWw
k3YPpUeEtBY704M/ZPNDAf5ppzQ2bjwK+B7rdrSBP/o9gb6rHqwPWZZghIiilzLz9e8N+5ogR2kD
Ncd4WLvkPrWuJLf7F/a9Ui/Cl57Y44hJaXCOfrq68tE49WnW3xkevaqIkDjOzGeLiNbF/LWijnhU
Er6xa9Jj2zXkMpFj9i3HCLHNypcM28VLb+t0JpORhas7cDaulErAv0si/vzkUtChMKUjJEL3zbc5
I/CFAJdjTNIg2tsOzELUADVvi22O7vORqfNWOurOzMX3U0pRPsLu9hVyn+CS2wyUY4C4s+ucTrsL
PT2MTffBjNjCAWGADvHSm1trL0Xt/kmyrL4tonKf2BIyQiRzWETrrawAToPznfbOiGpi9XkfWlu/
eDBOzowDnENNv3ePgWpOfVRcK7YHV/W/6orGswMbGFauVHkogccEgYWU3964QXM0bmb5OiKEuWSO
C9K6s9BNVjP/gtWSw5ck8bobFoOzm37gWjjpAUUAi3YXml/ACOOitR3NAIqWo+ioxbMU8FoxzfeM
Cd1gx6elGWRQ6ofD5uxhzAGmV7H5Vo8d4A6HeyjB+Aqu6Fejr9ljITwTcXgptgmsjAcDmvXO7lpY
6mNEKrXu2LyC3nxlQz35/bNCna2kD3naXl+L8WWe0fBo8XJCTMIKuUUA3Neld8N2lGwwE+dHG6DZ
3gZCfpi0WOrX5nTfOZEIaTDyR55qLDLY5IELVceSOfADQorowRIy9S+v51O7DrvBbYu7MQ/Q32o3
v9gam1OghhPBWQlSX7biTZ7+BqnD6BOBP9vKke4uwj0tTbzTjCM0nXg4dePWztjCYDPkDwO4EJHT
5EN9LaUYlM4QLutJVVNT3ACpHi/4mwJagqwph11tMP8sDSahqVvtAInMSEaoiPF1oSRDGLBjge5U
10qK+V2gQTtVnao1PIvA13bKnJu9DA9rwNQMwZWGSl//PWeN9T5h5gZAm7a6+Zy4HpE1KcAbjZH8
npnftXbG+SFo8zvQaspoI/vkZmYmsdc7xDmt1HuqiV3TLL9sX/jXol39r9UOSMxo2wWPdqRjSK6Y
PEjtGLtucrKirvlh2xWJZmXKho4GtYZZNZhl9Ys1ZeIyfe760j/jst6WQ4B4ZJql3ZY4b9FXx0DT
T1wHLf0b0wPV2y6A5rFlErYFt/g7ayq8hFl5gjueb7QV8atROsQ0J8dxRqJHjEF8YvS7U0u3VXNf
+1lqEgK9P+YNOC7M0tvKv1tP0WBoj6P5x/FfrPotq/3xMSOoBNtisFlsmD7C9/ammE6jA3Y+IZ93
S1PHbrhhtDUsto8mz0UmKbR3JKSEP0UxgwwnfWahkjzGPsslqT9oNL63wqkDjgkeWxzABq3BYGAm
HKFcuzMOPo7gU5m/Ij8hMNX7Zs1mdfP8eU/fMYemPt1mvwoNaq2nVidzvCuKaA+wwt8EdRxfNbvb
41N4tMCFn6w+f2y7pQ91XfzJV2OlxrBR4bOHYeu3LciOvswo0cD0JtGW2JRsu/jF99LPB4IpcgYj
STqHhlZdqnhMr+of8GWNkMwf0lNy1mwoHA+jRLh2hl0+wLlkIljol9i19AvuO+rQxvnDWoscLsYv
WoffdMYxtifcUUPo5jTnYTS++cT33s2qQRELuW0/zuQYQRtdJc/cJup70u4apXPxlg9lvjeDtjr+
g0LB/W9fG8ecbmMqMcCq/ZcbLDMZteloOrdqomMAVV9i8nUqgZZzcfRTFIFl5N+6E0d082rCz3ks
njUQHAyeVw9EL5Bgu5jQEokEFYsQiM6oNbnbq1f4tQArIa88W0mKZazIq63qI6NO2Id1bl7USeJm
+q/CFz+qmdsqtXX/aBg9WuQEwCypGySSdK2+8/Piry4y2K/a43CujB7odBwxD8wBhhUGErFUpMeo
GOHhjN8pV9A+rlR4rg+H2heWFuY1HJoiMX50sSbODA2uBbuWTdwwsG06NlslNLGTGropaT9FvCnx
x+iqRW/8NGwyRJXwBwcq9WLl3OveOWETQGnvNdbTjyK5YdOIzo3lX6zGKTh47D4sNOzRDN2+JX7B
Dh+PyNJ1cmia8N2uFI3ItUZgBPnE4Z54yLKEyRDRsMYwNcWPDmMDkCgdAirWMNzIkjkYc/nP9s52
C/vRq0DVl11xRuNLErvEM0RUgQet2Q5g9QFGXZRAtPfNP2mxfFf/J+jW71Zt/1GD7CqLXkmHwXaP
sQ8XIOoqbY52qgCJpNIJTTFame5ryRLnjF7ckTSUTI4E3PqH0wb3fOmS49RoR2P23riPAbOsTbbJ
rYUFE4RrYdMXuEzyKyBU255rtZSS1zSvfjjGwsxezhd8PstzXhs7wC7znkHgSyIHmW0EpHcqk3cB
MHBaILt7kfkRZ/iFlJRCeM13likHxixndeZBIeX6rhBL0R/kTvU6WcPX1tisbO3o2f2no832P7xN
1n9pL8Fg+SbuULSPumcF8mX7d11K4g5JYpN0YmXd2bDS+QAQ0GUPQIBE4+E68rP13TLIyJnz+MX0
nK+VEqPm6FhkehfWln1QHw+f2r4U3WcicG45VMdbUnJZesanSTsbKIaQUDBvV7p46hBmgKW5E47N
3NZeX9U6+/8+KSwpZv0PsaTLEtTymV0HLsfF30WdbcICJrXiaZt64tY0yULDNKdPaZ59RqY2HnXr
p5rhq/WGGgupazplXASISlzT1JvwOrjYH4wPCzFy5nV/ERD0e/Y8PyQbXseW+WgadbkZ5QC4aX4V
lTjXq9Ex50bJVXTUG10giII3zOYf5Ibmf/kM+fYsj88OKa/l+kqN+G8fXc0Cxkh6Ahr6ZvmWty4I
/25KSYhY49BuhODFIzphcEI1WFIjZKXU88qOgyfu4lMuh2d5nL+QYDzhYw2Vd2fwsBwgwt0Wa/Lx
f38k/60/5mu2PTxUKN7xJnt/k7v1ZRlwlyHjSjQHBvN6Gtf6Fd+BvdUCYuiaNcJ7wOpxsRifaukY
7Cd7qS8FdMthTJhLCBh6//A1SW3v3x4TQLhEbgJlQBr9d010a5K6TFwXoh4dvPigP/jkhTMknO9p
3Af7Am38sYvgsmEUaI6NLttOK3rVYpSd2dpd/uHLAafwP74g14SyyA+KZ1c91//2wRre0PcZawep
VDPxhwzkXnIanDXTPfP6xOzshvSC7oQICYcEZYQu+m9FwFDSrQTJE2ZYERyIMgFckqAs7yrxTT0G
9Nm3wmDT3Xvfa6OCIIPZaucgrYAuk+yzCfgEYPeB5W9uAR7XnnKp8LKi37FO+TumzSXvZiZO1Yqy
w1/1R72tTybw8KyLmXPJI5Ff0VmNCL2SHaCAi6Jkr1ld5Ttp1F+G9rGx2uhxJg22t9hLVhp1OpER
uKMSEskWQeoPuy+gKThn+zr/lTuJfpkg4Wxys9Jel8B7Y12D6WmNxLHNpv69SqYfdTkNZzU7Hs2S
zEzmnvBiOHoypwkz5xmazvg2t/Gn0w0VM/6MBB0uLdpdD7gfPwhM+tVmFGTpxm5jn/s/QUyqjGVN
4rtJCCpzTe6q4qX1O5BBiXuj3fprprDqbG+41IFVUWLJiKYgby8dm9WyIBBoLkV1bSHWYqnSDt5C
7LFYvfhu0zHVLYLOemSrJKtqYB4bp5ot4qs7yoQ6dsKlRtxApfNh9x+dHxS3LpZSMD2G/IvDDFjE
UG5WU0OTPtiM7XVmFJNJaIiEhLgBPckiQfIg98oOTYEhkofOXe4JCnaSEsiyGGKSopLUDnZta6Zn
tdgiQUDbO3aCSIp2A2+xOfjL195Q7yzMDf7J6XD6d2M4kymMTZ3y2MyyaS+l5sw+FSbAZLYxsSck
cD3YlNIyw99Mf7mCXnad9JYj3dkoMessbV4jUT9fzhocBydkXtw1pfZKuNSPpEf0rHbnSiY79ThJ
4qW+TYP926hTZlFsTWZqY6ZH2tU2BcfgwG4wMK9WvxfEjLFDtqnyWHBVrMI2wv6SJUg5j9L1jLrE
FHNp466ziGRy+/eWCwO6PCmjWjBcTNjQrfElbUoj/BLqUVetjlJEMwgKAHBroP6qDzLRgtDlVxcg
C+mH2iCq1HwSK8nijdYGGw8UzGaJ0WWgHdkS+g1rnSm4tpJOVqfTmfPokE2JefVNEeaBEx3UUhy7
Lt8NkbAdTOZ7rJ8DQlBC9lw/nNolWH4eySn3ceYL/aOdMBcW5h2vTvbgNO09Hkf9bCRYgoDWHXQW
O9tWMxjIruttzan6qtl19qh5X1uzDnPGqHerq69djzqjGXLzgG3QPoxde5wcAo1dTLgnep+jGGHZ
EEZfkbyKYxIVgRJkpiYE1JYYp6Aw3UMx2j8yCY11UDWErVajhRjHbwlhiY+WHX2U1sPYLivJt317
cHJGbk1QaNuxo/v3uuXUy0GRia+OdZhGpzgfnCx5hvbNdDciANh100umxW8SydXZ08muEaR10/gR
pWV5GdfqZo/pqZ40EIQFOE0vtFt7vpe5Pe7LNX5hgTnBCoSC39tXl1iok4ELwgG9KGNO8Pq/W2uS
PNbsGuJGNhrYy1mmJOtLa1AHWxiFfEiWB6jQOP48FLe+Hb13KNloT69uB2skrSMWlBHYCQ89xEYY
Wkiyen6N2+pSmHH8JCyrPZfY78CZ3sqEsJDJWKZrbSTf9BXrITHvjEIljZGlPmRBZqXjb1VPKQ+V
kEIVCx/yM2WYXBHh9FKH99BMv8Vo0RazFFVz+LZp/6xr89MiygrIbhWfsia9qjIOuPGHrvUugmrH
D4/VijyQmfIvVaS2TI2YLDkkTdv1ecLxksKTNer1vBh68+UBi1KpuChJP1H8q9nnXUkN/xUKHFMD
ohEkw1wvyfcpXL3bG3ujbOdQJ6h5HMV4suPhlEjVVekX88ZtyTvxxfxgzuzsRfw2DvhVRmt0cSnJ
xKZsJTKLVEalQ/7/Mhl1BfiT95RNbKGEzV5l5G0Axr1VHcK/xAXGsdOQm/XyVGIJbBFRwgKZ00s6
h1VTNQ5sJvSIDa8f4KXIkOWq6YgqFJkbhivSiH1S9Xye7R+tnPujkG7FUvYZmelCIeMEPFVW/TNq
9XlnuO3DGGTGmUZj5/i8WZlrMhCR29axma9SIN1m+XBsss+xJVolmhMiyeJbufj9eQBwMQyVOCYo
ESaqo1Az/W7bt8UlkkiXOEC2CzttM8BZzgYEmmqEpZh/aSLDAuOIPSY4tUyMP5RwpA2Wm4vnhtAW
mql4Hl9yk/IvIYwLajKOH2X1z8yEcLCAuli3oDgUxFcdspTMM13+uNTcWUMQjE6UYby/ntTZaMJg
OrvEkNxME75dMaaPpLqGlbSMSC4j96ysIUCefXnGzYFqhMaaurX6UdrIfwsNCSpEQzaHknSV1aQb
1cyVVz/9XEfb3Q9r4wJW8u0j0Qe/Fz0PtojlLitpkM+5nx013nKOfDgdbG4C9i3T0Jc7s7QumKaD
UK/EXdeI4y2yLmADjbZMF1CCosIgdwy5XUZ6CsV+ESolgl1EyOxBRw+TgRl9YEVDZHl7lIIpC8sD
4/K/pGoIr8h6GHtnCxCVuJIxYFGJMFs9M87SIJJZ4z+DyzDMe82jCuZ4Xn+WeTzyw2AJAb0UUa2e
kF3aQHy1f+kzSfUjkcJkbh1UrVOSOoiIfGkvlfXRtTPQ6KfgZdU1wOLSusja6dXIIpz3UgSoLs6i
zY2NBX71sqRZ2PR6h7xivTRS3lejVd6VfvlutSYpVFNzLv1Hh7njzfHnR4qS6WwYtgmlyCXefOli
wjYIWHIGhFto1jZGkxXnxjQeKtxEO4L1jrLg2Cm/cuQX731jVPsZuRlimuHYVum4aXD81LrVPulT
/aFl1Un+kmMymmbLP5dW/zvnV6vn812PqoeCa41AFxOtG2cDNvofWtRUB6WSyRhfgNE4lhOIiHk6
obANwnlBPJCx/Np0URWdldCAUMLHqfJXfpj71OOMZP3+p2qWqzIVDTVzwWSwaNXtOjuRoPpK3sZ4
Qsz3KnpKqakBl7TYn2NpmCGTi3Lbko3C4HCPeHF+WBoELACrLq6pM8PBRXWCX0WcGWJ75ahWxibE
Di6TXO+gZDngmqtN6VOUxU56Fsv6qv7cyJN3RulinQC93dLIN49JFR1VWZnELamiHtqEtWCGWyR4
6RktAmDSyYqiPA32LMqTQ9dgPfY8TJO1nT1FPslSoiXfDQzoIWuS9EZcqh9GMh9yKSQmZoC1QwTB
gUxnbncPdZ0S7bjo1RlmIoWINOK69gZBrPeyXI9fqnWlfFRttF26iM4QZjgpqDldc54SGetixe2+
nOEaY2/mLq8zyrIhCZWEZ3YYRI08s5a/4xBiDC9lAPGMvBbffa39iwKZi4ZYLINcYtleBA3MzDVq
wzRamMtznRtiTPbq9TLBff2ch/qo7jIMCmFp9Kh5EGeAsAPrazORV0yKxWfHYvXE4+XYNMtT3VKo
Dm1s7YhyIilTIiMq5HVpMvdfr+4wcopkWXpTbzNHGpu3moXGyjXE2k7KeOouxzxCuTnBx9iLgpLO
693T6mfO1na0g/JBd0nlbPXRIJDR/Ym9K97y8A4hBpqb+v1+oGtZG3Sjq40Dh4WJNPfFIVruaicW
3h3YcOdRRrg2jhUq9WNqV0+JDEFB1Tc4wYBnniDZ3LF/9onZnQFfUQnQBxYEAXkp5aaqpZCatBPu
jVwkL4zHNgNf+i124/08su6wF8upNrE3m9sJUM9Y+6AsJJ8fy060cW0ye42orOkT6gMq5uRbFjAI
FwPFdlJEIcD3m3qv1PxR6N2KVpE/U3l2fINoGB9NWWTLskx9rMohAQ97pW3rjxD/JGqjQxugnYp5
DI56ZH7ZeuYFs4Qog/nqdfrWaRv7wSUwYje1bEBKu/0F8yE9aySwZ+wDnwiavM9jzLmaGp/2Wjp3
00EuU3v9u5GjL/MC9u12UHwOOQvryL6o2z+2pwXgePucCne8dqvGGk7qgtUr0XJdhAaZy8CyaNWY
Cbp+cG9t76qwS0ZZkOYeRDfRxs9K9uUvzntXOITTSmUe6jhguyDtLOusWFczo8szOI6XCX38KW1m
coyKgM188itLh2OmLyHB9voDoUxfAIe1ItsYuWhxzALWr1IxrmZSNgOTvs8fEraifNbZCxi34pIb
8wFrHWD50XpikffeR2ZCfYr2Lw6Wdh8ZBS1iWj0r24grfXGps4DB0R1ahIjPzFpFsrNyQCA6aIFt
01RS5+23ZyYSFUjVilvxILA5HTqmNYPZzg9s6l9nN40vo0NDP9fiZBBReNByZz4p2kBuR+Cs8uRN
CdJn22jCaPA80pK7AEnKFGzZnDe7aKqtA4PnaZN0DoMQqWplolEf18B6Qu9V0wwkhNe0TrHVGgbM
hFLvBxJ2kUnWJGhCHN5hmSYOl6vHbmAIBFBRvoTYiRkjAJwYqFcy8B2Xym8BC/PYCT0UtPDXlhYm
RzYMQwFrlAX+1/AqBi6j5C4n4lPE0CUkkkGdK3ps3yrdvsR5odGN8oL3MmmH2cCFOOv1DIDgXasT
f1sty02xOVSNWfl03alDHo68t4S33gsJGhpTFmDAnV8XWxTU/tFFgSryDpvFXH9rJdtjXMYXuPTz
nqTdeldqDeO81Pqk5XsrO35Gg8FR7kCCJnHFzm/0dwZAgva5iXoa1cn8OgbcOcAXS+n5UEZ4UPKM
azb3Szc0Gl70J1n3hUlskgQ7FPVlTFkNuLzcbIg5BjKEEbM3PRZICbe9briQ2cCbq+gzQ7oUDNQy
hzW954L7KM1p1E2ZRd3g7oA2zE6ln1+DzLSIbagu8Nq6L0XzMFoFgb285dVICz6d1aujZutVRr7o
mn7URI09LnV2wT1WP9Be/QOy9X8NkC2QJS6bJlN3dfNv9MmCTLdgHnRuQ1KuMPlTliQfhlzT5OAd
zzX5AsBW1OWvCHWs8uTFj35fUlutNPhRSgpSCVC4yr5pnobDgfsYrZW+iaAB4XgxfwCSz3BCCXef
wEdl5F/QY605KRtmxDrE6e4q3MPW/9GVqkh0f598QicE7OMbpo3f9z+H//ZQAElxiAWYTe87rjLM
BsV60if/lawKgiEMyzwYOuNYf4XdbOk5GWa6fVPr7yxgyQJt4ExAUMfyLbfPmk/d43UafuUsP812
f5gRpj31qGTxeoKg7ZLioLGKH1DgEI6YLINzWhKQgW0an1QN4bvzEzHyhfw7oMCU/lXvLqljokBg
RrSTzU5MY2C25TOzR+M0lNWFS7PeJ76cktLx6GzDd2NOnCzSiofVHhE84BF25JZZFyXl3L2Q2Xbj
QrqZpunZFrHepij7MWwFyRdDPLaXvLKOsIowe9Qc7jU4KaiWorzA+7hWM6tzBnjcQe6YP809Udy5
t1GmRQGe79z27qu2BEcC/JJjEJMT3ltjsFE9uo+Y0YnQnZIKbEk8YJ7w47fJtibWvY+uMzDQ9BGP
aBlMzxPGSESJ3a4JkJDHRL6aCdFClqx2LMqexjRlICdWSNEh1mJLI7Bjklzf+8stmVIXeV/tPOD+
QyeDhuY4+s5vPLeouWW9WmQNLmTQSAbSk23lDdluMQi/0bKZW88OTaupEbZV0UGAWQ0zzkpyILy9
Lii4iSRna1D0+3qyvgaDqSQvDgsEhtzetfX8HUlG/g92efN/rHQ8zB3sPGyLx8//+xNbcgylzE2/
gDWMnktGbGuyn7WRQt8mM9DoZsR9fCm55K4nUk6tvltymk+9HJ3WaDM3utcD6BqNazaLsNAX3M4d
+VdDFnwWtAo7YDPt/v8e7FuGXG785+vms2WgXZAGdniIf/OAc/9XdPvAvxQaLPFGdx8tgpo6WB56
zEFF77cvpU11M2r0gVwg85Zu+rDWqPngi/Hswy3iQdMuXTfE22KOP7WVoFPbwTTqs2nDkobbrABM
REaAh5ekfY6yzDsm3kntB/weJDeZRy5qdBBJlj1v2ErzKhEM07DTb1N4XnqDkepLh+4WP7WV7pbu
AZmoqz8OkneFiEuWXXh0i2zmrtWOS5vWV9v+aWrN3Y/L7+aUEyvfxm+Z6f/0e2RkCrA4DpwEBcXQ
jmc9zJvA2DY9CLgBVM5fLoUqLjDjBTPkTbLJ2gBjZMUHtZZf5XhTuTYAnfgeU+HjugPJYy9uwYj8
W01s4Lz0Eyp+9w8LVia4yy/MkxXzMuDU+XvWTrQ9J2ViUkORGLZinaMBllPow9AECWLfJzeYj2rJ
m0keldW8F7zJZFVXHq7msxlQBUkyHNNSfIIBvKW1wtGDZPGrRZjb/MyUD++MXL1lA0pgYle/CsrU
QIyddeVmGiyqEUlCVSNIUp1mmqRl2wccP4Q3MjsgnXizDtqnNVnepbYSj8TpP3Xs/cji6CQK9B4U
iPPDSttgYIL9Gq7nJqzWBS2l7XTvMvFnr+pqR8p9vJZRVZ4zQ5Xu+Ant5cZu0me1Qc9MiWyo9a1B
ghKpjhnCiIn5LCtQWhOFzqveGE6l58L3kRek6Z7tRYLKw1ouw8pCm+HUwUrcpxH8/VE1sIQAmWaN
u1C1UU1UHVD+domY7wkXoA79NNLZXUirVF5mKAv+H3XnsV05knbXV/mX5mjBBcz0GlxH8tInMyex
mMwkEPDevYGeSy+mDbC11JWSutY/0ECTdlVZfckLRHzmnH3SZU9k/vDioT6g7eC6LaLz+qcrt2Li
VPfPUXkmB55xAKnnU6s7Jz9H84NrYEYxfmAFxWAlkhmJFTatjFIG/QHEf4IwoW9ARXSHE0pPbt6F
kFDWWG9Y3z5YLFXAQKSP4cx4aw1rADBgbR0rw55e4pNobgw38QNeoNs1oCFm1kP5MYOjrMGqcNx/
BQDEizjANdDif72GCBPCFuXZXHpUV2gCkhiNuN6NxGSCmFjdXnVrRcAS5fdwhvSNhhSFlu7iXpI1
Lq/aiO6quSPVw3+G/PBPkL1cYGJjKwh6CjEIrtW/Y0eXiSsq0PIeVS3DAGQWX43q+hCsI04d7Omu
TLtws+66dAbcBYl1X9gMYD3HRoQkGywTM1uXEGpkeydbjlLp5O0m0fz7MVQ48F1CXBsre6xmlK5z
Ll/0kNawSbEQNI68DVu0Quxy8FT3xSUvmp/aOCGi81xMZPHEQN/DSrztmQrdzxHzPqvStWe3b35F
9ZhcGnwBay3g6zgkO8gid1HYfFf+pL6q9lI5J300zMdc5C+wKiNARZW/cxbdXm3hnhQtT2+U1si2
emadxDvRPqETmzOnOEQxOaVuBUo469vbMI9OxViLJ2A1QRkvw8fSRkPK9vDv1swr4uOvx79v6ZZv
C2HZgjCAPzBXc2kOMGV5XlvAGDgXGd8mk23cGXpW7Xrs/vQVfhNky5aDJN0fERL+Z4dBG5yy4TxU
NFWhYnAluPVDrEXPBrRJrQFOOGfkymdzrF8Sy/5wtXFP/16cG1SyvKVIPnP7CDkKXkBC8+DbSu4E
RomdN6AKJ+WMdEinQ42WixdN+xEqJXYME1yQPFEc5IxZDqUbomvO7noyGK6tSbmSzO65Leha3Mkz
jioB7rFMvEgPs6FLuPW2DDt7H2dsYZbJyPoX7UXLGfZJfS677HEYEGBGy3NvWS/lQDz3OqTDAXhO
NaafTUTKOzzGlOjS4ps906atMwKinbNUS/m4lrY1lPNjBWEgK8h3ZDo1jXhk2zzvV+sz2dxyX2Nc
JnhxOqznybCAE9YhfkeWdW7614ZWeBurJb1lZEvQuNtVS1WBVcTY0GytKal365hlmFxJ45nuMgRc
clZ3pmCWuZ7vVt5kFyGJ+TWL7sWPy/7iyo/OeKkSLg8legsi0abH3Y+GCVLsNV+KOntRjK5akQLQ
XmkydmmZ1NXN/G0M+2pr1CXGFy0MyDNZC8iVDQhlvbtMdvSwrh/XDapW9sPe1JKTbxONhe9wm1ch
kt1UZ9Ml01sxMdXv2JZ/CXCmLmm2ZrMaVFs0oOwnQ4ExG0lOnmTdIbRr3r1Fr7OO6MIB76XXDSeT
o/5OOktmZETsaK0XwRyJe/a/jB4Vg18G+4hL1ECiyOKQRAHHKNaybirdGjbu4idtxv7XWCu0HKHx
ZSeczdHZWnO9aF0jPoxiHCGT6hfVDpsIiZBmsLoCwE0wD6N1lKYbAqLKgfaWTnLz76s0Vg9/Vmku
riRwdKbr2yYxUn+UmENvQOtOS4FrW/VbNxL10cDACQftzp/8JT9e3o9i3A+g/1QLrbUyS6ootF/F
/NpR+3OraxtorxVysjjoXKfYAsABReTPvHdFs40G66GR/qZjp7cE8KX6fZcMRgBauAycqjlH0n3k
gD90MKM2rSmyrVaJ5zlBApzeufNA9+S8lAl2XKGPJjFmcDRKFtWhjjhaIN9yNWbElV+/rxuZXmwL
e27Zod4VRlpd5768ZalSewDbrLA4pT99bL3bcO5+gO3VILOK24KsmbEqBzyOrAJaxr+hZXu48Qi1
rVCkbVrbqG4zbKTwV9U29JqfLSIECjjgGLmuXQw5/XLFNDFAnHvSqHKYuF6/KZxw4avWBrv98Ih0
C0oz8u9DaSRiZ5p41Wq9+t336Sv0iorOFVk70XLE/5KIofaVMZsbHbTXllvgYVZJueFww1EcHWND
iU2m6mGjGeOnPSCd1Zb616QLIU3zyPD/I0/sm9g2IKmWtzrB76S5kQLclr/CSOvIjM5eRr1a5BQJ
G3FqHV+/G/2UYzNr+amZnWJE+o6ckTZ9BPg6iMHadl5y6GR7mazxAMlwPlAHfGRJjv5KZY+YHPs9
CSpssvuPzqvuZuV9Nk3INad++EQCZ2Qwb7JQ+x7x1GHwaA7zFN+Alv8YDMT4eTHe57N7N01ZvBkN
EB0Rgrq6+mm03S8LD3YZM7GhDjGL9s0zcxqJiB+AP2WjA8UoS/4BszGCReKz0TcfUP3fB7Svm1mb
geMwAjQKQk0tk8MJr/41Ni+Vj1Fk7n9HCdeh5jpoErtxX1Y2YBEDvfvUhefOoXF2MqzLkWBFN7fT
XZi+GeG+za+RhdvK1Wg0GvtQaKLZZHExX4uuwSZrMvPDkHY0Xeqvxp1SkprZYjBD/chn8kU6EUL2
EeZPNvqskZXRPBg1HA29U/g8hby1E/5DETMl0J/mAr+g62sf09ATPsSgThrsu0wfv+pYjO1Gk9FX
B/r/PmXvLzl9/7/E8AEw/L/H8J3q3+l7/us//ut//Pf/purff4nj4w9+xfFpzj90ndmZ77m2y2Ad
6Oh/+WceH9qSf8BhIPPN9hwHDaNFw7wsfpfUPfEPy7OFQ7Ovg6IzPP7U/wzkM/7B34qEUDcN27Mt
V/xnAvn+CAUQxPIsrTjeV/4/wI/afxz3fsZyzW9a0jU8LX+C13s/RuT9zrD3j2FpCVRdbHFmVcFr
MSsk3k6p7nTf/x1m6cKPEufBneQh1DqaZgfoa2Nxa4Z+NhxU/TeST/+vd9PyYV2Xm8k2BD85oSJ/
TBC8NNMxHiUwi8bkyg4OjXKUnvXGE/gLoSeNXcKoNx7vhyh1sV9NrNUwnhEldL+GUfftg3SVvWtb
+8f6c3VLuKqrgwnVDPM4h859WJJ6XfDvovOoEhObl8iwLvEY2Ts/QyBJllB3kNVRz0dxYXq6r7QM
yMPA1d4xy4ib/MQq+OpbLLAY2pWB1NRnY7IUU/gnWEGjwdmYA3e/J+HwFsLaDnH221mKl9oZuuNa
1FTOrTmyhTW8NLyoiPfYNupvSGUgsRP3d+v7pv+Ircs/zjpJIk1rcppO4FMi66HHPXgKIVNllVvc
4Q2rEhDbfjWVm2YanBsxotZJ58rbTTkRwNJlN9/RwViiFJd6FuLiVNmtWeNRlWpSFCpedhoibMjl
eZbE0ie2+9pM+Q99TM5964t93FENV0lNPSOj/xz6cP3SPVt3fGEIFPQ4s/46pSW1xNX8hC+d8xs0
NuP4TceyEjRL2FzWfzFL8DdEip1l5ZQXVDRsuZd7mi3k1oscYuCXbjtP6jc9CsWl5UfJ5io6Ed5w
VeNk3jBEQsbvyhtWv3/b9/ylnvrnx3egHmKHMVH/LsTJf1GzVl4UJWDToJwZVnMq0ny+c0Ws7kBH
MG8TDB6VTWQF0Lapf0D4CqSGFN/A1Zy7dR0aUyJg04Ts3lH0VwXZgYX9txxOzpN/mc19fUpU2zoY
Yl04DAT++ilhKdSTibVwO1bzvVblhEjQyOP8IJNmMtVp1N9nRSwXUyOFzO6UG7W4yNIh5rhi39bA
M0/D9hkT1F3KWv5iSbs9/svpev/VKf5rduj/flQR48RJubz4OssI8cdndPXYq2h8CrQpkREwVnsX
XSbh1emEd7tLBsMytR95JQn0iAKyKTBKujhGoGusv8opAR7nYSBScdoewurBtLAT5lb9N6PO/9Mn
tY3lUDWFaeu6++eh6muY0XHSb/NSb49WztSl4zDf8D7eeHnPqTSOHw7+w11EAmKZnSfI26RWs9nC
93Tqw+FgN+AHlVbRv1ugLXt2Rdc+Bg/773+p647jf3XlfPHsqgzk6PxeUVvzkf/6xTO+n2JrlJzu
TfhraCgB896G9WTmecqvcHxDMYQT0qSPidte/7mGY4wTNee6xSyqUQvqImKJ7hFoX0MayK1zXusQ
iOf0W9j56d9cAqtt4Y9PLFhJeaR8urgb9OVR/pcXigyT0PKNEbe67X5WQ2m9yOhWQAk10oEpZbfL
J1hFdpy+Lmbr3RLoVkzQOMKBjJEQmANFlQn9pYBj7zm/jbn+FFbPmJk0wt7ZWG13tRdQ6fKED+Zy
yPf+MtEkuiJeysmG9CJAmoW6UzmKx8gLn3XSG3RpNQcWDlBASvY1TPQgYMsU3XGU3adJNwW5PbyQ
uoVUKRnEfbYsdgrraHSIxb1PEbrdYxMRViLsWFwiYqY36XbUsK/9+2/8jzH8+o2zzKSCIMtlKUj+
OE8JAGKRvXAAUUZXhxQu+MVTjFLWC1EfuDcAzb6QacCSMq2OGSKDMnG8c2GH2VEXrHJmogX2dtDU
2nT3Nx9uedz+/HJdEtu46tnI6fYfQyJLqzUJPyPfFjn6Ze7g9ISHCzm+ce1zow16nXkmIMXAm1wU
QLbrsYNP2tspAfLw7z+LuZzMf/0snmHbJJfpvmkZxGX+9UHD7Yt+LdRR/nSau6myWl3pjKYTI/HX
9b+1nW5eyLI/OuU0YaM1yLQR+qtIAHatD0gm0s9hiuUulmT6pnbK6FhH/qxPQGzQE3WX0EN2q2pv
15HkHAyVdrTxz//NK8Nb8dfdy/KlEx7IDUpHz8vj/xnKJXCVeA7zVzwVRRi0aHDICBbnydZPZoTT
SiHyhswDVyxuTRI9dHExBexNB7fnuLwEVju/pWGI+AAD9cYaBGnzelcGqG5NbGdbp0IRm071Je86
QvFCBpm6Ud4PZXYqmZJ5pW9eerT8p9KvSlwC1F1pyz0HwhzfW4LqtVkqD0upF+Gxcpli+yPMYhYI
qft9AKRJMZXvK+e9qSX0CwkwLRrDn+ZkKQSi7oltxKM/z97VbvEjpEX8XtrRBzN1Yp+8nAon6m7W
8Rl6CjKA4VvdNTGnAvh1yIEDs2/BFj7Qqgm7VOveSi9jps/L4Lha+b3w8+9xX0T7ysNpnjTqqRrJ
tEzJ2d3UYi+RK278chCXCSPHHTkW5JCZt1qyGC2ZCHPwBmSAlbtBZZA+BpgBdZE8rQXqMIXqLpbN
1eWoRlWjvkVosI++Mr4R6aSxuWXBGS4O4/UXpGZWfl5f3Ca+cYQ3TkqEToQdY9CAIQNIaojid0Oe
vCOKgXNbalcbKprLXuVIghRlYOY+WMsKyvWrD36G6DTPIza1kWwPiRola/O3jAwh1BhIQtav2AMS
QKVLyIrHHRYV+c/1kwyDcwvQG2A01SGyzn2XwrytRP7TtrXxvtCg1bYo/XD1QTryHReO4iyeEd90
F3YQwJDxR0q+80zJm/UyGdHg7hJZPVttpi8KeICweAfMg+ZDxy9mxpAekFmoC/URtC4wG1HEZIbz
jycMBZLw0LPWXM76uJqeFp7YLm2zV2UyNq4UTBt7FIASGDxP0rWeuhkJVTqcVkIZP2zXsfjLiEnf
kxABwbYlAAE4lHNEf4eXqA5cT6k7mHxlkDQZFLE1bEt4xraA4EQyTEMq6Fid/ElqQZnFcIJq79hZ
lmLnOPJlsGMfR3CnWtmEb8Nn5ZbhVufNOAxL89Iz8cGKmO06DXkz6K0LkzSA4w4TfukRwZB7U3nI
6tg+4d4F9iktfrfVh9szDt1iMtQdRScgjI+1iozRZXK2WbuS7G64OAMRBUGVFflCY+LDzN5PoyGH
bH3IpayLJ0f3gqgyxGUmLWf95qfEOZcSB5033M4hUdNUPAy7AX6gB3fEBccwL8jcRnB7LSBsSwup
RRBUwkwcBm/6Zla9jobTuNbp6J4y6f/CbTxtnAKjRh3Fzj6J6NEmK++DznljEvJSlGjLrMZ7NOLJ
vbIKXhZZ2Mzyw/rbL+1sN5dZvoHkXzNvquWTVxXvydzfMVqzN6Xr1mDbyUDySxy7Xu2CugUTFM6u
dY5LlMWI53XwUBpBjdmzVRqvRsxGb33+UEc9+8xRWEtb6SaHj7pNYRgcrFAyFkdb3qjqPHiLacoo
r2O4z+LuW5W4n/QONyAd8wDp5h47zJ5syZHJoHB2ogypQslcPX/9dkanR4rNuhM0IbBq23w1iWW8
pid4oFmQROpufU0RrJH0LuqEla7OWpLoy2HbD2K++B+V0jftqOKTMmd7D1gVWBbA2aX4XZQDl05H
H4REDPTAVDxZnrev8sxiFOfd4aIe79MmW6JtYUSYkmc5qqsESeqAijb7uf7615Nslk7QL8E7bil1
3jR538GgCUbZs46UsAA3rYR4ZaKAukV9NcTwlzku4xQS/vIQOb688cumDL5eZkwS2V1DyIByeIBZ
tAU56XlFRobtco3USz8LO389nQEMBoSpe/u4iX8sUuprzNXaLr1RE2Z3nT6hqPMhKsgisU9sN2zd
Z+XfEOa03LiuQPlsmtMJwQGADofLmyayOxUupkqYg1AIkSlJBROAcKFzVU0dKrdeBmLG7U53c/W5
BLcpaQzBTPDaF+ZZYZ841gJQWaXM4xqxsL5IwgKUaDEc7Ozo4NbwS0pXO6NIbNJJXNRgqJ1j1KA+
knrar3+M5sPe+H3hHhpgaXsv7Ii9DKYw5lwhQu3kqfRzio29nRDbQy+13r/rjemUiFF7KGTe5Gc7
ex7zs/KYeLjsHLQWGQ+mmR20dna8sYSPJUDjeuoJ5zjL/PVM7cbHdTczSpTqIY85McGY3lFWPHtt
nT1l00eM2EsWU/yqxPycNFR+YnEJYdAzQXQa6PtKoGb4zLoMaQVEBbpS5dFZrQqhgc2VDjiQJfA9
uLYe8W9xMyWdf43VqxkO/m0/EqPOKNN8cN9ss02RgzBhMvpB3xghGuqyAUGm6cYOKRV3u1x0yQke
SjfXxo3vVnx/Sxxvo+z3MEoxglTQr/x4Hm8V0qQTdmS8AZb/ofRyCBxeGxPbgBPNcm9ZqDrXsza0
FeQ3rCRoWAt5FPDMatwNIMHh84i0pwFav6oeNTxOJAS+VS4PccrO0OBMhGhlHzOfg30cDFLHS2AK
dpOVp3R5hdzMPI7R6AWV6wP2M/hJHYSZY6lJclxmypmkpAzqCGYNY3IY+JIHyHDEhoW3pEKqneZJ
8gIOqW++a7Eunpw6/bQyxOBIl5Jc778S99YOfX0iBC9wjQb+ht8QxYzfnEi+Sc5eSJxZYdGFOvAy
2gzzOjfFdOpgA7Nqqj9U0WPYRHG5B8nY44Ga3hCCmWB+5utE9uNh/aevQ4ACoj65gSSFFpLSsBzJ
XRuMQ+J5QP+7EJOQNrl7xbxrD+rne+G6/dGWydGaWdBk3dg+kmii89wu8gAfKhbJbXub0/kgvNOg
4nhrRJzX6z1JyLe69KCa0lGcqrwxb2zRoHCLh1OZxNHTXJHy2xDWmGc2DoE6/KFDNyT5LvnWpZwl
aUN1nTg5LmuTWSSYxgchjSjAyQaSJSUtEGQ0sBkUo8Sn732bSFTTQyFNXN1paGMrSIDObDozT65w
kobwCVmJhVKPlZbpOK/rla0Z76aPSJfhLgKlbLlQqxwNtmTVEc4qAJDgfi2519c38cIZrfx0XAnn
TrTk9i5dqIVmRwAQ2pTCj7ApmvreJdkBUZvCjd4aEJGW6tnhLe9BtQaIKOeAbqU6FRA0r4A5L84c
ok1kwTBzsUUZQUBFITiKlmIlkoMIPLaTG2n52u3XuV3N0Sde3ZJFEY6EvHWJyJ6mZL8exLpvS/BK
3V3dcFquYVTLmbr2/sjKPi2cs7fFknNJeNj+a8TqI4PCM4TA2kfnIBz1QDAAPETA8Esx5hjeNx+A
Kaw3/AoipWmw8puxwIHcw2wiqJhuWQ736x1sNU2NHNFKtuvlJKZ+b3qdcZgb94Qgzw9ac49Eur4U
6l6mena7fkQ0QTe0Vyx39em6DFyToriYEnyQ3zQz9s2mOkETW9/9BmNQgAcN+aphA/dI2udhejCZ
h955DtlC7NTWg2SdHqyPe1F3Ygcffk/PyiRpiMiwsDduRBkFLaK+y2d1K5cro+3Ca1Y2kDFf1sIG
ylVylmbxCwKZzgBS3bvMG0+iYz3Zj+TdG9GETT0jvzMtCAfqmvq2L+dXzUurEyjfTWT151BqSGfs
NMh5HratLRBPe6DwcyMvg/ULqOJpU/XoAgw9sXaZ0TPodUgTNuLyuJa7LMyoeafi0EidRXpeMahm
+Nz2NrNow4G8wRyalwD7C7qUXp2GBr12ZS38GBbODate0Igf5QxEY0u8Bdx8phq4eNP8zZ4FIOXw
eerrCxxx+TJKdWtM9rM9yh9a6EZBwfTEAJgcYVrue/sRIgQI06aDhQuhZMeITupWeQuXAe/GxJsU
8pUNDOo39uDHexs69x7NyMZ1fpgVFSvysPAqvOeqwr1J43Ewwaxv2qr6FAkCu5x9zHZyCG+0+pb0
SVqzqIGTxd58a+j1R9HgrJ6d8kT3Q4gCyYZBztqD/CU3sLq+DmqFtwEN6abDPziY+1gfi61lfO9a
h0F/kXS7lV+o5fVWxKUFMgZDd2zl5S5E3pbQOaKp5Y+kgKVHfKNPaau2MI3USWd/jFBx/EYIJ2Z7
z3wDloErz7LjPVhi3wwpHXuiaqEgCTqjieECL9pT3oDUgTQ7bnTxU1SUlZWcHBRj5D+Yfb5PnIqY
NgcLy2hV3yKZR+e+ROeUSSIYS9c6UO2lC5TkDBCP7Ul8Y6rfhXVJUeJvG5M/rCmn2oqjm8Ze4NEm
hqqSNP6JYI2+GJp7lrTNQARAEf5A4flpj31zUd3I0BUeKu+Ejw1joX0Yy/1sCW5AqSApYhTMOkLU
bdfBF4ZHATbpxqmzct8ShBLZ4U1matbNlDqM72jTS0Mm20JMLEWqGgLUbM5bAylWmzwyuPiMiwK/
ztT0cGUzicBPQR1ZHEShR9obJHw/M949bwK8gsfNs3sNp6n/PYon6jmlpm1di+Ng1Tx1tQpAPCA6
GyhYraG7OLkHuR6mc0ejDo6t3dhx8z3Rh904Yhr3yCvZWL767vT6q7usdmitJEULM/9TmxOGbS4Z
FUVkERaU+FyU9PwtYIl69uxtPUffIAseQENNx7lKA0yFP5W6t+see4eGs961eUZ7IhKOVkPWIn85
B/JzrAr94kSuscuaqMKQrlCrF590u8lFUqHXcX4lI1rgflO/V/rSkPrbLinbzagTJztmPpb4lPEG
kN7UFHwdxvRD6/2UQpfNuYiGreXEUJIEf++BD7zrW++SG9Ft2jOC9MrDGGJNZGJIMx9+G/hZppgF
QGEDcuwU1OSWRsN+nMVWEC0BorI8q+FTwvJy6voBCu02o3BAxlHYYDSSS3QLgOrGMDT9hvHnk+Pj
u/FP0cwp0WXzpzsuh3YnR3B74sn1yXPOk/SEygAzdNKd4grJpBv9aisdpRtDIhNkFRQIMkzsgqFB
rfs/B2G/VI2OU7z3vpX4zKFF7EX6XYiSYV7uv3epfA2tjqmVJ08yQ8+QglunVnpxWo7hdh6fdc+8
97mUZBY/UGDeqiL8Ofk2QJzBP1cdqTJ6STyAgayWwEA8k64ezF7UbDuJOqToPD5ULl5HIwaA2gW9
S9s0JulVRuUnV/cV9YrknhMOt3CTb0xAunbHd5UlTFwR1ydR8RDNkUSv7WMVH9HaAtLZOYmOlcps
Xlu/CGrBz1ikttxlGbwLMj2sHTjvTaqGaos3DkGRWb2bsBH2TLWXpC31lOUIl5N60BbMFGlIIVVZ
ZHuv/SAX2wbRcGrE0YwtQHrE9kU3tUw+bR/40xwbT3UcBZzBpxYz4W0xeb86x4Keh24c51v+GSYm
FDr8dLtCNCSEmiifeZolKiZIrErXnti2nWNo3xcE9BMGPoz2Zl3fEc9xmsPUwZ1DNVO6pUDehumO
uNN0ztxda+Ms0ZI3qzLR6RUl5bo/cIlTJmTF9G0a7YmcxHRXzrZzLHM49qOBKgkpXvJZL0eZN+Rc
A0iR/LYr7vi2GcnSvFKiGDFqK4GzkdyhcW0VS/CD0sMEPJxjJhEb2XrAvbJ5Jxv5wkYezXelgiRL
jX3RItyN+umSyxghE6RMdIjlm9PZ3ZHy/dM0saBVMQekY+71+FC49Q/ikM++ImthTqqT3khWDfTK
mKKKCbjAeMiToQfLbs+bOguviemelck527neG7x/nWWrAkROmFFtIGmy7qk3BsIe8DtSSJ59NyJI
crJumTMTPZTrFCXTgKMxAdCUsuMuqntA1HTvGW4SYI9qa45c+HVLSBM0JQ7v/NPuW4CUqMKZ1RBi
mW87UPp7vkQCvzvtmCLR54wenlIXn53vTcWuZGoIleRED17c9MVIKjldFL+akuOtxTFNiBN2eSEO
veg4BqHBhL7E4tn3P2OCm5BJ9ecer/gmax+ZY+PaaI8AnBKeeFruxDEDO+wRDqr6zeRdTUKzOLut
yo+66xy18gEx5Hw08vzT7Y1dMZXvU1w+1636xKhD+Agxn2dTW0LbfU6SytSJgNQNrqJUlPva/s1k
Uz0UrnC3ROK6uAsHhVsuhgV4Zta3FOoaiWix8555nGhDYT7qCnuu136iLvjRDj6WGKMmg8phq2ST
IZ4RRrcdpdZehq6azmP+4isZX2R01X18TcyJ5/3YEI+gpT/mNgt3Aln8zpFjt3XG9kCc8ghC0yBL
PDE7jCyS4wPxkD5Nl6RKsL3goRqNgWZbDA/clSE51uK1EUSE9E5PIZWJc4W0m2KY08VmXz6F7U3p
6eATXT61gKrP7z1wwvmSeNPvYX7T9Mo74d54muR5RgewFwMi6xb4Dg+LglYbpZeO4cCAUCBIUh2D
/8UFJnmT4R7YMMa41WzKGic34cNrNptV8crKIwX6B7hBtfONTfJApeUt/Ix4IvDETvbSzknZ0+e9
66QlvzBza2io44aBCLaCXIQN/pZgtJyH3r46PZyD/mcStb9D036Y8t4k5dz71gFB2g12/144l9zh
fCtUR3YcTvqjOZFpEJq7sQ71wCuxdzi+w3JL17Gdb5JrUVjlna8NCw4Xk7TTQHpzqJm35mNhSEjS
bDF2mmYQPkZDtY+JgNsJJF4QuPGhL+Ekun8bIbqbRBTBhPCbfZLDthkrRz+XUf2LuLM5YFB8n1Xl
ePF99wEDEl7LGkTkoD0mJao9tGWfXUfBIZMQ7xVmlsKd3ymbrjI20/3oVd/sgQigLG4JeuqL37Xb
jJTsOlmY2F9zgpjcDimeqaXiEPcu4sJ4cE4pYKzdUOvvcYcsT3OrW29GEyh2+FZSAqEYj4ApeS+9
kzTIBsR9ytkd6oQ+J7ha3sMyw0fgtcRs6D00ZEpOIho8ZPJFeoR7/TFX5hOkbcoZST0UMgRoQsFh
xXnths1r3zDmi57isTrbFGDw68sd/T+RPhXwTeBt+M9LxalVLGSkysKZYNAnkDBLFJvcTwklq8yS
HrFddh3TONulvAi4Bb9HkToRG7+tYARjWblnJ/NiRGN5LhRFcYkjyDXnGsEuRhGLVNpdQkA2OwGn
PhjeYO2qvnaf51KIcxEpJNPLf2ULrt1FXvWw/kW2n/5Tiw6xqQimcfX85KbRfL/+nXWBLZxAl4Yo
KyBlwILs+2b5lzrpCd0q7PoY9751b/mzfY90Owwqo9mPxPzg8Uvd53yIhh2ZA4NSlIoxwqpiwvj6
1cfqKUec7976rhUsBqDai7szh/OAg40YVidZdCJSymPDvHBLNMt+mEn47L1AxaF9MqfyLXJzP+Co
QpjtwB4g/Cjh/gXAGpdQbZauvpu8Q5KVw1V2wt00ObQEzyp5JMY8OxnJW92Oe7gB+b3fI3w10mkI
0FA319zygq/FN0tkCK8ovDmSphFBeRaP/mIFrg4JCfa7pKnEnjPHGxcb/oz8aKqQORamb3/hB5LZ
R7XK//SldsrelQWWgxI3oYWZ+8NQWUNgzFTEcHv8hF8imZCoUwZ4MLPdEqnGjgYGVWIf5+x3Sxrh
CxfTqj1b2v9stChlZFoFfomCCTNvfhiM+Xsf81MzmqNLe6eNEhtWPinThwFJRjFekn4UgTWF48EL
lwQYh5u6+RXWyqR2cuEVjyEVfDSd5paQz7yiyMtlr26OpvLEyQFYtQGA8ns2LW6Mrm72YUshXnQc
j3Zi5DeRlneIk2V2bhw+vp3p0V5BHLs3ay3c6JHTEHfwiFPeI8EVFV7ati8UbwoD4h46j4nsJr7m
6aRevfEbDQEbMPgLLLLiW0jDv8Bth3vExW8aWvUHq+XZXsdKSzhiEoaviXJquMsmNnZlnsPZRETd
+ndlFVUHx49/E4g47rRULkSGjgS68ZsnkbWtUxOsc/Z2jDDIYAhn3yb9kDi57nadw08O+UBGEbmn
dR6xTn1yhWDClfF4sG0CHBHJZWSA6XdFY9FeCnUKI5sF4DLRNrKGR9iUxrVJyPqgd8CFY2TH0ghH
PsVQfj22YUTvMNhkIw4avowlutXs3uLOr0HOuHf0ke7tzCVOMaqopwOfoJwps3apHzYHrWLZNlsl
V4L89BmtX3JWhyF7bqLmojqcoBV4PAVan+Lkb9sgQsVHRgb9fzhMEBCS6FyG4y5dHmYWc+M9oKA3
kseepeMRmT5PEEFs75PRdzAvPp51UVfCCQ1SNANoxuOACol7chmBenhn6WMpb9Dp/ULVBGuQyhwx
CStxkm9YHCTc6NJ3T6liSp12HbmizchTHD15eNs2GKfI9u6g9AudMcb6U1M3gz9jKwgQNt0XpRPv
W3/GfVU2vITo/Urhdfz2MDov/z8ihh7Vkv3ERiMlwNNimrGNSaPbNqonw24RKhaMXg9u5KNFl95x
fRLKIXzFgyXONZvSVnWPFJH+sV02+j6/DwzR4aZEvA0UA8W4JRozYBY77pqZUoDgGlT3HLjbDnDE
ThEvAxw/oZ6HzoZ6IucrgDwkU6y1eqkIup3Y81p6vdze7NcRF6CcIOIsiuuYlGz3d2vo95Gr9xDi
QR4i1yaLoVke8Y5raNFa2b4adiEOtlpONyKZx8DT229NXpRsE7AWtpH+8D+oO48kybU0O2+lreco
A3AhzdgcuMO1CJUiMiawyMhIaHUhLoA1cBNcC7kwfkA0rZvCaNZDTqpevVeZL8MduOI/53zHQms+
5cQBt7QnP3a4EC+6tO4WMA8PFAMYfS2mugXs3jwkdLYMmfO8jEXNWKbguhh29yZJk6QVf2UH/8oZ
+4nIET9IHEJ+kXV8xa76i36HBS0/MQ97TWbTfJhMgiVtbxMvXsxVzKGaTdVJaETLDDuMEptantom
ZGQlQKOMozNMRCw1GwN7lB/Dqar3jcYmmlYqf7QTZ7gD1kJJZvX1s3SfWpt19oeiW2/qmQ19hngM
5eMJjsNIWIjdwH0jJTxdKpPEYeW5V9lghspw/XTKsVjOy7O9+CvdVqScHGhoIXrbTSq9dJBLPK+A
d1HxePge9VJLjRmorH6uQU4CpR5EAVKvdV5MxbDUa+Sf1nEo0XG0B0/IP+tD04/QNGTUfGd2/zMa
ih++Gtzg602QPogeiIE7KSO4G0Qgrd69x4nE5QXEJX5pc58caR7+tCSpO3gnxsJrijYCw+1xZAiw
bYT1U3ig7WxtavbUy9f7Tiw9WiMWtZSQYLhomX7LgRTySLyLCzZbhw4gjFiol5VXUGRl/zbRtS++
E8FhKVoQS94uzyyfqxt3bi7f9gGwn03hjkvUCLizrMPfVcYrtw61ywzzAwDN6EHU81PsmO8GZ9+7
ayT9uYSo/vUlMTQ1DqA2DWJPJFUXtdKa029GN5Q3p5R/RJscEy//pSqkb8s3XhzKX08Cquae2iGS
I7nnBq1lRo9JV/3xYLUvVoVpBrYnMfpcvZiC0mFWR3fsYIxG2mdqNOS5PPMJn8nkCeaTicIzUmjk
nxkORLKGcNWxTU5J797WHyWyPGhOnGAiHSSi5REDMZvG3GZTCoCRYfDRlt1rzrv2ZNjebmpK6Ag9
1uM40U6eQMwfJus2Zq12cTXvvaJxYn0K8G/ZF6oRX83K/qY4zzckHe5hVvyOBkL/WXcG/a+YezYf
hSSvNqS00bY+IvaIwU8X+reOb4hPcyix8lpYbaAE9CEGDGqXMzBGxOO06LOqaD/Spo1wvex7N4TX
UqBQNFSfGaaeXUz/vK5BxGdD3HvzFNgLYjEjmbgxk/FzVtnf2onFtsFxxaEb2TnGmkF5mzlv1hPc
uqHRoS53qEOnvGge1kNJ1WoE8UlYbuAIqQ3djXSjmtgNvaLsjkselhp0D18TG5JMwpvuT39JnUW/
dF6l1Yq4HpTWZX7dLuq++Wt43vCoJqQS34KW6oVPhUX1tiCbQ9huCFpwIuBqibr5JbPZJRfreMwV
ICMmgR2mHO/zyN55PYnKvK5eicXC9MIdbbvw8Gs7/tWTflk+37SjhLAexmD9rgpKLY5xH52s2lNo
wsXTulzNi5UlFmVQdpqxQfroGX6g6pd2cYqQToiONVD3zfTnuo98GehxRmlvRpJoZy2bf80YFDjQ
LYHJ5WDg2l7NjF1ZD6Vv/vInZmq63x9VATVskIl2DKV/ZbYfnVONujCNcvlDOMR/kl7fyKQHHyrk
HT5edu8d/9NztNOQWt80U/HGWyam16yGZOM3PSUeUU/5imfVv4ZFLHG7EBlKsuIqq0dj5mRmhcP0
I8lYcVdz6eras3XtOfZpJB+ZygDQmcaHnr6miKeMvZkHi8Tn3ufunDKOgGb4lmvh56pP9otoXyv5
ZyQKqJTH3EOT16imd4ZWysfB4DP4cg1xoKgMCYm9XVigpgHTepBTIEpNnSo9uvtR3O5zDfgZt3s8
p4tpjT0mOri1/1Cpn+bUCrxjJnkASdBWoFWCe4LutNBssGkjAS5W124BoPUDGaQumyhvW76EXjBv
Ur71narpDeQ9uVM1hNHIIaW1/PNlC6SAr44YgNG3s12/V4ejyV66YbLD/aECTeTx3VSXLL0A1lli
E9VxWEqvubHFu1XKz3uOOeTcHqyRUG2EMZc0JKVs1LKsv2OEGQqmHw/WUovrJog8VQMucCZ5cnTa
Kd6DXK9D/BNjlRXcm2IA9kZtcd5kJ2AIhizKE8m8Kb+TxT6oudHOuDju+My/iyj3j1GlPVo96c/I
hkRp4YqzVB4f1i/agVdzdUekGbEsdGNcH81mqraGKeiD9sn8VuYAORpyIsLyGc4jcWvW7vXozXcD
ZUpV78AuVeB3Y85kt8FhaXOAbIiYcBImht76r1VVvPRkLu6liw2taUfAVW5XbbuRSgWd1zRlOQhy
u4EGNKZyX9vVvQsFrBE+xjW6MTccPWOdEUfeuBeNtRjGCU8i17J6D1HlTPd8tJUM/oL126tExz8s
QmhrosmD1XpuzS8T043Hkj9o79EGBikpCcKxYZhuZ2mwHiOJn7ZMTIZp0u6w087JYJz0hAq29axR
wpLFKINrsaZIammXW833Cqfnjrz9lQDocvr0CAzpVh/u10/VyHPQyePw4OIuzZamM9jZnL1AbcCU
w2JhWNPZpqCRK69xxErx1LJ7ns26/plSTJF0zRsNIDfDGrKvLZfXmzpdLDDw8iQBUqtooGWsctVb
I534sO5mPndFrSEptzpn0pwhLklhfC5MZTJHvfiZpX1dcSh1NLepJuDFRuphvQVHfXlo7GyBOfpX
5jj+g5c+2Rm1Lm5XM7ClbT5omY2ub+RUUSjsA6IRhPjWHbM4zVrqHNbVPEplz/3cb8+F9JJDOBYX
iwwzZKryZb2djmxgTBhDfELKC7cir96Vxov+ZaSlrU9k3WVdudZ9hDZw+6BXqNScafkXz5TJ6g1X
K4oEd3n5ztxYnPoGxlvbM2MXCTQ6M6JhqevVfl0OVnMuy9dBb3SgiQR+m8H+8CJIhFp/atLE3Y5d
2B17ECRBXakla21YuDRa+iJi9UrIEcD2XHpcmoFRjtVJEGUjk4MQHhd4n9KIQ0hZedMuiTwkxiTC
+xlFP21fGFRScjOWDmZcnnVxoPLsngLLXJ9kHSyPWfGnYoz1nAAG/rpqRVoF1gYQlpKXL2GbigOO
9P1tzUOtX4KF2MrceudXrnnBQxVuqDrkzs4rhotQ25kSnC9d185BE0za3LA+UUb/7DagwWJak8MW
LdJLxjfDiMV+dcEuSWrKzb2d29kICgJQW577F2yw97qDV/f1YeqatutqE6IGy0vqZh31NdQyTh3S
T5zmvPOQsyNZveltXx61Vhe3Ik+DejG42DlNv4ur10qo5rR709uVEXgDXaALlULd/OkkBkbVSyQh
X07M7nJrX99UJ1Ng9C0mfa7bQh3P3IhjLd7EZrltwszeNrJJjvgjzM2YjD/8COs9fSzJkVKhDOcI
x5GpVH/yqsEwaTPng8qD89GZDnk2Fn+Zy9v0CPJX5eQ/okOySPocf8O2/LTzbKME2h5i2ER50O9q
+Wloa/0ep+RlHcx2hJcnj6MjxKqufV9fMWc5dC/7yoxZPVHifWW1yQpZeI3webypF/2RMzHG4YY+
6TIlRgPrTgukO8ND8bIJ3JyxdVkLzgyOXyUMBsgen/hz0X5Hflf6Oa8F1uVASGB2lFZfNUPQrRDJ
W+J7dBwaH5FGgYrsUXfWHX9mnrAZPYJ+ycRAlJofLqtaeRtDV17ECCdYN4Y8ELX9hN32W6aAkkYj
nQoFNhjsuhh8Opk/EmH/QITJ71Ujw31V5BvEFXC1fv1d8sbulax8pHgjyBxxtjqt3mWekR51rqib
SBgfqZMyMMIHzYnPzYIcRjR3YJKJlMbbdxX6mK8sopyZ8xeaHABale9aJ2c3r0Jmzov9e3Fkfi0a
tk4dXzvKrRMar1aOZMM4zwlMF8kLVqYRKIbj3BeZjcUjulShGz4h+Q6Nkccfm0+42OLGjWLYGgwy
Y5mgQmNxCZfFksNaDJreKPftgAwRZ5k6AlHMlp6OfPEwRx3RfxXmXjBYH8UY+g+a2TGM4crS9cYG
yBfa/lh4B+a2zrbsuZ99XRcr+a8HjdpP/ti01D5W6RsWkHEzxBk0ovJPE/cu57Y437ZUCFzQrAJ/
brunqZt/aUJjs/aZSJkQ+GzRxy8drTxV5cGf4s6tme1e5MiYyeIg8J0SNckonvO407e96Kx9Y+Vv
viKxMVMgbJk0rgOrv/V9teuzgh+rB1iicIEySa8PXQEcrjfUVYyTd56b6bWtqvjGkYSCXTw/DeDR
M2Epjzq1DM6ckPjYVLpvsZBfisnZVrPqAmEybRXsTc3I/UqC+6YO92mKSejk7tNk2FRaOsNwmE31
bLIg39uCH8JIqG/iy9PSaORGiXGG6WNL/3zHrRlrqhk23KTRVads7raC0+I5BUzSpoFPHJBFiIWV
1fVat6Dk+hP1I9EjWU/HvpX13JwanGgUgGjwzwWuAhsWoaHZ/vnLZ7p6/rFTYTwcRt0/2U2YnCtE
Cc3CvgijkcmjuZNsodxYkVjQrLADTv6yyHBSG7MeD5PbYSkyp7POx0izreGdQ9w1ZwiDW40M5Llx
vfJq+hWJHE44nRhf9LDTH/g4a5Q5k45LbBzwXhS5jsF7owYtP8UjWyyPH4y8xLv1FZu2N0ZnMDq3
rvULgDJdtKPW7hTW0G0R4BWZgyX8thyiZCnbs81dfOt01MKmy205tt9Hhhq3hmE0RRr0RPoKV3YJ
+nD9NT5Ti5OMMAivT81I786MhbIp3LevAVkb/qEL95BgVLqsx+HOG87YMzVwf/gqZlWAmXQarEwx
Ym1YR3/88BGjYHFaLYSlF6kL3Kbk2ozQXvVpPNQ6BbW0nLzmJgmBFIOQb4a/Db0m6DUZx8m1/6Ze
Ii7rbXOczQdZV+5joTV7qfdkLFIM1JEfPXQ/rFI0j+tTJFrgHLlOMZfR4d90wzI9525NiIdhZfmD
cO0bVgn3BRAiK+VQnBihtMekZaow1p9adVFUSeKBz0ANM2a0PGzxrmVhz8SXtpdJZzPs8G0IBpS1
TP15xM5caaPAI1TBL16eV1mgCIv0Rr8kE9TI/NMvQWdKC1+LQTQBhg8z6HuqNROYmFVmPhH+4RaB
4Wldi5IuDHQ3Avbg1812MC1qxzl9cWwN8RNuVjP3elLtSQJT7hR9b63mXthmdl8/6LjvQ7Iiwy8/
g1BVQHm+qj7arqjIJk78S80RZauFyUvVOA8geX94FnKKrWERWuaQyWjLA4rRyxrtTUgO+R2XWXz7
h3V0rRu0wWflyas65rmONm7X81yZ4PzFEctgcJ0n+VgVEJMOSRIxTB7y+RLZ6LVGVn+FErtmTrkP
QB4JIeacRY5IoAMRynNqf4nPEXW3UkIcxnRalBJBeejGJsV9Cm2cZ+sSu/64WaefR/TB3SQ0/ejr
9g67VxYQMKCR1B+KG2O/H43m0+vKGQT3p8KRQPM8QKP0Xrb19xmsUh32R4s/7hmn0M94XI703KF2
XRjFD6b44xSDeU6q/EPlc4YvC5kiNH7jZmu+vvLCTdO9VBQqMEqmT5IushSxL9CYxu36/t0ssMuv
x7uspzPQN0Ct4qGka9zyo5sdVedJ+SXFDtxN5za+Ei/00D5qzCqz/hC2z3bFZ2cuM0GMeG+JQRiO
MfZQdeI4eLLcrncTsorbyqMwOV4MV5lEkFpG0SG+yG2Ose0IIbxiX9kSgvi1Li7d8rwy+u35+xFG
6OVKXmWvKw+c/ybG8a2grJNFnZelLQgrr3F8M3HtU5bB9oPQea7TrzRGi09wo8vSX1pqykCHo7jz
KQ3aORr0axVe1w8AQ0FyX/9KDrqgl5H7zoDr3lmagvHJv/i9mwHMja9uqKyLQwvkZT0HcCOoLjXe
oy01mpC7q6E449i9ZFmGMXx9HppBBOsJFMtjYJj9xEW/n+m4d6rrbFV3k6zXQSMTg+7MO+K784vs
QQ8Y5dlwTUbHKY3Wq2aybrEhJY93esR0xJTUppGi+8MrOXAeKhQAreFaeViJ4oW7HmLObDqONH6N
56d2k2AdD/g5qwgsxy0jtwbPHuqe7ciMlZr3rIzBOq3HQKwPVz8BtTjO+lV0GYqibXIExfljz2/V
6AcuGcBf8E03CZDpLfJZelR+CAOyPKWdAUUhTZBOGANsx56iQc8eP70owh3Jc1T6utiG4+w+1Yu1
3WCPTFUTQ3xjGwnVPF1GSxzqPGnpmJ/HIPQtecXyHqzHezp04qNw0eoSdz6us4JB2sYD8bdHVH9/
s37yQ2ginQ5LdzXdMdCJkv0QY6RpBnhto9VXF1wJyX3m2oZlBEfZWArrFCrxuZ6xtEYvD/1IAXGt
y5YwfJftEyjp6xgx9gEX2XM9PfByU2Djml83mqbrfyAitkekhjcMJfSaLMnMjDz9zkafw7A94net
WE7MvtP3cWxfok7iu6owFFHt3gz8PE5/WHMdThV9MOc0v2dQnM2GCk+XCvmtGBJuWvo8MX+nWNuc
23MTOrAFUF4SLX1cBxRDr3WPcMAe6rEzA4CQ8KdHjW4Kzeov7sxBfM3+TX5fEq1vNm3j2xccjYDy
Yhq2l5RIwVzsqNJkCMIJ3SEpqWgy4wRrE3MrOn7uHqcoe+7M7z7VDsWu6V02rLCpf7GEid36T9zi
r0+hLRX3LXXWBNAoItXOXk80P5bbSOke4+AnkXYRnm2mYtXY8DfQQ0w/OrZhhjhkjORAGCCUSeRe
kkRPn61Ieft2mRO1hfzha6zLfat+RwZNVmXHah9hJMdQXQCPirQ8sJSjI3qh8cvWYCDJUWuvjfm3
uC3/IEnCydKno0v9Z6f4YqpRUSlh4XgHHUf6P9vOpeZfy/h3HcmDdHlr2Hf1l0oW+gtNB2PBQEuv
W3/T+xGHrlYfwZz532ywZees43BW6RgVUFWAoviMi5UgJscRXV7HMn1fkwN1yzew8EUaM7aD9W9F
RLOxrTf6RepmdI8ZpSOmsgQv59KFDt8R98bMRoSY3hSw7S4Xu8WTTomMdk7thjtYO721av6WAHHr
HP/N4bC6wawFRTbMX0eqI/BSDRBVnf5NRVV3ioZY7e24hcLMiZsPYuMUIP21mZufOQoGgppGiF8H
nNrV9LOv+TI11/FWdxAQzUh6V7qVl/Ijsa0cLxhL74BqknJ3miDf5ba6JJ3hYhpOn+Iy9R+K34B6
q01Ge1tioW0IyM9974SX5Fshp/5UawkvRoYtwsop6IY+9RpbdbUnLfM39OW4q3IdoxRfkeVdzHTQ
A8ePyr8kX+wj82LvSmgooO7nRZZKHRqKDxzTdV9oZGxOCO+3dV9t2tq95Lr3iCoV3RgjABJwJVXe
o49o5pjHdtbPLYyw5/WhK9VU0qrn/SzQbK/SjSGE+kYdwOk0AlAsCZe4MmARFwSEwk22mN7jnPkC
Jb6H3J3uGHv5iQv9LCYnDQxOcju4xPNOos480e48O5wVxuwnxs0PDCDtw4BHv46oUXPhVW/nXku4
D3L7jLUdzjRCOUbdbmq9Z4irFijPsq7B1AQgnk547Jfjt9Hg8hXlTNk6s971emo7SHxjheIH+aHh
BEJewErrs4fr1y518d3Kjbd8ql9S0hMHsj3JjrGVvwlTVR0ikRuYhU2CpG3+wxhNesEbRKfG/NBj
Kz12Zjfyu9T7Fj7kI7q0+SQHE42SOhdLuW+R5p1XxENaW5dSMgqZWWFxWONnpEJFEmoTtPHMzrlq
sV5FU0lHGD/sSdMLAk+T7oItm4B7MOda3xwiZKg2KYoUZIU5FtFDOhsfRqdwMmaYG+TEgxzZrEcO
Y6sYlXs9iZQSy7HbHymUyU+m7n9k9oSR11IvHnAyC7f2egCVcfvTa1x57q0B4x82D36dfMpEpeiM
Wzpu0R4mKmw2PKZAUnr2N6Nz2wsXpKcBuvDBobyIsRud9JDgGQASlDi6M6Zyg7D3jpB+drEVFdnG
6FBSUxbymk7hc3KylnOXdIvmzLdKqpw+czILCnuy6T25/TsOpIqmkkHsUgp6HA+tMuuATSxq2Api
KvP6ex0SP03ZXGnYMVsuqSxNYeoy7cnooubnRmTEPFZ8y31vPM09nAULK4ELA3A3pfYYOFR176yh
40/qKXnUogwHIzTtHS5fgg41k/q8toYHbaipLbLd91UKFCL9dDF7njN7+L4KApriNeyNtr6yagZV
x4tHYxj+CY1qTNcxT2txewunBFlZ63cG/b9RSJKXjF7Fexj9ttyWAgcBtm4d2pWJwRDSHv4qOkA1
1ATwxjAvp1IY5ID3JkSsM5Tv5lDbMxwEwdLfNMVDaZnuQdTl85qiN4iJrxdOh2JJh+nZc4qWv2xn
UtQHtaiDIkE4LaZc7MmSXBnOkilaItuslPgdUFkNNpJjndFKWWWqPHc4txGsca926auf5jloYhLZ
Zfex/rLCnH4CnNPPFcfbImvDeykgNA2RaeydZhhu+A/130AjoMp36M9NyZNCzn6MHa7zlux/KJIP
W3CXLzTZxGTtSxYOGnisXM8JBfb/euseTc7nTmg12853A70WmGV7YtnZ1L7kwqb+pIfsrLrZ2eIE
vVR4+G9hzPhZjcbI7TU4hGj6N+KtfCFNbV/a1rtmiCE3mvKsbUyjQ1DQ8H2I9ZG85rI7E3Lrn4zi
4JX9uaWr4WJXSlyQDcEcVvFLo2nXUDDDkQUDOavvu8fJ5keXIZDlyH4OW7gl0pQ0rqcD6owztgzS
sGlKMfFKYjb4/bXP4bAm9N+oAW0AewXEt6/9qJzb4TAuvyV7d4+eD6w7RfZSWH92Yzj7D/NkbMXi
eLJ4a0VGd5DNonLUwPkEEJHm3QqC8PSnlbwBLMU5YVhlajV1FgSKNA2cEcdmmUc5ZsSN2xBEy3UM
8iha2UnPiHfFPpkMIN/NcaFUO9XPGmtQ6Yb6M1/bl+NjGMEqWnp9NrTumxw84hxsWmSSgeJ7yFXT
q/S66cHT5fN6Ug6Z22+HENJjpEX1IQuVu+8rWtbjGddSFv8F4DZgExfVriIxsbemjTVqb5YJZjYn
1oTEiXr1z/9G7fu/caX+T+YMbk6TQAdcPZ7IlZ3y74BCAC3UKNngtyZNwhzHLM7jjRS3olQVORdO
LxTnMt02mVWqzsHcMenJwVWzcam+GFf/IbziLfkA91j97f7T8ss+qpp1N4q7//yf/pf/ddw97/6f
/4f/TxiL4Av/7dsK3rv3f/rkeMv8/734/Jd//u//5bPN/tt//afnz7r/nSfZ+7+nLC6/9IuyaHj/
8Bwd6qDrM7YBHgSqR3223b/8s2H+Q/ehr/lgFgV+CAta1P9kLBr/YBLoea7lGQseZwFNtfQggl+0
vH9AwoKPhEUFNottuf8RxqLQV0bdv6GEXN00fI8/hOsBU0Rwtv83yhbHUP5oqQddIB542eiSMWio
uqhl/N5hwFYtBxqOn0NAI8dT1WLuzDiQJuABatEnKKZzuyF6yHbuMWPG5rHppvCHaRTZqevwasTF
S6fZYKcYRAVT95zq2Ta09fI1e7Z99WH3lXHm7sSall1YJ05uh6JvN/g9Ms/k+lY2mHfgXzHn2Dga
bFKhm98kNgPDyDgK5BvBXDuoPP29j2hLQ3bWkhxnakxrRG/gMKkaqhUIiJObFsnDIGP7uVxCFmaN
wqV5GEDDXG6nsdzPFGFRMY3UO1eEGlKmgrYO0CHLnkmSUzjkFkhK0iWGAYrRaVEk3bBD2anbu1tT
kpgnl4IbI1JYd+lF7hDsjrzN5PvM90JyUqQR2k3uZ9qmG8VrBJgssmlc8ey/JjT5c1/nbFvVH9AA
uOja+G/bFq+Ic+ZBTWwhJiOAjGFLZBYPkL/UhkPnzQc3lg7egEkeyag0YRZTfUWeXOIvYx7EmOkA
m/d3mms/RdFiC/bavUGJXUujn29igqbs9hVj7zG0SJd/xnhaaCglBDTRuAZbTCNaWDBqjugBSEt8
kQa3+PTMyFrfFmX/vcUiSanIm0VjjO+886jZi9yxnzhTXAq8106ZciaagL53uI37iCwlaM9fRCBj
NvPMORJsewrpxFWyeMsE9ZPVU54ZL0mS5QtfkPlEXv7uPXQuNI/nVPUDJO+WqqWiJoMBF7Gcuf/6
GOlLhzJaJ6MqyWrSBdEL4yzVin03JEVAwPncjv6TPeNKHPJJC2YBgNG/J+n0XbbmEWQR/mIjm0mO
pufOGOflEx4uhRi2Aze1QBWWj/873EQ2EjjR4nqXVzyVlvZZOam3Mc/Y4X9GJkkXNicTVu+bk8xn
nf7qbegPt7qLiE7G11nzylOvplMcEjXTYjJPuDh+UQAA7dyagfzWfNpYvhFWGwSK8UamCDcN1nbX
VlsMi4sgwynGaf/OIrrDJTtyZ890Oijwd5eRmxzRtSM0vPq1nh1rm+ZjCL+coIYgJalzj2VzpsXZ
WNImM54GLY/OYGp2hrDeJrzcmz7kACQ0i7wxMiwRqaOeARvKqV1sCNVd+4aZcE8DmaNrqOikaa3U
/BFNDP0i+0qB6KYYPXefT5iOOPvuKiyEWH1pIihB1dM2sDRFZe5Pze2Nrdk5D3MtL0hstwaJJGpa
upczYDAtJzPK6TzmQRjZN0XT8cLbKt2ZhgtoHhA9fkztOJqxudOSixaFyX7+k9sxZW5Lz2fC4ySz
7BZFaberaDJkEODs62Q2bhiMnqYQfxuRZEl9LqYfkm81s4gSXSJxa2urXZ2x0O7ReEUyM25pypkL
s+SxzelPFSM9HnoRBnA9EGfEC9NLcUySbx1r3o7NvD41RvZLgfewol4njYDZHZzpy+BD2NBdzMiq
z8D8k88+KLOkmkH2JFTb4WjTqb5kqDl3lYeSVOrFwMW0nV3JE2/DlcXkujFxVQYgUhfcLHO3nNOb
XuAAwzJgmCWuCXUEtoIPX7yXiR5SE8h9YpxhNeJPdEPvJEaXRh5N+JvWMrxNTjkfKTpAA0xzubi0
/Q8GsNY2t79h/Om2buF9DJBLwIJ3L6FO5Zo/HLu6h/TEl+J6GKA8K/9IxfR9DNWz4S4DyqgyrqZG
XGmiRuFs3aW0NqFlPDJWvAsxfpCtaDeDqZggGan2DTcRHNVvcnLbB2OIhse87vZ6Z3N7G8z7GMvq
YIn+D0W19m6gCO6CnZyw71g6hHKJuMu2dLb+yDo1DOq7Y8Pbiox6R9emtmuEVwABorrAcgsGrN+q
lnkqr4C2ZdUBbeL2D2nl3MPZuQ690R9lPDxho0b1AXVoSuuapT1uCpug3KS9dhyboc2x8g6lM5OQ
z//0apiBljXAHA04QVicC7cYsceZ7HoclE2r7k5N5UNPyC28tMqdAov/3Nd5ROeJcrQjpvjPtCea
AcNipg8XEsP8i+ei3JSOS9OvGR+jWHhooPUDnScyKETz7A3o3y2116ljDVy1ZtjbD6MNKobGlWxX
y/A7BuJNn3mQYlTanDpWNMbG51Gz812chEdXqbcEO7yt2elGtejfsQ57YUpqi16OYuuOOFy7igrR
MgFtQOWRA/59nLduOB5cf/6rt+qddpZ8a7pLb3T0LLFGal5h7W2fFFcXe3DK3ffCp2oRRtzBmvL6
Yoj+mlVDduz9i59EJMGGS5rb94aw/4GSW2A58amwhrdU+zuSWyLZhGKWKPAcFR5jpzuhfzL1bW1U
HNyCOIB/VBBWN1W+yvThEYLEs1srWDIFz7pmHMuYlJlVmTmpPBQOjGPZNZmnowMA6IVw7zeq0Jzt
OJAAcNPQOsqRdbyd3W1WTPLIrX0rOgMip4fhRYYdyCEa2Q0QZuCcqZlgBEh2yeZVSKmXT73Mfk9c
d+ekvfs+OdoBzwTRmRJ9qNPOKEtktDI63aZ23JHpbILZ0RgVEBPeIW9Oe49umSCaS31XtElQjOB7
8K1IwkZUpIX8Z+A3lKoKue0TS2P7a6F3wCU81XpyqlTZXvu8gSOfdlhtMN2rGfdHWYX3UGf3Gejr
weLCAt9GuxZe0GmOy/fCNpCtc4RWq2pvQ9KWAd7Pci+SkYmKGq6T4Xa0IWEOJW+BZa6WN2gL4R4c
W49e573XIiGGl5ExmDN6thU3YV7/MMjIEEBw60565PunBNvc7OsUyJstFbH863CssbE7tMHRsoil
HjRVAtMRkAThQjujMxIJfNjDPgDXEzN+GGP9meYQkA9Rfq998ebN/XgYRjfbjxKViU1VP5rdVWlo
q4CXsMmlWbtf6Xh1BDxubtKfcii56HKZYhALVg0QYMPEGg9h6EwPZYlt1y6MW+T6D5zwd9lM5J8i
tTTwSL4TjHKPRpyOexxVrHZ+D4mVK93Xv6LorcCt4DYko6OOVmdYzxXlZTP+OVoY1W6SLkJk6aZL
3moIiul7CmHJbvRzXpDkMAeVP1uyoD2cONM5nQZ/C6O1PfoKPEsGXZIQnNqEEC72zjy/OFPYbowm
z461xtuqFeGlxqRxdL0mOlPa4VSND8q3juAWTNcKgfEAe/FUGfOAY4sSc5rj71ZPrb3sylvLpPlR
i3j1y969zmLe6w37f4o3m9w2QQuFw+Zo1HGzzefxndvFfPOVcWvglmWzVR6JAmw7d6p3ltBP+lA/
62HmXTzM5rnjpBeMVFUA47LpL3YCAon9NtoS5WsetCS6JfQ67CsEqovj5ERwZjKNvYVlR7dogYDB
bO+zAW/1JHfAJH3KxfJ3/qDasZfuyS7a8jzr5mdupN7OL5fp25ITSa3YwRLilBjIE+1AtPSjVUmH
sK9lwZB7x1LlWoDvztjOCkWsq/WzWSmJyZWogGy0h1R26X1ejJMR2B3lnpFEP/UZFa/4qXwgKLA5
rgUlEgSgsU3qlHDQdm1vqlT7QYUkk8d5uUaMjO1jEhhER9FhhbzYznQazfBYErDGcq2/VUm3BPZs
4vYTEfpitAOnqCrQJITWpC+2kcYyPODtWGSGqE6uRl4lO2IDG3+Z7k0Tq4cxHW3Ll/vQgFDTIo0Q
RNlI6UBTxXxaVAQFJ606dzml6II+38mtA7NNCqybcO3gm6ARQ1dgYfjsmxLsWPPJeTSHYhVt0EAx
E1nZuXGozkKWOg4aEX0CPxI+g7rJLuSOkP+o6gZ/ul/+Tgwq2hoJDSs36XuttD7cpq2o/wd7Z7Ic
t5Jm6Vdp6z3S4I7BgW2MjCCD8yRuYBIpYgYcg2N6+vqg7K66mVWWab3vjdKu8l6RIQI+nP+c72xp
ecu3bms7O9ln88/ijnkn3DLdcWXC4mRYnTYWABshsZ1oe9oRgmR5xV64qUb0oS4KfhUutVWjNz/A
ibgjCwewwxpfaelqYGXOL2GnISdSkLODCUepZUCRT537J5fwc1jBGrFwbWCtVQJGBIH3oe1ZCHT7
pKr7mXuZY4X+ttP45/VoD1tqMu5mL6CGxYep6Iz5jWIiTOXpgCN2ncyjBSYt8wG/nz5VQ5FVL0m7
IGmfjWF6H2ATnKPnMhvj9RJ5bfAE1uG8SubfrkU1iMcpuRU0iHlWtdWYBOMOdICYOVQ3ov7QUu25
tGvYInCHc/pn59J56vFA3FqYXrgnfrsvLmfE3ahrYlZM5I6J9g+2g/pIvH032d1eHEsGDxu3yl5M
AsQhTLDkNi1nzw53wfod4OhifFjVK/8NBdeZaTEo0FPJ9057BcGcej4u6ZMPCo7O4yGwVokZbXN0
f0cwaV/HCZ9lR4/61uRNufWAJFTZWrIYzc3JXWxy6upHOFgQjMj1VGP0qu38VwE6BfYdV//kd0or
Nh51JqPO8LD07OyK5M91MlZ3MZ08JzV1Z5ud1fGWjRWn5Mz98mGG5wogmherBsHeNz89y/1oi/yA
0+uYTjXEEZIPkjhKkiB5zsP82c3Ot8XIWif8d/M0sNPY+A39jlYJOn7xe/EKlTklZUST0uIXMgsO
vr4JkGjlawC3gQ4sjmDxAlYG7T7HiD3UmUMRHtfQ1B4iJlp6pxVe1VqF5zwK9SmY0Mj9+r7JLcTs
gXTQEDmfWuiMeEW+Hf2WM5bCGhAbEipFQPFZzmFqSx2PCor66NRVsw+j7G6yCcOlKy+xYYqTIEjY
afkcL/pOMzxwy/Bn2Fg/WkXx4TTnX4NHOUzZpBco79wiZHcT5fqZKrArx7Nvu14zFVb0dQ00ukM8
OBIFO3pd/FO5TXsK3Px9WkJzYHjzo4FBje1luLYW/bODfYV3Cf9lLa3sumXfK4v6pU/EVxxynHdi
0W/SpKF3yNJ8PK+mNzCP8GshzzQW6kg6FkQXuHEyFQMFpYceOIKBuPiHRbO6OGVF31aBhkI6k4Ew
ZVyMJuXb1Lp3XkYgJGj0/ayYS8v2Z4WnhQxTbfg2BobcfssJlp4vEfzMfXAjgWMwrIqj7UFkQOUv
9pTD0QkcR5jk76cgNBxb8S0gk2/7LNsnXKu3bjeUeH8VS2/5WqclbdQeEG1fNd85QIgOAYrWRPvQ
6qeqkg4vpr9sx56lTuC4BopRHhVCkxXD08El8jUxWjx3nFm3AMI+8jzOjo3E4dcF6so3RbI15NuX
cW9FDlxWJP9s0dAAYXxTgFH9oK/5TnnMxpfY3VvodliF+b/9eVM6lbsnXiqA4+DYrW3OfRHmvn4Y
TpXr+KfZHuTOj+ksUJKRdeLi5WLBJZxrzoH1oFPmfb6cn1ro5YaCzoRvZimmJ7Bhv/DiiT09dbgs
pbXFfEBJYrxzneJ6qOIvh0K7DX1hNwAlMRJyOTbiW6KcQyq2sXzhe9qHHZulDtrroatfmWxioWZc
hpT0OAaINxVQBuXxA3O7rNyUIW6+shHDUVMo25KA2P/5N2QHYzmL18yaaHa2zS0cP67xNCyVKNon
Y9sf8BqCRpx4gRjSvQQMv2HVplQE4DY+c+i/NEs9n2a3e1y6xRD0tKJDXvfNvjR6a+CyPjtiT0nG
AsS1Gc9Dba7TkBLK2Oa2aWzM6bMM7vw+a7etG3+0LlbprH1Vec5sWd52VDro4WeBgLwzBYSEwoFD
GFa3nChYQXwKwis0tL7y4MV5OXcV9yPJvXw/Vtlt4PblwcONQ2uU96uxqF5aeP8LBaSB39kW4kfX
fORNTS0D/coU0TOeD2gyY4HeVYW3HMsyvo8MyV4PghbkrKOivZnTRvMcF2hEfhPf925GoW1LtejC
dI9oNbDultRWV9EsJcG9+JveL/PXeDRrD0j6iNkVbEGSTDcJGVCE1TWonMZ7n/zxcabPi6KOdQt1
E1JW867PY5JQ4rYL2MeCDDRXKiHv4PSDjTSAD/TiyyKsey+QCUCaLjhMFXieeZm+p9SCMxePWMYI
e2Js3suBtW31WFqIN5tmocJ1oU4n5rm4n2Z6OVH8NstEQjLP9JNviFGkXHJOnDuQU+xPmkO6DaOs
5KAaKC6RIznVBMnO9dFnXE5ac89aLrvA3S3NGoChAKMjHJrC73XDMIGKiHrdss4fiqbfWRpfIGDA
Hdw3IMVLOkHxaHe9ZLirreLNiAS3pnuV2aQ+5UTYt04AkND2kBlmauA9r/u8uEoaTnVrL8Kh8Hzq
PEsuVkOGd3xiYeUP5iuzQbR9QfVKtnNJw90MXkDvItFdk47LMY85BxkfWZN9FGYicza7XqPC3VuW
t+WlguIYEaEHAoztbPJJk8bjg3YxcvZL9VE1eO+EHb+OQ//bqTe9qNllSGNHqq9urTC6jBkXMECW
aPBi30gFyySwftYjSBZhOIjBh6acs9wXTfdm8uG7cycE9j6/zVB9Dn3Yfng1nqil44hbarXPJzrx
fKRkEFvlgcN5jm0ZUN+Sw19pFJ870qQ9OnSlAEFh6zvOlkJWjsTz9D1a+XQvc+oB0uHMJnErqa84
RGm3a0IL74FVELEVyFuqJIpSk3da8GomNu2lA07Xbb7oe/TtJ2EmtjFdYe30LGwd4USczJ5QzgoA
TnM5vHAbuYqdYNmlEqQJ3enfPc9+nM+PGKI41trZN4+IZjrXwgKMsFz76DUJFxZGIFjAbPhUlmP3
MLL9bc/2dgViAfEHiWynaWHhjgnv1UxJuk1DcV/RaYSWxT9Nifthg6tKAv2QGwWwOzXWtsutr8Wv
7kvFZhkLlI9gGdBMy8Mk9SUYuKmompRzVT1PhWy3rsyKPXbPmvLa24K2t6IGKVI9YbZHYCfru26O
2N1epQ+RAvHPJukJeGcGFani/hhA1SJPnV65lEvsYiSGFSKI4XMuLvHwUzVBvqvS6ZDI7Jq3r97b
Cqtpmw3DtnzIa6JEBNh+SsOxLWwIfdJncDWRwLTTxdpM01JvSMvTsOcX55wIQZhqj8yk4KvzeHBj
KfVdH5LLBWF4sWWZXzJDvakwdXuM0c0j+FaHGX2wbgdOKSR3EOEIrlBor49WDVVyyQV+gv6iHWc4
tpO8g3j87LFGbSuLR9eNP50kQx+xLSrj60gelVU8V4Z7jJAcGewpe4QkzrIyVnqbTrjISr4olazt
AKOJMnIMoOckJX5FgJ5XH0Gpr+gZpbM52liJ/4VSDgeK6tDOX064zBe0qkWeHC72vpg/dMcgWaYZ
vQk0ZTnWeMN5wGyFQIM19QxmQ0SP/A23h9IBEWpl6sIOANtN1I9jMxbrLewjlkBPg2zcpiBS+sgS
Z+W9cre4eKF/x4bHGbH1r6mXCXCmh+LIyu0RGCresOfv5eiU+16mn4VLTk7kY7S1F+cuGvpkZwAs
bYcBUV2gvUKwjdBiuoK8DVSwa3SJmSlKTgzUmZYHWTg4Hvqrsj6o3oyboaF7ATI88Zf4DVf7BMnk
TYT5sAa7aYzq+K+lfphj/y01SGxYwGFvqeC2SzmH+jbXDM7yIF8VzjWmhzbRtS1hsKeCtpttLTkI
NGDJtrii07090jgm1VVRMDYB30g2CAdEgpWbkzLvQD5xW0kCrllZkFG+HnBLq6x22Ym+eUx+2cBh
4XmmAzp4jNMLbAuD/pmhiPzViOtsrNR+yHlGxqY5BBVBvCYjasv0Em929eLOQ458BjxfFm8CIs41
ReAeWdGcnakkRuIvrToEN0LbX12PurR0DCl9w8NlWR2HgQi/NJvIMuIiGkyMfbwmldalx7Ri5DFJ
57Xs7xyP0Setq3E2vw01ePuFcc+WGMXj2A8+1+MQ4ODCClZm4X2Pmo/diFDvAmysMNdAHajfbmay
ZCntaHLtyA36cyoYPeEA44sTRd0BM3kJpv5ZzJL4XVOji60IU9iwM7qUPLKQbKx2dG4X/Eo7buI0
HM/AURzkmV0VM3AquWygU1UbKuG0R3Mb2KaAI9pZc0KfatziwUBlK8/i6Jc/s9T9bPymQnbndUug
6AZadJvKIufVs2Tiw/ThVTCf6unC2o2E7rkj4UIfrNDsMwZJHNz1k0qmZj/F4z36/I2K5UUIzpJr
zLeOInTQxEuO7QoF0ulHYulLXv9azDEnQnooW/UGVuPWXgwJCDf/wNr2zScXMEjlU1xx94uc4XFm
qHk1xOF30U6kk5CsKvXuML+kneKhmMxN6KDw5WZ8rKgItcTMTgsRrDDtNQ5w2iXgD1XeyEU41NM+
7pw3O+Jm5rV6W6/b1arbQgiQm0o1CibeNNNaA++9TORtIvDTpEYwand9fRSdrUivTtvUWigIz7Ew
IVnvLUjlGz/EhVbJa78V21mLXVCa4VgF4K+NQ/qY4MbF1cwqcNMWGOWjt8413KBs5y2NPbZhCoX0
kt0VDkW11pzEt/wBGz3p/rrkPNLP5KVnnC6OZGjGoPBttml+bg3ZkpxUKUTW4rPHLj3ORbTrJvNd
AA5AAOBQQibwxVYNmKjoqUothy33d+mF9Rn/zBsRxHIgbVJ325GiBW9e3SxsfBzTWrYgC9cYFvl8
11BksS9T932oXbH3RYd2y6IxhF/9MILL5nkl3fDZ9i3w4WR510lO0L4CJquTAKyPl/nkye2HmLwx
jcehgrUFwShr4dstfvMzqyPEg+J53eAQxTX7k++6RxaFHa1Jqv9RuWQblEHyzGS7KZPxCertfMyJ
89HucYMkh8NBp2cWmM+O4hDA8eFR+gH6fxkcYZ6x5lUzSRyXA7oYX9vC8hGc/DudVA94td5cn6O3
ls14xKRJTruT5yIGBlGQ9YZncmpH3sY+i2hlTUChKs7hEQIdFSlgfL2naYJkFcPoaWt6o32RUgvd
la+VQVvIQ/mWF8W3lTnXejGvaVm/jyYpCWxzg+qa+ULyekuQZ99iv99ImzPGtGZgp/mLaksbBf+U
zeazUmjfzZc3cuTxWm6afitvRVNeZxbp53QpP7Xqb/oQy+KsIBvOHtnqYeYWlYZA+jmgE0fEm8+y
ZwjIRNA8g9eEY5VnrPeWlu59gUtl63VY+cr03aEf6kjVJYJEDaHBRVQ9+Y07be3SlOTBhNr2k945
Kr1TgiAhkuq5lVAYAkrqdG6dRQe7FF7gnh5UjFxcIMIRosAwJruo7hiIn4yNk53NHaFm1ySY+PsJ
nIRAXjKgwOhs2k6ulPuyUt+qZC93FsGPsCzuNdUJYwnUMSyIXRWMMZgyx1Qn7spM8ga6HGanrjhN
SfCpjH+ePKZzYxgkexIs8d6xmcUbvMHXAghyzh1qU5cBQzdvxdfFpzkWXEgcPscwkm6eOF10Mr/u
fa4EvsXUXFjZ16gsbycWn1Lpon+feHYO0uXv2Q1LjRdGm52yl5+5tvttlVQ4uRXXPZ/ikZ0PNg+d
ZD1xBs0BKGFVBTWcx/owNJiWaTEo8avgOJPeJ0BCtWVlzfcE6fK978Xu0TL5W+cA7czJbeypV7g3
ZFw2BYvPXnKXPrgVTu+0ynZpQVqdc8+80QWUYovQDO02kisNR9jiV2spzDZr0t5jGox6LBk6ePpV
Tvh7RkMbHCsTnx8Iae7nT9UUTNtyrEcmUlR0JBWJMxlEP+SB0N/bTCB5T3pt4a2gF2Lu5c0UO4+L
DfHcj6loqmxshfG6PMds4Pvab3c6C55o0aAHAz8BQ0LOZEGT7SKfduYwues7BZ6gI9XfrXiPpCNj
mSfhrsIXRG8U5hahMjgrfFv2LEg4CKITsNtxKMYo5a6KnnxGlgQZwYRkwxuIGKQgOIamfRzdsYPh
k3DcqfpvpSmf94FdmnaBh9UsV1lbAt4j/XQDw6uS8bLFVUF2W1QnGKD+2bfELe7w17VcG1tQRIPS
8MlPFggT4T4JKqud4l07mJ8RnbiYOU1o7QhCukBDa2dLiU0jxC21hJIuWvgHjORJ3bJdQhiumaD1
WH32oXHfGe084hmoDo0RT2P0jNKWb+fwS8iTuviJdbIJ4z3xg77KLf1a6fFrGdReGvIGktukbBi7
N7DKNti/yr3K3hKPR88F6I6WITkcteNhmpwbOHRMvpi8buolKDZuYh0bh/CzbfL7ynMuFq3axwVI
g2X8L7tjsEkBGn67Ibo0OR3X63XKNNxR3JcmhP9gFA4nXkLu6fuRjjPE2KTaSRxTG6FBHtaOix1N
fFmsjdgxqrd6KfaVy4RhmXDtlAHzWIAJVrJ8DWAgPIJgnM/51luCWxC/GaE7L4QGYW1b4pIH3W/g
5YJEkOLKmeJKjY31EKXJd7b4gAkIflRRf8iG/pmblNdB5IBC9+iTO+0Z11hdfasonCVprZzn0UF5
pC2BfoCbsimJbjXdTzG0/t4L4q0/UMCj7YKEjJ8dikFlGJDhuQJS5ZNt8dzgKXaF3LkqjLeuh6Qa
Tpxsa2dmlifJUSRhF++WSZkj87hkoP1CMbsinxx+5CL+yhz1OmKqEmH95mHlif2vJddkAqiHTSQh
GHCmJ6/WL5RQfWIUma6HJQsJALqfluM+YRc8RxpqZrpUj8XgUYSXuhx+koTGdgEFYV1jPPnquTRG
QCVJkOMlgTQma65wyqc8nL7QU0HXuM4F7iRStR98zbULMwApGqfOYBCkJhr9yvhoxebXRAPrEan5
0q4/IBY/Sg8H8qWBmeTGdzCJyxpTWI6zMV0XoTZoAhqB+hpnO4dSPTzSY8u8YUHIbqgrqokJbOEh
hufJZNcUr0eM4XOOT1gNGW8du9WWYct1ufdirHK833WxeHQFdURlLQuI0vLsLOMxbsdTytvDm0z2
ZM6GdSVEUhRu/zX+wEsdbuckKvaWiNTR8FRtFMcLDdkmu4VhSjlogOZdSV1uhFezRBX6QeWs+SPb
rbAFR8Zsno9tx72RwOxLCCKNE00+boIcHG+MVhiVtEUVIPA2Be9JSyJkU+vuUWYu0BOiOph6jNxg
vTyhpcVbBlp3kRtfF5pZWij5UuVIQ1nPJSxSPoP9S9EM75NkXFLhBttg4hCgIAuawBqqBTGfw/TO
GRNW4afnYiTMq+WuLBaXCzt1b4K67K1f/7AHDCA2DUqOqik9iKFUG+CXPQcORNtwVzZka8HD9AzD
m3zHzdoHZUd7WbYtDiC6Uz+50r7+9BUNCNaansl8nFO9YnkNO/eW0eUhqSckhxrnSBk5y20CXRZj
QHPJs+VFtTXAGJ+/ne5pGLLbjJOAP43pDS6UXRka/0QqzoMUyYXJbZMvjDlvpZK3Y9omjLF8UAmy
uPCX325LG8tkEEKD6kN2mVCcFAvGhks4HAFubryP5yl9EwkRw6ZCDVCx2UTDQD/dUO5qb+y4I5HA
G9oXEpprB91VrhDjSqBUCfvVYZoTDfgNDKPF3J8nO92rNc+ZNOEvOLhUTKESNlBvke5fvCGhwwTS
1VYu9XvirGPJ2DvBptpLMJonV1EBXIzT24wP4MQUxxfMpww/oAeKpjaN86xJUIzJOwYIvAPorGLC
6eb1zdEqO1rbEppm0h9RoOiLmlEjsJQBXHikPSZOVj+D4bnLOOyd4FftXBuPmTvPChqStewHUwEv
gcKFfbDcJ1JR1UBFVpzcgwcYNjOeGPwsHByIkV5nEdOTRnOfVlO+x0UbX0vusMSomueB6pejYzrc
VYnakxTGa2KCDfwOSjQUJ6wI927uoAktTHXzGEcwQ+B1p+yBfZsAhQwEckEdUjTTK5lU0W+Y7o9c
GTjTd91JsDIVlfdYLJjvMCBxyIuqalNWRBnrhzJ8QchjnD/bDGDYPuiHlXcohRzmJroUcez9hpr1
2Y44Z7FFbPwRhTnvjdlODsJ6l33FFhNnCuzwbJWA3flt9M4RPLInP2YxcmVw31w7/y6K6bVULrAo
Y8ilSSwMlGzGZ/ywT4tDTI2xeubBULMm6lhAxiJECS5ktQ3TunTLq0iga08UsyXw3EJKUfhcmQWT
FJ4Vo+qjD/A5V4U82KMAOOB7zL/H5ax7AuaCpvisJayS1il9y7o6yTwcbmxArhOblG33e0eZ5ZHD
7/IYQu2APJptmJmAIlCzAbfPzyRB96AP0BykN14mQwc6na/8AVYouBOsiRGccuSPuV4aM5zSQP8q
24i3BCvfSJkVPmsgrv2EnbvFMwlSaV8Gpj5OVgaX+j003Y0SmkYEJ3kbNd7Urix+CL+9Zsb4Wrh4
S6p8/qUGRRt7cYQVc2nZ3hxcsfM0HdkOT1FkOCyZD6DU9j6KlEEEJQ2CWQN11g9f+oyoWUWiq+xQ
X0zhfxmO/Fu4Ssyxgw+SMjgPS81IDwFzxLGu26w5t5W9My409TSjbaC/cXN1cJEXIhDgqENlflwD
QCyVExeoExZu/NjMaFhQu+QKN+OK8ijJnnEbTDMPgWCpf8FY3c4dhubGDZ6VFz8uLgDzaGrDHbv8
+2SphL41kliy7U9tDgNFj+vIo8Vy6331ozXvI4gQuyQf7WNiybcQaAtPLx5Yh3YTnXb30kj/6CTz
uMk1t+ZCYp0y3ac048XHb4QpD+NBTgGETDtzILLKe8ZxlXtBtXMEknhcXMaCLi7fKHffBlyHGjpa
LJhvTsboZkzcH3QMqL2lbDYo39/lop3O/VJ/R5lD30eF8pNpy9kvzDrpgRHFdebN9X6ABqx7lix8
YoBXhjNv/IOk4ZcWZNadhulaoi1UxsCzNzoDjxDJbDO7jndESuV26xbqd+BGFcqgD3i245dmauGY
tMlbP7qkJu074oVQL2X/m46Ajyid1KEdXNqyBpoh8IkkvotlllsO8v1K9OzO4Wks0xV3kVDHMWDu
mu7DhKcxr1Ds5pAMgK1G1hLeKQLE1B4IxEFqgbDoggV9iBuavaasLCGxpsFxphXS9ZbtADVx65d4
BgAtaAYMNnxcjGEGOYNRSxEzhG+TY5hPyVtBXQYO7PUT/RmmFljxUq60E2W5V7SpPZUjO7TW+eOs
OHxVM6UadZwcCCSgQQ3n1AO/rHHrB64KmI6uWup+ngRDDvex79rT7OD0DRxJdCGyM8obyuZqtpIP
1JNd2Vo3cQ2kJ8saOpEor6gJBDCDjU/eMNZbd/ULXaau/xmn6aNVdPapxBVNETlfO4H5xWrdbVXC
iRW9Gi1jzk+czZ50XfZXcfsEJOW4aqX7xF0N0EzoQfDXYKxiF8cHN5ZJ0Taj01vfAq2XhcmnDASj
r2Ph+GTieYrotfwtlyjbN0GCyFj8tG0QuenAVYrqJc+K/Z2gzGfjyE7eysk/RDIOz/jIbhqXCXTt
lEdKuB47kx8nGdJZVy+vqs+WXTDk32nIWZ5OGCr3VouPlM/NssSnIj628IgtkNQ4HyIZSRAWhX2O
UqYuBZvS3PAjYVrdHuvCSrguMFez5V0pOIQXHCwQyGnzsSkywTtP9B+OgN82eBGHM6a9eL845Voy
pVDPc0nrMoJcurxKh/qzEukiwC4I+mHfceyG7a1uVOqVt0XtvnM6Y43iEHjmtDQ+JDkmeR1NV4wd
h42B3HLkzrzHJP3V6QLkHQPDeOEQnqQvOCYrXlp6S8iEb2wspFyUlubIynhOFB0qwPo2ukRR5nn5
tmMWhqBxHjPcKNyOv5KRrYd4oreF18Plv9afnWWzpRFW3tHrekN9lNkAib8WMztDZFKzW6zVvyYG
TJ/AxXvny6pIjkL4JnLobWRfHet+YkTnN0c1WD/6jLOyWU5UZ3SbbpVJyCpddbJaKMwuaNTJoFJS
c7iLrbS76SfYehIPkl0ldA7ZR1/kNOmJdGIJxqrSe+9jkfr7Jfye4HpcJB5Xu8XLQQxRHLV/0yev
pkzODftuDIZtZ6zll6+qp8RPvvQqr5fUzWyjraA2EsxW90q+A5W0pkY2/NBBUJ7/pND+f07vk7Bl
386Pv+O0rv4atqPY+V8F9Z6G36QUf/+3/+Lv+Tzp/k34dmjbQnAU556g/jOfRwgvUMK17cBxhAyD
/8rn+eHfbF+S8fs/oTzP+xvRZjISij9G8T/e/0soz/3H1Keybel7buA5xBNgNIah/7//l/5L6lNM
TQ3DWSa4Pe2KLlsqy8OpMDe0Olwq+94kSfVZag/gq3T6W35HALTDpOMkTwDGq0f4LgudnRsR1OBc
izWznrHDzQIn05+2jAGI24kJ6WMVLfEl6cB0xwMwVZ/z6FXch+5VqtMIklk1kii7JlXunKQa9NH1
cxySGQP/rMf/GSscbPOSkT0Y9Ct7e4KdYzdQsX2VJM3w9Jcf2/+QhnVIPeq/RhVt35OuRLJY/67t
cA1M/vXvZYol4mNIVKMNBAraim7BajGc0EjkFgwRHWkhMfbGicsEOBfvIt3s/J9ptw9a4k+1zTBC
Oy8mVKyIKWaIvxOcc6wXx5HMOLdMk5LuCyKz6wXDdSSSVepRxbWeluHVM4z2uVOMR9v9Gt1BQLMo
zdUyw3payn66AOC0/k0G2PlvT4PvI1w7yvf4zMq3eez++qm7Lp8GV1jYYVHbjyMZcKIyVXuzdJ1D
cjxsdm1YqYOTWDX+NgZNHgWVW9oSvdcYQfGQwhU+pH5Q3i9BFDENKwwSxkBqz9PqNs/T8x+UjGzb
4iHOrRMdFy2CfR/depIh1eRX3dPoUs4uckxrFY1fZzerrPPqvtsNa8DvX/+Y5fp4/+OPWUlnffDX
ajzb9+1//MCZtpV2qg6xbRoRWL3CuVFOYcDAsxPjtmtOEEdeUurZPzo1nXIMtS+NcCCB5eljQUKS
mBmm/yrhuN0NEJLbtJUkFtZ//vNLSh391Vj5wVsTit/4BKm8JfxyttxG7xFZ8n/zif58x//0iVzW
F5fgn+Lk8efB/ssLXbXBNLme2wL4KiAr9eHt3KeSVj+tjrMDKyMySUaYsojQusv5aqrV3TCAQ1vc
CAvQ//1FQwrkTGxdN0HtHrXLFMuzim3QpTYhLFhHIpsTmCvd8Bg06U6OcUzRtYi3IkQqSzp3vuDC
WS5em95CJG2vuNc+uiiGxyKCTmBxtz36g37PRZpcKuXGlxDSwp/3oO6Z+mqNMZuc40dIUcwuAIx3
BenkTCtNdCk9qvXCGV2awXr9SvkBwlCFdbDmwIIFPr0JMHetk3jrTafyslhO9+WE05vg3PHvHiAy
1f/0BAXKtSWZeUHclGz1Pz5Blp4KVSXMwrjkY5sEerG3p7En3TcwacFhMJ7sqp4e0ym4btTgvBV1
bZ2aEpeLMU74bFwGjdwT6yNNKsVNHbUOd/bJnsg3m7d5Gewb4cbpE1RkCjYXwkapa9N+Ysln1xtf
oLqraz/lKtdOrfc0Qsh2W7J3a/WSCpNxM7ZMixEXKHb2kvSciw7FpNXzlVwXsTCHJ55ogaYUoPYM
YvKeyJiMJ9BHXGPTjQ2cBHNa0ML+wraDzVO1D3UxMWb0ydV4hTrZoG6v0Doaap6obbOL/jrvC+8J
xzxdWPVXtnQ5lxlX4vXEpjx5xecwFwvtEWFMbzHOi4B7jHQyizEiJMo/vwwLdAceYuT4meHOBzVk
lG6YkKzMGK+30vCpGWmGoumY1s5cs37aCJmcEQMg8oX77nTlpUkz52WM4CoheodHmt3WE6q/HPpl
oMhTMF76s5TjeGmoGhKI+r3ARBki+Tp6ar+trntKSnz4THiAYaVelByz1nsxmepPYzi5oMUDjBbM
JIC7lLdhMxxKP3mPdBftJV4EArccVv8OA8WFNVzScmhvgPkegvKpM3C7pRuCjos5oqNFzKT9yhjX
huf/gPFZb/XETpHVZCmYACNduk67tin594rscZDz4qFroRCEMLOLfHkoDLpkPWAjm7GOPta+fid0
X35g5V2jVbTVxrnvPrd6vG7W3yfoB8ranxmIQNszx4T8KmMLJp1sAJhznVG/um7MbcD2Wlpw44hS
umCa333vbfL1iEnZN1eW03SPeSJ3zjhv0jmpb8vGD5kyrNtaLUjue1C8oiayP5ZU1dvUcQjt1dd2
v1DDNjTLG7VxD6Lga/vaR/GYdMowXaMCZ6MjcWzVbnsY8+FeNoP7sgwJrZCYT55ThPC9SzWelzv6
BLU4vgV+Vqz41PGno5CfbKK4Ja0E5yIoQMPmcG7kupn/+Ue53EcxTiZ6BZyX6j//BVM55s6z5+dF
KQsHRdEf9frmmkqe2oJC3XmuiKCDwMhpp16HI7yyRZvktNYlxblnxJe1OVQqiRWMzeIu8PLxdiQJ
igM9Tot3Orrpikyd7K53rSOQmYh6vohly+76Q8eBYnZVfq0Vl/OxRgmsxtw9NlUwXoSDS9roRVB8
UKEFzLK8Ty1p77phBYZNdvb5B/xiEdW++EwpT32iMCutr9oUxs02sBt5+LOCrAnk2p2n+yAJNs0K
ajPrO7eIEXsxKyYgQnBFf/6NRBcSX2Bu2t8W4bp5HXLt/uB9OIhg9+OD3SIm1Ds/hVAnW3H616ss
zZbrRvzXbU34geORmvN8IYXy3H/aqE3UG2UlSDvqz982JkfnRo5YHuyGhaHJluG5wFdxIU0xDy9L
28z31Bow/IxZxKLJo/e3799tfE0jnr3v0EEHn5s9g5bhAoK7uteFfopJbOTIksCd83WXmuYmuu7t
0LnO6s2Swtix0ty9hTQ88A5z+oRb9gD6p7w42j3PnO2uQPszOegt71q71QvZnj49xLLAudv2d8v4
9vdvJW9ifs7YLBdy609Fo63tOHBRbUXIePw/mDqv5baVaNt+EaqQGuGVJJiTqOwXlGzLyLkRv/4O
QPvcc15YpLy3LZJA9+q15hxzYP0li1UC7u2sjwl6dY9e+ncYdffKlX8Z6plnBNzlA2MnDQbuXTtO
rhrasRfTpxMaJG2CapfY10kGG/B7xqtuFAT+aYjELQMsb92DYJ5gC/uutevcjM/JBz6GtTTYWDMM
Ooun8zAwaYxdIqHwpKEcXtZBGasOl51SHMhVQxE9ThU7nwt7oyrkg8nhHMbMQNtkPFNHWfQgVVOn
xYooQk3bmxUxhVk+b19FIpFPuO4Zm/0d2asuP8ukPc4+JKanTG+nX6IDDeSSHOVN+Iu2KpRpXANd
+BR0KK8zjTC/ZhZ0FSKQN9OmS2jE8ZseDNnNUfw/hh2U7xz2cO3nzlMJXs88OE7xVDUYCpftOM7y
92QsMlRAfIcxC/emk7p+rQ3T2udWXR8se1zHrgqYQDfjZxKT/oQIqO/ILP8aFdrfDAoTi2LaobhX
XLjgy1WkBcbHcp915OFCwBLXjjPTiJF2Jv/UTwyQeNAN1NYS4skqT1gmVb0fiRlSk/dQl9WeNnxw
CeaRnRIX4KEZs3Wnn3u5t0mDCECKk4vEPwyj5NfCusyZ8vMHBdLgGcq35DHEVtmRZc3sPe84llnw
RlGFzDISI/wqRIpG04xrJoYR+tuEhWKuAuopIMqtJptnlq9fxfxAQ6j0hmUdwzUTbVOdgmK+UZYH
K/dtaJzzKldUXXHI6TlyDejRFs9x49Ebpf0etZjK1e5difFe5IXMP0BEjyjjwUfGkH73cHulR5lJ
QZhJdacn400jlMkLdBl+Wka9DWMGkQRibureOXdUG4+fBx2KSwsejzaOf80kQrGJIKurrhOeoZYT
CvXC/BcI4ypjNrWJbgncUcaWGK1su73aVu+clot4oOQ9Q6cTRQQBrNUfIXrP1yREjs7hfRPKEFdx
g2+nkUx3hfmtQrH5qqq/WLetS6nZHYnnWMuc5heUg3ALdiv1mALmIWVyjdhY0SP6sV3zm5iEjdKb
5FmNDKcScLdXtxipHIKCy78PXA65UMRC7hLDH81Lyfd6dfzUBbfWcKEMuNB8mrafjlvPq//y2eOT
PuiC+63OxmGfNFM9R6aNWyq9N5d8lr0Yy5clMSGzrcJTjPZQZPvELSnsXQ0wa46WEkdvFG2GStr7
aj7G1mP0yuTxb5chayYDaHKJUaZZj/KuuWWh7Pd9lBMyMoDIhYT8oCxDrtkItK+OW+xFpStekibV
J9qBp8nOHy0qvNAuxrcucY+diKLfitL+YTtz6MsmXmg5/W+l62osbA0eIFaZMv81kD5ySCoGkSrM
zVsuhHLI5BJCqTkzZ6RRSAnO+3J8KrS68xBsP6GULj9/bjERN+NdzFUO4bJfeZUIJNIfy94xNbbL
CASt189W0vOxxzZTJrTXgTODfp+XdTRLOGdkNsLyniiGZanUurdJHYYDtnTnqUFgvSr60LhWs1Rx
SBrr2HOXg1D3fhbQFvj2GbpdSKuT8J5aMdfw1qpPknMRnCjq8+Qa5E6U5gvads1jRTPfkOVRqds7
hMvMg+eFo+1eirH4MvXM/jsO+Ek0M91mozudGhh7q5ZL5tYYVf8wHHG3sS9+uIUU25BD4Q7CrPMx
Il21gH3VmYX0qnAiCB2VvdWEXeEmNPgt2DV8TFSnkanDJSQ54EavLKP8NeOXAaEX93KqnyukdG+K
qu7zLqx3kyU6RIEoUSar/nRdhFMJyhh8o4ZXg5raRSZ3kC6k8ZpVnbsbJzJF61o8+Fjbs9S/0bYH
dyYoO8YafxJJ/KgiTeO9CImRTlkuIAAo9tpqc+vx83H2dgLGdgD5n8nyppnTC0XXMxGR5buSILlL
XI4jdjgpFygbVFYSvvvOmShCi8woDmUjEFqwADj+HwcPCI463eCCTqd9Dmc3cNgta7NTfqnF2QK2
/kTNTvFlx9YbrHyiYcdaHKsgenFnGbFjYlYJxhLJaT2bQk1GiJGBj2YwovyEND57M5TEm1qhfmJJ
0FdMTQCkZlpwX44qRmDcxqL9QL2LeSdqCNB2Q/TVsd43N9P1SWiK5Xdd278arcIYBTXqjoKE7LL/
/6zPheW5lg0kqBwuOjBS3L1pdwrD6F/PYPhFsbg9AyxgKmasF9S17UULkYYuF4mODH+TGJ11RLOj
fSSvJBiL56JJ7niDSi8QjX/ES0K7Blz9ysZYfgI/xdl3aYMpMThOTbFMkqGLuUxunHUJ5ANZ/Zjl
3hRkf6i0HATiGaZQdbZGzCPmpYakrf5fIallDHZIM0NIseyGwVuBTgbPx6pwwuR9eTYh+Rtq/CdO
V1K7ANXo1sacGj3w7/zsaPOiWWH2iZ7KlFzRHi4VV6VJKPAYY2IcUsfynCREhC7Cv0NhENMzrxSl
bz9JGZfhpvaJFS57xdoQ/ukprugYNpi118y8oMTpzGs8cfPGGdIZCAvlxo3ejAgTH9OGYocz1t2P
8wkRRTtDQEXupeIQ/W2MHybCA1FZ74Ue4AsLsaSo0XhqIYgiRdA2GSpVIOvtUUUQepWhaJ5VblRl
Qj2oinNqaEa16mOc3ctDET3VooNMHYTamfwJA8/xXFA0OZRnBBvJ2bKn5JyMJSrIYXiQPbC10Isw
MFdylim1uIZtYh2xmzwyWrOXBIv0Jird9qsIQC/IxH9kCARWdeXAstIj5c2JEUxYfmferVhLMJRQ
7MG7t68IZ/rNAMrviH+3fmiWf0cL34xq+lo0VghTVu5N5AeUw05wCCsje5GKBGneZb99FSMyE7Dw
iCTF/kggmjexdh4nfixrsz5ZKrnluNbyt7K5LachfBKcY0mMGQqRPU2Ep82Sv+lXp6s5p1iaHNLs
Pp0oiS9yts42qc1RLuWgwk5h70uBr7LOTKCmXXJr5gCTyp2GQ9cDLQdJinaAB4jMRletSgl3Jegy
i5sHkqnGAakWRHwtNR6RMfJqmcqJTzmbdXgZ3wSWVbrapF7AFt78gC5HAcbLKsfxGgvrdz30/IaG
M16Lyc2uk9rQhaBhdikKJC7pDFTqWjKtSbv/M82QiKkmjINIBhTxS9WX2fgTrL7qPNmjt5Q9SNSl
oVGV/rnWED/kzqvlUwciMBdvVfnacxm/OnmZPlpXEGYybus6Ca6BFTRg0cyVOQXnSmGrYU4tnjlo
B6e2Q1ivFIr5bOphdfm51ctEax9+auUviFtLu9VeTHzrL6Sb3VVoM05RK/coge5MoaKfTMXC+gFL
aBM4db/nYBadC01pQWkI+xapLuEuhsbpKkVr2FRoTnaObVl0xKV5GWuwAvOe51jiVSa40JZX5uAO
Z5BPx6gscYvmzqju6hpNUMzffikt7WNpiAUlv7iY3xXSrFsQMfY0eoSMP80n8Eio2PhLfhpSbvVm
ggN6Tpr5bOFazaPpkaNJAMxrK6yU7XJ1hc2+dcrzqON0U41wei4DSt58mPoDtKrpuZcpZfGUYQ/0
eZkWeEjbSYZbjV5Avo3TbB8A+7I+g7JRtn2ohKeYyo5MyPlpujwdLCgPfZgV+9YaDkrlYpsI0/wQ
KhI3G6Dk5WsmdxQRYjoLyLHV0cEJZ7EftpOVkuXWjgEUQkcRU/OPQKpXbml/SdvODn6YHfqCoefW
TrCf/pRNdSvg/MRxcMRGJSg4G04Cc9era8w3S0gybAwp3nttgATap1t3DqQgYtVeqxUnlKSYhrOm
VADLYhStoBp2GAbch0N07MpXkuLqa+C34AoNACvS8RFOzHcmrtC92YnhodrglRNEUDh6qX4Rf7Zr
M5RYZ8LqWjQx9GJ3di/bBiLZ3oj+tmG9zpseEXyYt+eqMrN7VXW/HJKcTzICRYSkVTxTIK2bvkAy
uXwOZcrfnUrtkOeUQxan+fdi8F/VZuYY9e6zqhhlsknkpooYwKYsnDsIPzWCd6B4oMG+zS4e7z9F
gFGZpBdmYBEb66tJu/GXTszfGsA9c2DTBPxdAmBz1fICRUr7lH7mEo6kA7JhyL1CjmZcnAAdQC24
YDFDcL4Kld8BKvAGasEL/e2MIKjhNlo0hb00a9FqaxZfphtxvKMd/UyhWWLLsbMXCx/UsZoTDIin
DLZQIpAfuALAPvgpstyqij/l5YwL0fCIIRVQqQFE5Ngs/Aih+pSWgD2wNNaTURynCM59o/vECAad
7gmD60tS0thGb/4blebB36jecFKiLAkzaiufdkxgwukc/HHjTH5/NWivoBpqQ1ScXbBpRxwMdY+U
ajmELv/J/DJBLrHS88j3/Hn4YDmpf8IT5BzCAOlbo6DPwqAAr1EpvtDldo6cvpQRv5mqfwV0+BBY
+PN0EJcXek7M8HlyyEbePo5lhPItOm6d2JRLW3fGJcptDYJW+VVpRJcIX5BAND9rRzf1gkmtcEOP
9dPyAUug87N42vFET7SpT9DFeXkobGfvR9V0dKvwqKE8KtZWXwycBDGwz4LvuZtYOyQYjCZgg4W/
bula8d+BAsE3wzPcI3UyXgzHkmQJ2YAvDaDsXaPTqxm5yDAkIyXV5F1lPHUf/GYA2+/SZo4dJmp+
O1zdaCoeaKhfEaTEn0vxMk728FFB74qEEb4ldHkBBBFp0Liq8sEZzLOsaoMGEkVB7tT7PAcszxuL
zpNeZZdBKbAO5nV4sWX430NCEIUPp+IWJd0v0tX8b7ZcArP96f4zGSAEI4Ii1Ht9F6h/hhTRg01+
1xuDIWanYr7J3FFivJ2KEx0uLqHlqd7Lx7BH0qiR1OrHv22bDEWKTWBGGPVJY0eAq/rpaWjidptD
a96DliT6bOkoB0GQ7ILhidTEkm7X8BTrtJwo6Z7A2YdHVcAs4rsBX2DTwTu588P4UwYmABqAIa4V
csPvOp5lvHszLBTY3nHii1ux+SElbwShbPPyIWqE9AmIBM45E5kJhn0J3vJ3fxLDvZ0Ur3Sa6RKK
ZLyrffj350gSaMabu1wtTkZFprfofHv68xLqTtUh09Z1NohC097svJ+2y8ph619uESgf5Drk++XH
iV/j1/K7nmjQUbgngx5rRL7ut6llp1Cz+88UW+OmtoqBZD2S1ioFoQs73dUwW/MESL/bYxKeDlmg
abukj6pHWrP7CXx0fzXlETnOVsNe9n8aOHiHgL/BkVyHvW1foqnlamlUqJfzS20szjGyiZULKcjH
jhtOuPxGEr3BsNDVrk890Y9L7kJRWoAn565iP9GdXqlxuoeMi5iUc8zIBTP09LJz3Xc2WefUW5tG
LUL6lT0XqsxICVjNoMJHc/HqBPYL/sJpAwweld3cZWTkk+LPls9Mn3Ew22HBQIfW9TI4wj1I3Ooy
RTNmr4uVVsolSwSiwbn/AG4BnwqH3b55Cmqo5I4IEMXNz2TiIL9mdHfOSGHiGPOapZnxcKJwpw/5
8CbRV5I1a/0ZfJrA9AAh/M0NuuXBIrWL8ZXINgq0WuwzGNGX9oBR5d3ZENqHq4/KI/BSYB6XDlkx
MLGwfC+z6jWev9aY7yPqLblf9txSauRszrvmWJ1LWSfPVud8UkFRog51+wgrmAelrr0Us8Dz/zwb
BmILVUKA/EY1LpqaBxOQByM4IdLeLj9TSMAd5kNl3vZ3Y4hpcNb1DatcetO7KxEF7VNrEG7608YU
o30iF6a4RjpC0TGuoAX6eeOlI3qHycCDYwcTAq/58IGqWkMMqv5BIa+t6TBmL1WObWGqe/0Uqrih
TZuMadM0kYoGMx9sDl5AzA5Gqp3HWE6vbMWYmWuDYu1QBWZD8ZwrT30AND4IcaTicPCfGKzHl5/u
TKmDVJwPfRql9WYJMVke1DkTOR1xDyj13Ntz8/ui4TCz/ooey78RPNWAwNOf4FSqc0SNsbwa22Q6
/1y6jvlsWS2BzSG9BizYPRe0tyzmw8CRl/HP0/Ij29DcoyAaBJc0cwQ3NR/+WKdHW17ibOZiDsga
WNlRsgyQGg4ZEVqqMHZyCAGJzK3WxPVJhDETdxv4rniGzsV9LcNThKnvSkTm/0zSltpjrMOafkIN
6rSB02+0+BsDgwNl0hypeK1vM3lB7cpKyjdxc+Ahet0EjWWZXOBzD8lNw7CetfG3RirX1bJ65ZBj
iduUXaB9FmXxWTq5caLj8tEEOdHwWBPwyrr1lzSJrU/y4TVIjeoA9zbaFrgFQysjbK6GQAtt+p2i
b6PrcEXQyKp7OytTqIYujDG93i+NWqD6xWXyu5vOedID/ETWmzUJzzfi5gxOz9r+fP5RA3d7cugd
g56Y496WdtzPipi7yrjD+Utmi6Em50Dih+PsSWtl/grs0Mw98A1AOibVcVamcv7ZrGLF5MJFCMcl
6dwyS2menZ7+KPd8tu98mgqjg8IIqlZ4LiIFx7fdizdh4fwQ8FU8PTOSZ22CLrOJ3Gs6d/gduDFZ
O8hHoXaU0xKap2cUoqE2wuFbzvM1awi+IgmHb4nZpE0d3mjoYKsc1saYYxCk59IJhe5rTPdyxJF9
wwQP73WeXTROuSX1dnrGq8RocZny/XwSujOCD5kvXCp3DAG9POYmgSoqZfbTEm8hwmDYwiY/MP8c
P9SgafaOk49eOLCzKnZZbmwybg/03sJt4brDXTFJ4c6LNr1w3lN35DKL84QtOxGVtopnpQaxlN3B
jjB+pU5i8R4kJbZC2KJextQxo/wmLcT6qwzkK5vDSxPSfbOY6ffYo5mHEt+bmSFLcVJUu0VsVvXx
txqU9qFugQVOdYi8GcHOuqM3fBYqdtvSZZNkyflkigoa1QJW+L8KgQxeRV467jku9S+/11nD8tnA
qlX9ifxs/6nX6605ZfilzeB7foIyWHsPguKZ3LrisjzYZfffs+FTq45RDIy9LprmaXSSB9zrnAhg
7H9rvlH9YOEYyGpLEFXa7ZerL6vi796up+3yyoUQ+XNGZvw/bMk01Cjuj8ulH/qg3n0F+CndNLEV
DcAGu6/9k9+Vf5A9fUBTQqgie/DOHMFctWDqlysekoDzf5d/GOo/wgnfIHcPLXG5RZEDEk9BOZ5V
fuUt31PbRe2WZgQg1FzzLyaIp93/PoNqSosyITmmKt+W0/vyEGWIlhi4owo2LTJ3w9ILG3gZqAfT
Z6PnzpR+9yqKyUIRTihnPMl/OaXgSyYwfTNu94RUh581zZU7UPTp2mzJjKnmdmzaVxeaSdpNUcxL
ICHfAu4B6mcqzrsoGbkQeBMcFGxm65+Rg+rorxEs2l1gaWSd1OpbkYc2LWTkL2Oqx7c+Mvc5XVj6
iHhif7peU5exAhINVlQ60JPi066t8DPQITClwvwX607LppcxR86c+rmNg20x6xI7Zs9rXRPoEgvl
2OtFfYyNrDI2gBAzLBw0gDqSjK843w24pL2yabUGeUrFJLJEKb6NUtlc7LGxqRza7BiCPTu1UdBu
6lbfLdXJomgJk7HayArhiYthaqP5kXop3ScLV8oDCANJt439TKxMu3fmi1KZr1EHp9TO1LCXDTDY
jhZgKa/p/eC57KpXMd+B9LerWzFox14lD3Ea+4s/CwMQd+d33S9TsuoAfo4CovXAggfzLBsupaLV
SNQbPG79pJ3EkNBWrNzm2821eaiK8rzOuuGRN6G+9ZGxnKI44Dy4zFiKXn4XkZ6eAszYh+UZTvX5
mYz2Q2h8mFmIzaOL0NoDqAqLtGFs62sHgFQ1qnldPcq6PwdzupssuiojKgy0lll9wm7/BryLU9X6
a2F0ShXipTrdYItfel4/bbEGY1/uZ8N5qmrdG+LKeEp1ilu3Km/6Do0iM82uHMMTJE51A73E3nMA
zWmiQ9IpcVzvZn8q3ua4vmRGLXd9K77LSdaXpiqwk1VTyEFxbginwABWiwIrd8pqbfe5sVsGuPSZ
8K/MCzyJ0siS5kmkCTFvq/QjlO9WfCwtzzZlWzPn6Ju5Ylh60WqijxclVhmy9u7VEhNV6iJ7WToK
ENDqTcWhfy3yxtgCRrKPbuxUh1Eb0qsC0guidzJ+dJj0qCG7GgiRc6pVM7qaCc3CefnXQgI9A4ao
q2WOU/R/e6fNXrR5t+CFS0TBiz5PYXhhMpzf95JD2tIFHFgmQM2gDeESOJL9oq+WTaY3puG0vCyx
H6yA7gNumE+6CW9bjXdB3ou/jvTPCefbs3Cy4lQFgN56Ob1Ok2ZQpk1gI0cj+NQNkj9MA00+26cB
v3jQT3aj5LBiqUZliq+nDrvgolY0In9u66prnKNJZqm/ZjgPSLgrvGgRCDFaaY4/opClPkrr6SP2
/5Vzt2PJf4LnOxxkHmKkaEsSHiMpV6pfKheZATkOA5hggZu8ip5LyjZN24tDUGBqF4i9xB2B38Mw
7mYUm3eznlmgsgnOOvgdTskNfsz5mTo//Dxza3UDvrDbJk0wMMgJN44Z4+Ft1Ql+/mB7ZLCnOzOp
u01MM3nd0RnKIH4e/fmwmFmRl9tjdfw5P474vm2USnyLQ/kJsmdV6z5hwSaYG0/WdLUW6U3RlZe+
KvIVcVn/IPr538XwRObegPSOZHKFkKRnZBzDNhlQqcAD+7lGEHusnWqqvRDTP4B3Gr46JCKtmNtv
gNGOIYIAOOfG+Ctvhr1vhe17ak3muuv8fRgl41HD9r7GrY/iBGccpxP9uWhvwSji83JpkLzy7786
HfLdE83w3xycZ/s548GVodZPpZsZO/4/L8mm7KnJJ/MZZcZquVC7mDqgyBgpJ8bbSC7HR2uo2s4n
rnCTRFV2LkfUkKOpxI+hpfbTUPZ4y8vSsdIVSvz6wsm83Ywz/sM08d4lWtkyH7LRq+MCouMxOd5y
l7un5bBpyYqSMs3zhyhDzIVTbh0pRIZLrnBgI5WJjqdCFKjSYj8VcXyKEkXe8eRIxK95s9VjaDo/
L+laIy6OX1uBL7aR9WuqK0S9zWXWEI0KpFOuqH6+tsJo1DZ+OWbeKOk22ZGLuksYIFbC4VDqY39U
4JHJVGc7shVt3RczV9J2PhBWU+rkw3iPQLaxZiT1zkrH/J5HIMIU7DT/0+bmm152OKpjyJuctbyR
Oc4KNykcZ7+eTkKDHB/wka0yBZiPHeJr0eD7suiwnDihrKCcgKAl/xJEeNhVvyDlkvc7juXPs+Vn
P3/aU2cWJZSmuNX9p3bm8gSJpkE2jJSnBjDuk+XAo449AmSqoWjfe9Ey5y3i4pq3I62+qdJuDOmC
bd5q2g11NgARWyk/fya4eomFf96LsxJSNpoTrJwB4INBN9a87+4lYhz2okzpefT/KwpSQrKFm26M
ZQch9QsASWxZVyHkc6iOmHvRJkETITdiNdkZWfe47vaJ+bqo3366vXXpc88VAAj5MtO9VWvTSbPi
f8kQ3aOBiGHECfmx6TiTBZkbaisLX+klSJ6XusFq9NEDQucMItpBy1QuuYlOUUktIqhTDSQeaLEC
Fc6LGXUG5F/gBjlCr0fZMsoDtGGj26YJUvW/NXLUNqTCsUYVBqmaEI0qvZNbzXIxFY46pE84sJHO
F2qiKlW5cFioYR41voYvQUNPqg/MV9C2qHjiUqt8KhldbRRpIc4u9mOcoUDxTebZWfFMGjn98CgH
RuZUzy4B2yu0phAhciJFDC3cEHY3wYXXgH9Z0e8wIewNL5RiS5ALSHovgikWLX3fU6J437hEp/iV
9lAaVz/yfsK8gvxdc5Rg8w+3Qc13DdJAodEcjpvQzWACRfKA1TRnHFzS4hksaLqYDV1sZI3LgB+i
7QpB/B89zZxtR+ZqKR1/reOI3bgq3LXJmmiv40udhelB4Bow/KqOz/9ixC3vrWn/aamAhzOPyByx
yG/Gbahw+kznK2kYacQGnFxkF/Qo6qM1FgrNwy52BvbcnDR6QFtG9TSBp+5mtdEne+amLvP+ZIQz
TQDtjNdH4ssBXGyGNKICW9mFSfrX76brRFyKNyCaZOE64RpaJWoc7EzBJ1KrNk5IkmFjS7YXNfiG
4LENO0CSIy6ZdZC/c8bN4GgUvddWaOBas5uF2PRBIjTzKMzxoOgGeJZy2GYmakPTUL+NqX7rfKRq
ozNTgvRvpkzZne4/POL5QZGMjwzwFnt9cg8TDMXzoCY3YyBMzw+m38wLo6szils9bpuOg9uUER5i
69AMYD+Rb1H0x9bEFVsHfbM1DUACUf2lyeFaFdQYYmy+O5/ejzTkP2B3BjUAhIHBpJOnau4A/K5/
DBPhB6PLibnXITTEVGqTYD2IOvFrKMhaIMnJU2PGSUrzPoAbZD6pfxk1m0qgusQsWZknmqLaNMp7
O2j7Lm8i/JwlR0FNvYdSHfcquAMW8OYF//m6VgtE8L6zFXLQTsMMoIK3TKug765l+NnniNMGX0sf
xZBucEXYTOQ6ihnVeaurXllXsnU2bjaZHIidvwHuzeugeehJml3fBOZpm5TKSzjwlaaBu9HU7g84
P3/MkJ/b+UwRwaOdapo39smLi6Jhd7BpqR9qEIQIGOwnCIAe+RttmevbQaDRZL0iM6tk8tfO2RiF
lFv+X/KQA1N6ukL9Wid3Kac3rpBxHyFuwjuOiDsPHP8Glof/ssU7KVRu+aTT5MEnud1jR2u9SrWf
Aw7+nJHx6WNZ/MLmHrJQx4OnEsi4qbOmZ0jbkEmC8XlX2iGaiBgKQK/rxaG3WHf6dhN1Xcm1aBPI
jaGa3I3tBL58EyegO8Hq7cZM/aIR+Kc3ix09xpS+Yf0SqAxxh8r4pWrJU0/cJjbNsF/rlQoLaarc
HZb9x5ir6qZISJUsFWy1omoORTD80u3S2VZ1+i/rAR3Kfjh2GXxgPKAFe40t19wP/7QoYMOz293g
6hCCJe9JK6k3GERkIPtwRovRUDc23Wdu+egvxnkVyYGtbVINLWzgZGtMo/ZGB+DB4ILSTRl0rwmq
d7VVTXhNlWcoHcFjfqjvo4DkJje0yfZmp+tNpoqCuwdeLt93lBnlxe7+BPC+TozGeasCrzSCY/2g
4wRGi0r3w7/q9oiuqE6uAUD5tEOr6FhwfbL8qNQz4jPlrGbU+iqz9OmKv5mlwAX60CHsWYSxkKnL
S2M2yM9chh+15Rs7DdWAhmxw3xQw2Kdag/bHLWYZsNAMC5gp+g5gxQHQ6QRHnmFYd3vlEBh2MvUX
9gLYHEJ0nuYnBqFXoFGYVbF77rXORjjk+7802Wp7SlV924FX2vRm+z0qEfdtGEQbR2cZACxJHgUZ
B6AK6GfHeM0AixIR02tVfvL7T/KSaLFDmW5DrbpiKI6y36oPHxkEB1ggqyHCfdTVdTUFdyZFphcV
nQ6qDgQXvyn/SPEnKbS70yDAkBXuJad1o32ZkNyDAmzYtv5QHv1g38b+o9U7Z4NlE/BM+FG09XBt
zHg32VpxT8v8XQG0ngP4gcpgfBeV/zfgOLMhyvDqVK575E7aFBAtb0Wo2isCROXeUYZPVUAWtKgH
sBEfMW3nHgI1ecAav4Wwx+ZYjmKvEs9Khl+70wWIKxGnCKaa8QBOMroA4oouZtS8Tmr0S4qx+0xp
hbYqTm/RqI9ETc/oxEDKQSs9FTUzXNHExdpBiQzy1LAes57GmE8mokk4+Ef6R2gHX04YZRc2J9jE
uXxPE9e5RBTSG+G+2KDTrBIBZq6p/VP1Wkpo8KJyP8ei+ZPX/pMecZjGirVmySBQLENTEMzxHriV
7nFfIZJpALLJ3O7P0nIvqQaTstB6PqyGGG0tDu8Bcv29NkFdwwn33MFJvTe6LHaTw7w5qXPlXtNy
8gxq4pWPRMjpU3+f2JOylVjlgobETFvyKdEoLHdBgmHU9Nm6W0BOQepCP6rERORdz6eOkvHoJN11
YFKM9bASG9sidC4yXEZbTOExCZGwOKTwLM1dQdY7AFiK/CYFIiDH5Hdu4Xa1c/syyTt+IQMzPmcf
lRV1I+vqtRAJeteQYlbP80vURIhS7ZAw+8wvLuoBPhFADolrpVMV8gJbWmF9erYMh/QSu8O41HIS
ocIj6DHisjFtliJGP/OOcFVIHaZ2xooQIea0AvjSY4veLCW0SKPvAPJfZ7MykBGoaJDvnYmPHKOH
vhZWIa5OTKWuabD/OlsjfWSco37Uxr5ZIyv5pERg5wkdwYincabW7xiSKYYcDvHSI2EuT4nGrQie
ydi8UHOClPHtZNwzKX+tU0Pd2rEbb/O++2jbtD5b0USIg+GfpjTIjomy6yLVhl+L+iwQw7jLe+Ni
DOW0CgfbgqvqbjVj7lfHWKTkFGwnfj0UnSSjGZMOpkhxBPicFteP8bB74jMA0KJoNShqhZ78cU0F
6tiYkHdWIoTGtVzQmqt+c+A4BHorXsMC/uaANGvXZ4+iLhBR9+hIJtw76MqFs0M/A9HHWXPqTxjc
6Oq1E6qzErUGPajv0lMedLPSQeu8zJLOibJlnRjQFnJ8W+uWAmzT0ryB7+vyQVFhomp7B9QYblJl
aDCY1f9sjno+JCYrJotDE28Z9o4c4RMYNWxhGeraWD2WpRNtOCzRwW2cHXl6BI/GzXaA3Y8mUrMP
ts5U1DAKuDIQztz6WNvxoRyRjTvjvgjsleAiBF4g9XOqMyGB0lVDv842nJ26F+Yhf2FzwZA0fO3h
zOpsNEmbSSc4WhvncEJ9/LI7N91HNM3C3lL3fUcyOoHeapKLTQTNDmyZjVOJloKXJp25EdGNDTzZ
B5X87v30hvbIXBcGBWs4FZ4v+k+pW9HR9ZHMMNsO1kLOsfI0vMC6VMFJMftsrcMpxi7FSbkkgshr
FU0wMYJtq7vDsY4VqiUt3Vdq/sTpHfh1kDrH/0fZee04rm1X9FcMv/N6M5PAtR+UcyVVfCEqNXOO
m1/vQdax+9xj+MJGA4RIUWqVxLD3WnOOST9rZ5GESAQpVx6gkRRDa2PrZbHDbxncjI2EKAd2nkAK
hC+ZRbyKJjk6SNvBP5FuaG2/BUPz0U73t8wuxFYq3310W4elfdaTCI92Hzcn37OZ6CJu4JrRZ/Kp
AF20RM+YbZHBcIaPxLCCi6e4iBwLOL814LlKmRxjvllXVbC3OTwXYaclO5+ffF3EjrWixS1XdoIn
TyXkwFcaLKKueUpbMCpO1OGZDGOAQzCQz4ZpPjaQSG6o5reg1EitEfs6GIZlzY0PCUhVHOaFqjdE
yBblPk5SmocNqiWvZapmq8hujClnEQV1vkm79sEkFWGlpt0zzZ4Evh/3T8d0ikOowOddzg/1hPDq
aLpk/V6dH6Uo7ODiT7v/aT2ftzLzLtaO13//rFLeiA9N6IgrRXblGiP8LGNuGsG0lpbZC+ci1LNp
LUqY3igiNw5OWfiPcUuxwKqBr87PFhxqtIGJq0h02d0nHpwXQ2s3Vk1rrQALzVHjcQo6SxKu8k3b
dHIVOcFFRepybtRym+vxCBQvbg4jdsXQdEhkv2IQEM9DUBNXkufGU2sxrvTrq4Uf8pKrCJe7IC2X
ZtjcGZh4z100sYRwOARhmNzoKQ0T0YUVsZ65eUhTJsdFs+qdCvQJFXYCn8hBRAuDN4ri6gsQdNTq
6UafgKGm01icpWrCzSO/cWWn3kaJ8MlyC96Ktvmskvps2hGCiLBoJ5HGU8lw4VQ6or1XmM2ZKCfq
si1PupNdRqgzd/OilfBbEu8biQ6MJXvKaTPTcNsJIuakp/KX6+oQHihDXMq26y59QW5emJhQV4zQ
BVznKs+aYn243q1v+NojfTP1SllFsfKn1pfMOCPRPWQjOCurdRcUxPItU2Bx5wUyPuAbgEMj4OFI
Cqf7EQrnauhpGxkD+euZRvl6RKHMaZlenptC6w8F4aYBNZZtX/jGWW0Td1MbLlM/BUxL6Wcasld5
llQh9qo+Et1oEyZ9np+oofkfdZg389rvhR0O2nneTRnod6G+BLc3bfu9y/xo3uZ1eK0SSZrM72fn
JwjYNMAxIPpoqHMe/vIG86paqVyvDXX783bTB/vTS5vU0NcDsPg//ee/P/y8Y6boeHjUsdrM78DQ
adhpsrxryXrNFpXjW4cAll5GubWwDvM6bIDG4ALMU57ORiNoKWYAj/vZfd5xfmIQIfEnDah6etd5
YFC+pStALccmCtUXmDZoTji/AO6nx1lqiQcioNQ2HjMyOY+uS2i29Cs+n7XicuOchDbVYAuzK4lC
mB6mhqEh1YwJl3SbMtlGUL06s3/zGNbRQv2vRUf45Rlil7czjfrstCPIYtfOlmpQSEQBpV+th8Y0
0APmo0eJ03T2uYe9oGrVi9YcigxhPQqy8kMSyNZ0SBi4fQSPitl+F46aXPKo+kz00Fx5YR7dVdLV
kH0Q4tdrlr4RQwcTNcicbQXW8WR2cbwvc1scesdCSq+1xT5uQvfoI3DbGdhYz5GqO5u2j0gKo3Sw
h5ZPw77hEjgg/XSnYqWVqfpNREikRkXhICvlV5M63U01Lcauw9WVMy2ft1l0/m9CDuUbGtzRwojz
Z67s1SpAEsApxcJjtnmZV4NBubccyK0RJfiFhsLhMhhZfTH++1EffPZNn+0NCr9dUgaXMKkTqjm1
CC5W1b4kCSOAQMemjjZuQPidb/F7e9epBBZp1HMGTNRK4duboEdaAQ7BvuW0vSRjgbCnULF2DdiQ
asd7COP8wJzApcjLwnSZdEsNLPHvbXVt/OqDTjtEWuPeyTZ6c4w0O5bujWLG7n1skoigBMWeoDJv
DcUcPFoRSiTnLEYil5l00kyz8oqRXwrlIx3U/GZelFO7ziS50rKbhxDT/KuhIX00ffRdSlOmV8a/
h3k72uZxQ+1PblMnaV4NwLmWiL3HJOysI2ZDHaoiNlmZu5/gpp3QpEzekRRDGummlWH6yBm89W2k
cyXIkW2KMyVwUOyFbg26ULreY6wlVO2oni3UtMQS59npRvFiWqnFtbBz/9TbYFxNaniq7kYPDjr6
MRDFTo8YLCZ9564Dz4ZQasgo2ySW1uAZBvxKREz4mmBa2UhPaY7zAqbUumZm/OgWSbK0oxG+Y0Ce
hdW3+i5zG+uW1JKS6D9s7SXTf5n5n40e7BRE4i9tJcn0QrpzaL3EuQsrC/PpoPmfNkrkgabuE5of
n7hAoogCkBkPiOuCn/dw0vFRRGHyOFDtpxfSx7uys7VrYxcv83+iu86XMErnGJHIuyJ6bDwWNVRi
hGk8jHUt2KRuup9BrbWd6uCuQnVjJF12V8PDvQvrJl04VX5jGMm4gTJTA+ls63tochuBF/Jm3kSp
sDiKtv+a15S2HumbdIJJvaSQR2f7YFFTvMZYP9dqZCcYiseO+3cCsNJMwOW2Xc7kxzbfCu0VnAJc
si4zbwBQ3nuBrz541fA+KnTss9g3by1XV4gJJ1tahEb+nrYtEdtM5skVs1ZYh1GcamTeBoYav7s9
EeNlkr4WOPqnrj8pwZrrvoQqiNs6eqWTR1CPQy5hr7nhvVZb5S5mkrwLFcC+FWjuZQHLgqQGM/zM
a3EMpf3Vylg50RiFN6GIVRKo5i40m2Nr2u0D03rM9Ez5NmXn3FOSKR9CQSha7gztYl4tSq188Kxk
A66I8X6iX9I48R4Mz7NWrp7oG2r37oPnCWbCA0M1S1U/jNEsYfTH2S5y5DutU/2imPpXg++EGCnC
Lz2+2gtZF7TXGgweuus+Tr+y3hpEYdjlSzt0XyR7UpX0u0csMbSRU7PfJ3iLZA4VT0HEeAsTZJlQ
VIfO1j30RJvdltP8ZIimQPdpdd5m53l+G1j5Y8kZeEAtkt/Om6zU9nf87Nzmpz1+v2AAokMQunec
Xz5vR4vPAe1zd2sbumOL+Rm/mCiTtFjm19MkJZUbMvC6a3pxmBciNcVBTovfq/MjwgORLP6vT7uF
h7lQGzbzztW88/w28yvmjfPCSO33sWuyI9TEs0gIoQvBqUB3VIdo1UWeuVaqWr2dF65M6j1xh8zm
rRi4oEUCcNckt6NK25b6lHHwxSAPhs3dFliqcWfDQu61Qb8JIGst8thTX6sKQKopFI3T0we6HUfO
RuqgBX3Fah91t2SQNkCpL83SZpKbojHzNREfaPBPDefkPC8GX/3j0byqEiZDaBNWgKgOj+jm/1hU
HT/LYl4fEis42vDl9hjb35o8AkQ9pPk11dEu0jCeV2xPssXAjdGCdzz1L+UwDruxzvV7fFik/NhT
eq6j3c8Lp634Ahgdr0fLxXNrG3KjR1x7YcCjlnbq6tbWSX5KJA5nmRfN+1gkGNP89rEtlXI/NDb2
wGm7ClGqzt7jEWgUuZvxPu5b49HOTUhio/sUEQ5suUQtW1Usbjw/99Bl6giVKlV79mt5ohBifbox
/7WTApV3UHhvBWitHUYN994FdrqYd5neqA1796Vy6JhXXKRpflIJlnFXnRUgPJNvon6RSXZhNOJ/
2768Ib4mfPFtxEKBqUfn0AKnZAviRDodwFfl6M/zrhVv3fSu/+bSeF6hCxourc3tltuH3JSC21Ib
NQ7zU8YBGYDiwOdkhUiLuScK7Rh3t13eWsirCJIk1y6nbiJdynbYenki1ShHNEgg5j3mff2WhOiy
sA++8VbGgX7CfW+dEeRWONamh+BtirUcaAFRO4DSAoG3yHSxDH2k2XmU+HAJp41BbnXZan7I99+c
uu382MQrtcqcWFlSCCXY0StWBEpXF5JgviommR8BrRQm89qXmRJNCg0FDw8OfRJRyZ2A+RiXgvp6
1r+3QT2SMt7hHu6s5KkjC4pao3Ii3uCPxTitztuYtm0Jy44PfhS5ABJb+8/7/bxMMx/B8Qa7nsQ1
5vkOZTiinZHmNIhy54Vvhf6Jy7d/Gkl63eU6IGvSyE55PL74YxhtSUAPT4qgcnk3P9H3jroyUqIw
59XMLB4zrvRb/DoUsyor3qBRtCW5B1h6fIfYkillcVusc63Tbyz7sedafhvXxBIWYancpuWwjUzS
c35vT/OJgcGXJOTYbCtJ2HHc1XeaCNI75wGNyrgxTEHLTKv081iifwRxrn6gq2FCUjVvtmnRX3d6
84Dwqrxz+gYy7rSHnRScZ6HzmMre2EbBcJtJckl7nLWPnaUikq6bj6hTUFn0eX/rB7l+pOhoT5XB
5gPSm0LPmQQ7RKY59vNOdbZCb91lVobVTnXQ3PVINZ+4Q9ExStXJDFW2KxdX+Z1RYZstFcLgilC9
4paYIqOI08gnL+FgFPFB4ZfFssazeohrVKvfmNs/ZE2Rv2SdNLd9MsFjDTt7wfSP2ytw20tjVdqN
WkCXz8shvAuYvGwo6dE9KES/z3oON6bfjKnruNo0tAbJKpZT5Krarga0pw8tGp9lEA3VU2phs8SA
aDLpbOQpleZF1zLll9OYdLej8ssP0mIBLr4+xZWDiD4P4zXxYv2tzSBlwxwHhbCSKhSE0wZgusHt
TqFhRYeaAGiTe+cUKk4yXgcvtCLmKsxjyhtOc1WGjuImYKL3YJTnMNBdf4E2HLlPSNg2EoG+CEd0
aTUJSjalkkBUNRYN0D1RkV6VME+O8KX7Sboo3rRYPdd1p17VPrT4TmmbzdvbaDhifMyWEHb7MyKC
rVNb+i1EjOaKPBC4Nazyg7D65mqPTbHB2zEFmarA7LpuWHGjctdgedtt2xnjs0PFbgHHsZs4fgnQ
NRI+EvGs1YV5zv2OWBHFG7e4SNpt5kJH1nz7DavxSDVV1LeuRqcxKYEIqHqsnOuUegqKnmUmovxD
KMUx7b3xKe4aYwvWmpGrkbYgyv3TvMMQobBpETbfmEkdnmlskbHJoPcjprGFRi49UejsuXHCtVfH
pNmTTJDv0B0w+tHaVy+nWK36cX60+RN0UpWbVJV3cWRbl1K4q9+bcP9wHFj5zbzDvD3yzf6AiIZ5
Ia+ZF3YNyNhBMbNsCPWgfER1jOtgHJ+Q9N30Mgnu2mkBe8O8ydS331ui3PLvMuGtbKQ2l3m7ZYfB
sdbSiDgFvd0Atu2eVRStU7hDd0KA3j1X9VQdaowrjWj7lhTJh2zaTFCR3OtORZj59KLITXtkAfDU
5xfRNH1K27G+7SureNRrg/Sp3FmhwZE4D3IslsM0WwEUA6dc94ylHxVYIaZZDXLFb9NmMFphZN1w
Wx3eZHtbDpb5juyeQzimXItxRt6npv9r3t4HEPWdUQR3YZyGpxKZ06qeXlBWyhI1tP6C9SvcepFa
7cgbKJ84iA6mU5nvim3hq6t1/RAHDGqYCpqPIJJSnFihf24C13jsXIhHWpeXZxOM6iOVhV9qlao/
TxbdhJfM15XEGGe3hrah6Q7feVpFx3Ultqo+M6wLN7BEAKS5hMy5NRzoHPqJJVr84wSlKNLFiF29
9Ta0r0JtELbmARN3NflMYHxM/nObTNsByk6QRh9pr78FeUuLq6FkrGEhnS67q0aVH4bX1ItKHwUs
tmgdmUJHB1yfxzTIjlR8fSZnx9Zn4o+dhJpehVgrDkgTM5qzrBttp9EPA6tqjGQUAtrnGN2Nttnt
u47qPoFhmKiU42COwWFe63TScYUe9WSN1tHFV1kIbgRL3ZXReiKoHboxc+4nDI8WM6bQQCAnhqqA
A1fBy6TZK3da5tNoyi+eey2ywOXUjPKTkw4vqQS5WKDQbzyDjlI8PPhNs7Zb+cFQ2NRItEk0j0wR
JsGlF2mrRO/XrqlDxlHSjZmXb44VjZuOYg8RKfap4hL5rMb+nR8o5NlIquQT2+LNtDrMI5jGVMfL
DlmcHjoLhLatRcoj5Ipj2Cfau0aMIQIcQ9+bnn82Wz+hGZTe2yG6xNoItnoSZtuk1q52NtxDbFwa
TfBoRcPZUNIjsoNTKOurEijLJPE+RkuQgpDj4xfj0RvFB8aMs13HxdlF/pVYfPWOGtdEZYQrEyEP
+eMCNkuY7xVh4ODwjF3fFkjzSDdep4KfvMmRazlRRDu7pzLBnwt+I92VOW3OPqK1JOCjLmpHh0c+
VMTM+aSSgc9d5goKyly5ABFx1xJ3B40/QiFsIiYaZghVS0BaW2P71lyy3mpstMs0Co6OSQCMUCjF
gJ50Vo5CnLA+xNS+GQnCHtK3osJrgiRk5GbtE7aMVOqQW8R7tYFF+7WA/J6aq0DNw2XdNtHSATOw
imX/Xbm9PDNZ/kw9OEON2W17ODoFtz9y8AyxDs3+GkEbfIzH6Jrde/QBDp7CLcMWwBeGJs/Qozjd
lvLeM1087ezbFA0i/hhYhMkWzcO4rTSqncmKwM5gZ0c6SLRYv+ZoHhcRJ+TSCwi+0RxBm08fI0JV
CI8K3tvc8g4qMZHkyXlEhpeffdYqC18P+yVRgqhb0sfGcywUb5wVjWavKwN7nUXcapVpzlLviERN
eUDurOSdh72bAKOgfgqU4T7IdERUvhnRoGVurvZjftD66F53cR4IT+6HjMimwqePBJZrxb2m7cju
M4U4iaDvTiheYWQg/kMNcxjc5upoCaFMgTZuKYA/xMC6tr4OQXyIyceyXesXgy0i7KzuO53+ZJTq
Kx14+oqRQzDQKrQC96Uuo1+GqexEED3hOo0Zb9JpK0JlQ7fTQnZH5lCSPNiqRxtNZFdHlMEuKLGd
aUayLmxCi/oi3Thl9KyX8Qd1HaTGXUR5bB2H/oX+H7PVT78oj0RlnTI11taGGIj1GftT168IQFwb
Orhb3DEkjiQgC0I3feJe1yxq2yKPWOn3ovD20IQXAelaTRN+i5FI6rHrH0VPMi9VRrkGzUpGn61V
h84bjimz/+UYkwEXy3DjFLW3zOLmQudmNSjBg6v6mE9L/ewqPl3mRrxyY+cKpt1K2TtQvpBjENNz
Y6UFrcao9RfR6F3I214QiJfl2gH9Aj4HT+DsE4SJGx8NU5VlkjaPIYlw/hAPKA8IoCdji/Sj/Di2
RbHQfFVbatL/VOLibvojZRK+W94Z2CWzIElIZk9oTKhlu7yVb6pmyC0+xFPRRgUX7SjGOEgA2KgB
TjXMUIMBdorqFLUb8Ua9RZk/RPlXZ2QutcSHeYrFAR553iJouVodhNM/V/345bUjY1pisaZoeat3
fzkqMTOEpPtLn6TQRW1wktoc3fGovnNhRQmoGcFe8Yds25EuqyVJtUqIAYeYE5Zn27j0ZioXOz3n
c8jAvTZ5f7IwhKM9zB6aS2IAEszpsmtOUk2Vi89SpxgUW1DhOq7BTPqm4cIeENROR22LQWqdwNzy
6/TdsRETD40BbypLsI0E6XuBgOoa6s3FdLRnL5d3tV2cx6SlB1QqAQmQNl8x2lIU/ZxUZEkUak77
vwuejJ4rC7X9aKGE9j0hTV+EuZz6QCCASp4tV9t1TS0WGblLKlrqwMObUGQxwBfFwwzsLQr9VQcq
CHAQeFgqiUAdDYQuutUtx9L6VsaS/K6Q9hFO4WXce8eySYYVhrNXBZGE1sT7IJYgt9qThQ166Hir
ondWGFf2FA1PyZjejLSLG/q7RtPeSqqCZP5VS6orq5AEv0XhK5jYYIIGGLcT/zTY+TmIhzvLaLp7
zjlSRFwBMDv9gnQZbTmAfNQlU2LEQ4RQA3EtafZKZ7EpyHxC5PWDPY5ct+G9loo3bMYMzlsRJpu6
BMKqAiWoXQ/LYi1QsFVfqDCoh7roLmVdbMO+vfSp+WS3zLNRBHOSwlnXJ9lD470z3D461hYxJD/M
PQQtYnskkSSjCqsC1+/QQVlG79mGQ0JJTi61LLq2LeF2es5cxVDKj16r8Z1awTWouqMXQX9x4/1A
AkwBbMePb8upLVT033aqnCulfFeJ9CmNGxMjhBn2uzTUtorp31bV+6iRsWZE32aR3ogueE9Q8Sad
G2zqGOix/40I3sWtUXJ+G96TQokMMfOej9Yj7a0g6+bHSuXaCxzC3yLND/MV8YFgqnTkyLVkrs3v
gEakw+hCxogN9A4lh+sjdCYnIl0QeVRR36/CzZgSsIIuQ6X8gwTJHDKM4lQ6QjGMuGXa9VjF3G9a
onVr7oKk9hlbIYoFnv5vsBWgWSwhF4kbGaAKAOoq1WsXM7R3leJXYSQruyNpVzgkVLhim5ektU9w
53WRUgGhprYHz7oqGJPtaptuUsJV3nCUj3rsULO52SlOfbTSlH2SqCMvklkgxDcG8l0qlwakpRtL
ZNXKzVr32TPSp6Cu6l9xXy7MNm/ffoylrS1vadUEeIqTpSSpZslPuOO7UDZ8tnQ/OohtlBSqmT45
yIw0JU4Yiy+OV6aZHTQj33HoH01ulaxnUh4aKNIUw7Ef/elRpiniMHtZUkV/C1Vta1mG/mvMmp2G
AOqdMdYiqHOajWRv8QmUoxIN1muvoReiAiv5NZNvbfIt6SVWzizl2FN65yML9QqeHyVzh3aEqfRn
WWhiX9dwK7Q4u50Xvd8tNfX+D4REYbY3jeXJQyFHZVUNdr1TUaw8+Q7AJvjJ73nXQaR8dGsiPAOC
ZT+GX5EfpZ+EstNGBsv3Vhjei1QdfRXpFlayiabV+en9j/lTCwuUhjFc6TjtiPtCmwAPDrPYj30Y
dkN2cpXsKRp7+RaZ5vkH4Ft1sjqZatZtjYFisWGNwxm8ZL6pq9zhsFHSWwVU8DmtImOfCiIOhSJf
HK7RiwRHAhjSPiItFMTf1qrsKWqW6rGqkl9ZkMMZut2TU9oMZkBC/V5U3d2og46xEjs/ZhbcuE6+
BnSbpt4+RrpiEPyUMu7pa0ksEg5STkXJjq2i0TucaRBFA9ZHUrJuPHMTtrV8zRh8Ook6vvsN8NaO
zuSqaEf/rqGNjYmmVc6A3t7daTI7RIX+jO2JmweAMmyh4U1aVPGJiZS2qQv3czbWGunXgHdRqZnv
AR6VJ1rC1nVoR4tLOET+vK/NK4KkemNPYd3Eqoh1ZIdkwkzIclNDeWWKdCWdLISKxDD3VjdB0gAX
rzeM6+Dq1Ll9rprhamVa+liZ40vvZ/J2KEdcInW7D3VZP+GEgJLpUJjtw/EgvKo46mavkHSo3jS+
BdRygiAkwj2bhHAfGse9iZqEzgeqtH0bZfcxf8xp3qlCT7rAF7XKJ+aMkTraoRDdRtjFpZpoQgwn
BMJ4q95KGSFB5TgtTdu+rYNI3LUGkOplpyM7JIFAfx5KdESd4dKNADQwoozZDNAfdqKKJW4RPIN6
XnHrFgj2ANm/1RnG3h/bHOihhdMFuHmmz9GFg7ml7ABVr6/6M9jip1rk4pCZdXUXOHi5Z86s12tv
WGzbW9UtKuiwYCesMyhOcQK/SfcpavlvTWaZoTTu4TSbGBgqsey9JvgYa3Vr09g0vfuZK1YHof6A
sY/BPCc+hSU6AdTjyEdaEXAX4vjlEzKZybioBNOh9ysfqe9UfGQjV8YvX9zLyCB6uuk/aOc/KZ3x
gjevuge3YC2hFiS0Ww34oFlcDJCOHLFryqK/0yhfRXXXrokfRmo1HwOxbyCvVJDcZMnQ3Hg0/2cz
mut9Z3qRXH/8lN039Qt0AMzdy8k315Zc3fws2CeNpZx9a1Inpq0DuZUoLeFE9/OCNnCwb1X7O4EJ
L3qlf5C1pQFWLkjogzl0yZHMMTppDp20i9cxcC20lkmJEVUBujobb9PYVc6Gb74jlvMWQEPUldX8
0nLpIKEwC0QUIl63vXKyS9s8tTbhYwi5S36VXU9MwPXni/D71MDplJkPacJogp5nSNbiuJQNvtGZ
j44S/9VOmuHWIIBj/QPPqpBXwytMaY5IG+Bi1POdYkP1DwU8Ixob8mFUaY7qzI6PkQPfw+70Z3IL
0l0zumvRDxKgDuQLr6T1oVnvaWHQh9PBSZXVSLktHyGIdrDUvKi4kw1JkIrRvmSWNdwjhyCtui7k
k04AS11McE4rkxsMBekVSJB+wLp3gT7lXIci7CHwOvHeQgW19kLfpbAq4B1NVIyZfNvlWGJaMqSZ
AGDqaa1O2QVk4Z1+7g4SQ6KXkzlVx3qzLpsB3nZNdXNha5lxEvPDwSJJmgk0kSjTyeohvjerN7VU
uq3m2svMH/xd5rfRUVF2AF7c24IYjCVem3STJZ9jXDpMMiNr2Potx8AIJBNOtPVe1K23dM1Ku9QO
ep0e4ua67HvrSWnN+26KyQ44wtombO4dLpu4ZS9u507mOnQA81cJOa/Fe88tWKhhQpM4rx76Sdrm
oDNXAsM5tHmt7iSj0mWLyfxSlt7zDzrYT9P4Ho9thCIVhqVMyLTnDxdLu0yDc0ME6k5TM0hb/VgA
Ue0hJYm82aT6jjBquIedI+N1DlP3x7TrwAPThzK4U2ppgYlwKLm3ZDzmKeQIAdGRchi9NLhmmjDs
l1FFuVcHHz31yKXjdFisErmnqe4/dWJA8k3M4egpzyDXDNyomKypKkGNhcJyLVQGg0HaobAOYm76
3F58Ci+wgA3q6/PJb9H72k7+/QvqCiT+LzgpHiNH3TrwMQ/mYA2bgr7GDpAhHXzZtle4i+qaNMRi
49P5jPH9g5cmVY7MAjXnuEjCmgwVnYx5f8Df7dSpmHI5nzqNmwn0B+wA803W8Y2rvnc4jnYz0fv3
ApyNuRWR9U6OKS0inRBmpi3hBnwAtE6ChNLFPyfpW/8j8Ma0SSO0BOMSVwjV+kvCD7c2F3xNOazq
DJ4H2XlKsUOGg5rfb+XFCBzlaUSTkJLlx5VTy7bqdHoWdl1uFPS05GRu4qi27mRFVOLQlSYgLox7
ec5syi/G4S2KMTcMtdBIDiK/0JmOHK+HM2ZMoZuqkVdbJuTN1vT4tlCdyJNhN9Spaizi+jS0G4Ph
j9XITLkU2HhrcJ5QsDlr0yJWRbkO2pgrq6oAQwO0cp+7ZXk1hakdB3qesOy18VqVHjcscjLmNdJv
xVVJ7bUWJ+WdC3fh2tU5ycdNpR5BMYhrID1iKkcGt+6AYma+q/YYJ3EB6+N5Xq2fEwOC6T//STT1
r7+JatOltzXdcKZ/6l8je1wuBrHUbGVpem5xkApVMIn9ZSYKCJy4RzQIX9y1sUkMUsEmU464Q1Rq
p4RYQ3uKqp0rKI6lLlk+aIpUQP5InsAfgXroverdiautMK7tlNo1L3STkmGlWco+qqLwQYJKPtVS
vv7eQ+Skc3Zq5R96klM4bLpT3Lnayba5btWeUbwNHhGKllbcSyQfF9cgYzGNxUXJyPxoiKY+Fub3
jNzyYs3YVV5BGG8ky1fVTp8qVXpQpvTsRqsJehqm7Y5HpvUIQfpQKvVBjyZV+H0aJgl1KFFeuIJv
nE7tNpYYNDpruOlsj4JgoYHEnxaxMSjYM9tNGDfd1KZc+WZ4LPKOVASuthtEUsWhjyc1Lw3JZVmn
/rurdGui55UvZxi/gC5Xj6ZbANwx2/BoRSK7qHivVgJ4zWus+XsoiN5X2rfP5hD0T34IiCMe7R6X
XLIh8167LehGtjhEDvipwosvfFxXQ3lpnRASv1ynhp9/wxN4a+FENobl7uAFIz+fsHIB+Tmtz9i4
qzNmO9JKv7HkmIaZ4xIS4862sQXoE9GnI0ytnkZauWH3RzE8I4FrRJe+e9w7144P/50gaP0RvBh/
hJe+tw7ZzEb7kIVpAgdMxEcDM9jPYt5muQHsA3yyF9r89z/uAb2KEIap/M8knmhWEj6lJFGvfcMK
z53rpUebvghXQwJJuiBhMNf6zdegXxuTsxfZ8lc/MKFzTeepHYS1KmotoYVQB8zvI3VLRkR7N4JZ
WVKQoZWS4QtuYYF3naTE0Q2QadzRfB7sFOG7Jz9iNyIVImnTO8XwwRiNjrVz1TA/hvlwjFtFoYGT
mLvBEN111OynKLbIaLcpaJRKytUqLEnEbhWkkgTbTXOKagVrgcM5NuGWeZT1x6C5xCMwqiHX1Z05
dCGuM4YPQDzMez3Xm6U15gZo7VKh6OSTrtHalDTrpIWLS3EQigiR1YhAsXJpu6L+7kEZH3FHB8di
WijATPhmpofC0Hk4Pw/ePzjqbv/rn19TjL9eUoTJVR7ijjAslHD2HPT2pxSwYIgwbiRmu7KqjVaM
X52mcpPvLKSPALM2aR4pz2aDDiB18f4ElRU9t9Fe0crgKUFxq0p5NHQKv1RWCnmsp5o01+Zm5Z1m
O1XbltqPsaqb3FV63jA38bNJoK04mP9rJJEo5dEfed45KJrm2R8vKsipp1hY2o2nY/GUmvXkk50H
k+QsRv1G6jlXJy15DYb6Y0yxdhWWPSxcmkqPsW3657bczt/S/y++8mFz/fv0is8cGweEuuY//v4P
a7v1/fqvO/zD/vV/zE/73/nqvXn/h5V1xjhM3rXfFVGSNZXb+b3/2PP/+uS/fM/vcpXF97//6+f/
FkxpkyX5b39++z9ednlPedlDm6fhn1Mpp91/Qil19W+mw83DcYRlWxpJeP8dSun+Dd+TpguNhBtu
ng4HGZfAJvj3f7XF34TLEM1CX2GbjCR4qs7b6SnT/Zujmrb+n5ydx5LeSNJlX2Vs9jADAkAAsZjN
p1VqSW5gxSIJrTWe/j8Ae8yYmTRmzyyazWJ1VyEhIjzc7z2XqslR1Brsdv/3sm5/Bfpww7jD3IX/
/PX/ytr0ljjvpv4//9uY65Hfc390IR1kp0rSV3NdvK38/d9eZBASqOksK9guHY/Sdm9JKx7WRqzl
q9oeXxqjcDeVZa0J93qKNBPNDXoxVPYIO+lDQDS2GNe0mjQ/ySQS3LF3V+agHdUhceA+MRz9fSLR
kECPZyKxJaL4ZGM4viPO4ybVbq0aMhQbvn0ezGjnmc1za6v8qyHJtPIavOP8EHqgtJPJHLQvhyuQ
z+EBl9tPp9O9q9xEkNBSpK37Csuz3tZQMmty0IRZXQiPiFY5EIDb316HP9xnc76Pb++z40COsA2e
nZgXjrf3WQ5a22GDD7cuHVqjttpL57lbWIVPjCanF+RC+krWATkABmNEaisa0V2iPaQhFkYPYDwb
rXeu5l8yZf47pZoLgaRxiGTw8ztJFpkHaORZWZBENK/Ib612n+pmRw1T/6tFhXzqx0tmEVyGZqxE
ZIIUN1IFvDU3LzDv+vqqDAjR4DWiJi0KxgXxmHxSHRsf8i+hYihEbRb7kqFDYXx7F0KcKUQuqXk2
3qcHut6XHtLGPjMq+5wrLO+9nqr9YJb2mQCeOUxcu3PgmlyPeVrs/v5IDJJlPzwSZTImMS1Hmuh7
316MG+ZhG+fMjoq5b7i8ULZvQ5hMq23UB955wXi1NmiCwDpGQa72jdaKTwIlzY/v+byLCNskDlWS
UPvuxODZAbPQvIy3llPMIo3CWLXU6EQbBslOZ2gKTgCpSRlt5VCYSPy7A/5VNPPjbdJV8f04A3o0
I7R3nfk9S6ZwPxJlcTY0GvlOApQnKWjAIGaSLKYrz56Vz13zlWPuP40D6qdK2ggIoOOsRpcTHNXu
v26YIUefonsnQjGZp/r0ZHni1o70h78/AzG/9m8/C5ZFa/65XZsvVn+3/FB0WuAU5h++blHRK68/
OVZ2pNpKHyqubtVmdoyUs9/pKS0wz4Ea1efmwzDo3alVFT2LeRjl9a26dqUl10IUlFppDS3bja6b
UlX7v1+yO7+jby+ZldnQTYMSgJf5/fNK8zIa0skMtizooEGhpiM1Riwt9UIe87z7IZlwjo4WP1uW
DUVz7gMm5yUjwjRcteGNhJWHQfWmH9wXQf7CjQTQlaCcuejulK9joRmPdZq8ihEFkMKGc4LXQCou
xSKDzS7GEzF3hkJmFOsS4OR1OiWYjUh1MTEerMyeRFEkYNMtjIaIrNiIWbufu8lBS4DoDk5PCkvn
HZOSQZhm/khq0i26trXPzsCENp78mh4k7exG6OMu5bjOMZ8TpUPyubK6Yl8budwkBaLHqI7hGNn1
XTP/eybLNFaCm3E2pmifaBRCS0u+8zV4fpBrktS3fmpddVYsskLarybAjlUfQl5gdndBWbfFi07U
e2/ZzElnYr87nB3Zh/tsjPiRF4qmNZPwLa0OP1udPkaNwl2UQGCo+qXtqnerk+h6YdVmjD3akMMt
4zgiWLL+SDPIOoZd9iznocw0bnKuxGVJ9qdWP6hSfw28wlxxfGPSwCyiLZq1IdIBoA4GMQP70idb
o/lx5VJUEq6OgUrZ/Pe7lQs0fOtbHA+3qkMQbhpZhuHcOIDFZYYRc6KiY55fKMI55zSn5f7NNMRZ
3npDARLuozlCZUIpLbF33COjqp+q3GJkPnylQiROTZQDBFJX3OGUZNQLXUHvNFLfK7qEtCHKn/BV
8ROvA2EU56q1v/79IzM/liU8BdonfGn0UFzz3XZZ6nk7Ec8SbBNPsjMak9NgsS3BLXbfZrdzhNGO
NFCnWvWKIKokKspNUm8QFTUHx2CsmGkuMIgB+LtTjM4majr927wvEXWRsb5G5sPSfcXXTMuyIjkD
3kPNCJJt1YVabKf6Jg06MPhdGt9MCbPoONYmsr3iDOYMLgLDh+Dapc3j339ya35275cXNklFVcZ/
pDmfPH4ryPLYJVJXRqz2CRr8AaHmKoxUsKfqQeOmQgaItViTnUPg3ykrVE4jl6guAd9K6+qLSVzA
ZdJBTNWTbZ+5XuK/LERJfjV3Yzga0ZKhX2vZ7rbqMaVEJjQnsO8utjS8El6ZKvIRxkc3FQ+NiwoZ
nTfADVhncWBxMmxOcD+0rW2hKJZOLNc6+N5j4XkW9UQkDvCOIXCxCu/z0NqmWmN+8pmKj0UEOwUf
qM6mYVkf3v7ATIc8CgnhpW5WaDdwwKEvQC3dWBnYUTojBFnBeSsxBxAauhbB0O1gqUwXRLN7htbB
TaXhaYdTdjvB4wGDmgtE8fi1dzrFJmDbMDrXabf9+6P944U7uiNd6loTX9NcCfz2aHWj9obUYFrn
F46zgewZrmNf3TayiW783NQ2ptZ/FwofTmGtaRlsCJQEcUCXG6YK2lzex6dauPdJlR7deLrR0kDu
27kk4eE+JFcYrfybv1+z9YfdTnEGEQZvBOmgS2/tt2uGeltGHO4R2NQnyAo9zYPXxkXQGkQYAl0f
QUuSkdQ6Aax8KAxQpGAixsYBfwCoyBuSRzkDI63Quweg8WMQQj+UwahdldPEGq+Y3Pf+TTP/YnkH
GKtU9QpCa54+Tghx+sRsgEsXxaGyPIzWGeiyPoxadHdEBTM83o4up/DUx3TY5+MlwGVsikpeHCkb
dGAZafFldPn7TREfVieOJQIhmXSJNqdHM28kv92UEvhlapLAviF2bFhXaWxu9RCYP0XDwe5dEsea
5xjr7TnoHHfnuu1rXaM/i6fSxaB21Sf9TU99u3GrDGtBP3TrUugpbJjgtok0iA2cpnDh8VyNmrC0
7Adtdfv8yQ/xYRORpukK2tSGbVmWEO9Kr4hvoJJ8LZupQD4C6f8wttElymy1hn/ZQv4DzulFjViH
kEBxi6R7MZH0NerFcEHBMCGEgNtVC+2+zlP/SvObfRghh8omcVGo57n1U/Dl/+eqqZOEY/MLe/Xb
W98NotWbouOqwfbgboKlkhMkhK6syRH9VtMxQlliEDx5jTxh30twGzHI+N6FIjHSSl0xxaQpBqi1
lKc66OSWhjIxiu3VEnkV1knzyXf/8dQj+XhgvzmWoaOzcN5t17oDiUlDJLMpSQtZdRXYLKSmBMdV
Npo1s3Ouw3lNNzGsYbF1nQMsHsVIP4iPeZF+NqL4UHOb1NQGy4/Fg6f94Mzr629vbzY4AnVuoDb8
z4oV9ud0nSMEjrZphz5u0sR12aT3ha9yBO79WY02YzAVq4uy7HNDQgSiHaj/G0mQ2r5WsbnnfA2s
rzLgP9njIR6iq0+e+vsPbr5kDgrL68qqL999cL7QUr/FT7TpMqBXiqY1Ap7hFmc7IcG2emI6j00P
9AUJorV7sN1ma3p6d1j2eI0kBds3svt0yiKmLATogB2Jif0WL9D25VlkaCvi6TZiMndAxJxfRVhP
KQtgOP79B/kwilh+EFotbOyGzYnn3b1vTHStFRz/zVKUxS4RUU0U/oNi/bkp9ZApQrbpO7O6EckM
bHBShu9B+RTwtpAmup2iUnsOHI1TvKKM+/vFfVzr0QWabNzS4XxuCjGvGL+9GKrOx3r0+mmDL9KB
/J8Dh/d8oC1hez+aPNhgBMNX9Gyw0OpoMwQClSiH9iq+68YG0HZqHKXHCLLRcudA6QqHkZSZQyjs
6HEyYn4Yz2fIoqXbluTmU8+WgGx0fo2ANz+0uoMU2Mg2iS9Q/VROfxQMqFeuNgZXdSvKLUqlL9nI
MVfQkcIXnSIKzYCLZcFoHURePjeZ/AnryX5iePzJ3ZnfsTeFmdQluyBLpUU3z7DerZehLkA6ou7a
mGUp1oFXIUpB0y+rMb43SFo66Jqvb5grIjqJLI+jF7/0uvXPoEK1L8Z8PC7UZYRHtNohSvFE4Q0m
OG7XWY1ozOviMyhhQc4DyQWDYd30pLFts5TDBebcEOYfSGdpATSCeJPCtKrZB6VWHYKoRm07XAut
9vajbiiqWaQEwXgyg7y+6nP8+50VJc+W0olTybQrSAq3sudSp3w0t9zJRyp7desaGRGgWhh+sgQu
r87bmycscoGUwYn5D00OK4wJA+4daxNb48bmALMmoh6hiszORcL+Y5YV3yf4a4K5m5m0iaakEjkh
yy1ke9k/6GjEmMVELhMt/+CmSXiY4krb2Y3LEXVg9mg1//z9iX/4WGmVW/QekVMIxeBw6dz89j0Q
JBU4BpsHYGnE8nObZdJyxLzlcxg06Tp1bc56U3Gac0k3tiZ/WoXO4DvCN5ZWxBKbGxGHqFzLMrz+
5NI+tBO5NPqi3E6lllrk7afadAgDWoMjteS7WJvJa4Y2+QwUHI1Jbvev96MbuCs4zeZdGntiw8nH
PPURzTXaDIRhpWm+g19nXIce4O9iTl9zI+uTOulj01PymSjBUcbhDhrvm56Qzka9y4Ge2sun2jd0
HpegRYqrQ8/ZSXfRhbRN/JppcbLL1fAyNR7guSAbDo11k8l23LtNEnwhbeoAm7l+rCLPuAo7TIJy
/nMiE7V108XRmZ7PLgvicjNYtQ0MXf5DvAYeukjCPwJm3TtmsiaYx95Vo05cCsnw5Na78YOviVNG
/bXGZyZvUAfIzxqNH2poSdNXwTBBiEmf/33NkoAqdEJCH1GiIpke1b9pQzKL0+PaDGfMkg+4H6Ql
rRAOxdlDFMGd68b67Gry+r/orBt/uB4l6bcJilhBEfBune+7wQY3S1Cw0ge/wFYCskAEHnJMhvWw
wQleQuubrZeuuD6o4jh5ZrI1I9KT5mA2NLim/snmI94vr/QzOO4bLA8cjWxex7dvdAUKRsAGRAs1
Ziht0HRsXKiQ0F9k/6+NbvNQFhEGfnqkxhhe6qhETRE0T2nBn7RYTY555t8Vo97fUIls8jIgZ2r0
6WL0wN/Majho5t2S/YTqyqCR5WubotDzY5LoF4MNdl8VpXP8Lzq8f1r82FMptkypHMNejhO/rSM9
41sD94vYNHFTrXLbb26iISExXTe9dTtHb0Y5vM9lhS74CmPV2QcpQGZjfClWtWBq6tfxuA80k2jc
MQuuzJhcMLhy56VodVqIO8H0yXtrfmhFSIFujlmFbtt4mN25Kvvtuse0L5UMcZY1uAA2EHVQz5RE
pSwbml4LY1M7Oja7ps1vkZJwKsOil1/j9Vy7HqVC3g+SjVKLTwiiToWXAQ0gSYL93DxNeKav8iA/
lkRSRj4vlT0GzUmgWNsup52JpMGtxslzo3d1QKJZg3Bagdlp7XpDqFFAv9y5//uyKua52rtNXlD3
zGWQIqqCH/rtj6zBjOMIKXWOCqvGjKZ7O5qzBhpk/Fo/pxHP8bdRYr6yMyOpx3ixlJjLKqxNQXg9
ECXpzPF+mi38tVFO8YbNfbzpCS+k2FkamORFr6QCBb6kXUVt11LXVie5ZFS0k8C8SZ4LUvTp2Ejq
n3ickudlUMKGHc7aYi9GlA2Y/tg5UAr4Jix6ChN80CJAkoLq/OijSEep57GumLTspiC+NrCowLtK
KJpww/Ms/Z7sYiig5Eclsx+G2nT9KxsKHXJJ7o+qLiRdfZ36AW0tJ1QYOzrU82EKH3GOJM8x43ax
Uk1zLFLhHTEb1RcXarSS9DEaIK1FAQaaxCWXDAJSy6WV6vssK5G+9dNLGZcVLf8RmKkrb6fcOQKA
9Gew+16U8ZVpIk3RaDpDbERrCHYxiQ2MhUkPjLmAuFzBVkknQF9GSVO6CAqc5WmgX+l2dtXE6NuL
soVzOAdVaEhZdi1/vvQBM3QO6Mk7toqWzMlYu9Fc67pEkL5xmYbv6xDYiyheRGU8V5nbX5klaOnl
xlV1wzh0+W3pdhFYm6m6+F2IETkCaZMazl5BmTtKp/tSNVpK3lusDooc1WNWTd9+KeVsG7AU7sP6
BjHXsEIAFBMv1sUXYRFqbYem9yt0dPIdoOH0GvX4azZO1V7FPuYrsNQHMaSEd0mScNCCY3or+x3s
l+zsj2a2Z0Rgb5eepWkokLZ2GH5rq+mZIevN0pCXyHx34Rw538Ihd4OBbCU6FFQJYfEyhN4mG+tv
iBDzF8aZalsjyVsB9TXGc0/KSWtP+k3YTk95jazFDIVxDpocE/Yg7JPTNrj3quHZbarqSpRddWK+
fRIzX1VMiX304SoTopr+mDM975uoicm9YcqUePcWk4BTEdfbClgs557sNlGS0JneM9d93LlnOXtg
jEE8LWpVHNs9I03xgghN/1Z75otO/vA+V5O6LL9rOhDoyOK8T44CSw/2bTU7n9/oiwnbkYyC3nWn
R/KjW/xikBzm6eUys9QmdL6jTAzQ0nP/CiBDrhHQ1bj0S+kEqUCp644JyvIGAhx68OYIy6oDBAXS
qydeQBePTGW3Lk3eV0f3T3ogu40Fne3SzYNqN2KgFaAYu7asK6urp3UXB2q3ZOUgvKXgVKLDAun4
Zxgqx0XxaBiJ90kp7/yhb8S0lIwwQQFqMT59u0RmCTk9bm3PGAuuigYrpGocCyj6vEExO8c97mk+
ksUAQZ1vJsY330SHUhm+vtehd/zyOJCPZ6yWB9dUPUmZLsGu3OrglGpJuLUN70uA/fMEW7e7uIh+
eT/mQYDtslvMa/AOpztjtKn5RsNaHOD9PSzKYwBnQPADkAhWVo6bvh+/5NI55x5RYPAPc9aY4gvx
cPUNwRs6jkcZ7cxQltdY2W6KOaoqdzRSyxPvFSR5vdYLn+g8HWdwSgbZhiaEvgGqaV3r4/At7awb
3aAr4jVu5+3GoKQGJyQIp5zIVoMqMXgyJLyIrHGfgwIKCyJM2+jT0+RX3nYZx/tVg2+n705/38rs
uZn89h0VnFxMY5acWHPH5+1jsvGwuvkYEnVCBCJ5rGT/moXfwuewNVbiBG8Xm4zAk31e/uYIYUWP
e/cL4ujDqJvJF8O+/1W3kymiH+zUVqexqDaLbNKX47+gmtMN3Kr6UBTsdXpcNo/L2+0/WVYTrUDK
WMD+JR5ZZ7Q2rT6Eh2x0YmjNqXekKZ9dOHNBP7ThNWxmJcgu0lPzvqw9unTRYKFSGp+RutmPOvT5
g+sND60c3LVqEM9nylt79iieiY5YSYdGFSGjuL0bQ3s2xag2DaZ5Qi9h97bVuC0c8pT+fos/amck
UgaDcxjfJofE9x2BXNciC4oKqesVCVNiDt/Dltxi0Uuk4V6KGNZeHmomC7X2CnDd36vCiPYUTmst
JibUNdHVmSOQkE8u7A+nw1lqgkBNR9tDif/22cueVhgKY06HvVVslwfWacHPXya0QmbHKC7Gr/7g
bZZIJ8Egop8dEZKsS2IM9eM09XNcKP781YidA0Mm1s14+QI/udQ/FFyW4k21nLnkMt/3Rq1cd4LG
EyDeUzOHJE8PLE/TDKJmyEg7hO2xdAXywHUeysw7Y+69mhSmQP7km98MpPgFyHzaGXfctW71yWon
/nB96LDo2lK961zmu8/IZy49tmQIbAROn8vykINw+EfELvAK4jTSsvi1/2hDAx/MjThVVLIjDC9p
HlI2XB9x/loTPYtXkgRf88i/ch1zOlmlNdx+8VPYN7TImk1uqfhRxd5XQc7bve5bu7/fafHx1GfO
0gI5H0PlfBx/+1JkaZSDDdJpmM7jBdfpaZwX3ZE/fA3yGfLNRGVd10bDuYtKKIdCvteVc126Dotv
qB81d3g2ZtudaI3o0Nj4XsHBX2x89hpkVZMEgF2djXdB4Xb/72+06VqK5pvFeoru7d3p0HdxphjF
5GyKbHSPWsCZNINBEVParKGnjq+MOqghgpAyuh2/kFYrb/nJVlUM90HpYTKsyD+KdqMK0h3kqOp1
AOP037zRtviw8KLkYbSCytl2GF6/u9SYWKIBRou1KT3lXjxyNTBUuw/LyRVuvEQNc4wwf1LISTD3
zggoYomto0H3T1Crbr/8H90WBH1VQQMIE14Gx82bOWkMtyCRjey4jmCC2D2bfuVeZnnNRfBFXMzR
LTkwEoIQho3Yjl5NbMzs9aNv8toDFdpBmbfPvh/del507/lljRnYdi/+VNFdJ2bFkIX2RKAioO94
2oQ0Yv3J+9cxm/osHFGTVm78cImSPcDvIgao7WiBknB3WVxrf39l/zg4odlqOkrH5/Hh4OwXTUQu
eEkcmUvzbRDOvtPBy0AXBNySWtUJhYLcjpPd0bxx1AFT6qucfOLdaHAd/34xS1H3dkOdFyn0PkJS
/+jLxf52Gq4bmO4c1eTGMsqf9VCap67XkjUJIbgdDXnBGEp3R9P9ndnb0M+SsNzWrXpNy/RB2h7l
L21pg6H2OVTOBhER5HQZpJiU4mdtIto7Qw5+zsmI98eK/RZS3L7lUWKSqvtNqEXoqOlyLP13OxKf
zQM/yuGYUrGJMeJlp7WZrL9dHyBlAmTTFzwZdZ3o2/B6aT1HmnDOHbZuOhvmMTGifg+6/l4HVAGC
NLr7+2023tct7Ka6wyGcF9gW3JL57/92m3ORSHMEl7wVvc9xjPlyFrT+2eUoOg9BFcMzZ86utAiT
T1JMWdLs8jPrRrnOS/CDtWV/ceH7IQVvyI83o+dPLvD95jpfIHsq0lSaVLa1NLJ+u0AtE0gyCYne
gi0Czlj21DI1wrxiIjsugS60Gkz7sXTb8hR5JWYphuMgNTztsWzIt6Sj85W67OtYtwwAiDePBeEI
f7/GP3SceJaIZ5BJUJ6wEr29iTOP3HexelB19xTM1rOOFXctvSR60IaHoJrMvYpKg1aNj5MKycl2
IIZ0XeRtv9Lx+hnKI4hEgcVjmSf8t0cl06W+4tiPbWnpyHmw0D+56j+snPBa6DaxPyEUXV6N3+7s
AOUsCuMIM0NF2wtN37QNLVqA+GygfKShs+niXpDQwdmTDoZ+HUza64yruhpC54dSLYsSfsVLoBHW
IuzKu9SSzkAjc3OtqOqPRuCfwt4/gHoaX/5+8R90O7wOjPQoFbAIO6gL3o2HJPnQWtDZLKLz9up7
3R6SJzEJfhwfkN7f1WVVkwJhcUpow71raI9qrslTqymItkrVsa3b73EWPIKmDc9L/8yA1bNx5rqy
GMptgrnjKpsc64I5Zh9O0JI7v/J3dFCcq8adJXxMHsqEEX1t8PL5vrZ1qjFfe7Skd4nPWTIt5UPN
V7waGxgkLTke0G+JWZeetvf9wCLIqFc8fObTmMQ/ERzMr9+7rXG+R4LlBWE30yA287evZR4ncAH1
eZMZLbmTHt9z24/h8Zelv25pAWllml9Kx4XPP/+S5fJBx5pPtyLjJN1EJ6ayNpwJ/sqff1l+1/vR
N3PyohNOr+to6LuHDhMp9sepI/fzWp8zFgGwXYNvUWe7bZvbti5enCYcT8sfLQJg4B9fO1MjvrZx
9CcnHgBwIP64XQ7fgZUMe2ssNY51gt74KtYg3vxydbaUTfPDrTQbt5w1Esgx/6UhPW+td5ACGr3d
gZnX7+lzYR4W2KcaIB2nCKhGWJvI+AAC8VKBoxoD/dJbg79m7YmuQwUJAOcuPuzRjYgsNodz3pMW
2pPTGsXttZv58nFiIG+UGC1/tfPNCkz4YitZbCYuas3/XKjruWffSr9qyiI4baB/q6YJilBoi2PW
OntBc2H161mQ0JwzriQbs7AYxVSdeQVlBOtYbOyXpHtNgCqt65QpY5xVKxvgxG03FDAMDad5NPNp
p5IkfkTENx5k34RPnOr6QzFUzX0Aaok3u7ibfC2/spPx1UcvhLGJFPsefvOhN/Ia56Tj0y9wvuPV
HL92YB3+c2mxZeSkgNE/D+q+PsYWgnXLQUKl++W+jg39nlPGN+gmNgxXSGx6+tiwbLA1GxV7WGMS
NR2HL3M2Zaml9oMq7Wdkt1uLVflZtER6iwKkB0Z6wnlQ6z919Bz6mmC0wYKAX3v6/eB6LFIdSBKn
fwgt8rK1aRruU2fjWM25UzDUmqrMr0oipi6oMp2d1ljmi4PGnh3r3gGRujHj3sbeFUQ7pQjYI1oc
Mpzyrzz0f+soTcsd8JwAEihjf93wsp3jDPpG4xx3N+bmLhhGfAJ0nVxqMFaBShKPOgyxQmQrO8SN
+qaSxox08cnU7YpNkvQqZOu0pjOstpeGyIkuJHV+boU0sGv3y5IzC562zKaN8/ILzMP98nG0Yyf2
hm4E20gN+6ry06vAeWoaXHJOh/auCkRMn5rJRGn1d1in9GMW45bzS1qtgykhdZfhzjH7ZzcjaVcl
Z12NzR1A3uuljRQn4OUMnQFAaVTnoASvY3D408gUfqJdDlUAeuGlblE+WAEiGsvoh4uO9YP1eBsl
tftceISwQicg3mbuty3/VHeZb/mKpnVjduExJgZn68iM+EuLI04nsV5GzRDvDINxrTas8wH4IGJA
48As0F87Tl+czGFyboNKoz3KDrj1ndyiP+Kw13h9RFZrGn2nzX+Qw/Taze4FRTIh4Yh3QLnlYdTK
CBWKFe8IX8JBaoTDGZeUs/bTOthZAY2DzNK2oLWmnW8E4lrLzWkXzr/rJafO3iG8KQnmLEELeoal
tcW+mz/4YAyYtNQ0TOEAX/psoGDHorClV/Ev9trhKp2uloKJfVJeLU3CgnbEr/63XjAC9pSzJa7v
ZwqkcdMObniEh0GDyM+yCQg6Btncr8ZTynlhqxBib/UJFRiuUQU09mDJqqPH2EIiDWPrmo7Oq2Th
pdkPdUuTmU1IEUAYuC/dY4IrdAUNvbmM4Q02c+vGHM2vTl8XJ+g6Dx3gB+DxxN4R7Fp8IV19hIF8
HdDJuSq7i4hLQlOKnHOQe900yS+cxwA75Lj0D6u5JZ9F+Nmh1VWrZTBBFeaf6tT27gbd1nm2WcBQ
xSW3sSGYLYn3cNXBfbmIJIZwsIhXiAh4KEgns9Oa01FhIadnxgzuoDwUdNJ2MugeGbjRBJm88/IL
iREAZBqsv5YbdhAdwemnDWbLRI3p3kDlgnVbPaBUC+TwmAsC2HQdCZOKvyZBpv9A5PvDciDHIdXq
mGHMFW5Dm9cEDbKsHmRM5FfxWBFct4zPdZa7PYyB3pzMWwSvwJLm769wOtIDZ1XOr/7OxH5/LiGi
bqZaPvQ6MxnMa4dlcalTaa4c0Ln7SpZ0hoYMyhwl/SHHNr3RNA2mgsB6gzp8LtR2MFiCI5pPfyCt
J82S5DiYaf3SguuC2RnVVfjNpRDcVHV2i1vJu7VNpku6r/A0CtlsZV4iYNE05wQ0a9+idJHzjAgI
qUYGuo/FeDazG7n3QyueltlYHoJoGcoQ2T3NSzLjrIweM2HlVQPJZhyIl0mcaNsC79+afk6jxeDf
vQwLpgRv5BSKdS/zGKRUg5Vnvi1eZ+xixzOvEbfg1tTMx+UWJab1Mw4rY+2bUXI1Tc5uNKV2Xt6f
UHod/Y6+uimk2IYwLyaUYzIr703Stx8aS1uT4rx8Z2Y/S/BV65Mcph+iPPAufRnHm+WfU7tEApka
KhvxrYIjuYpJwVjPzbTazyizHZLeHRHoB0sFoOuNgjc09K21qAKUrd50SZJ6jXs5P1V+eJr9tmsh
eT+wHVMSEFVFnMDK80dW5GQXVu1KUZo0wK/oNqw67ZTJY2/6EKKOWGOa8qqoHp3WXRe0R21aZ4W8
CSR5PcH3iVBNtyND9d/g29yC45/Ix1DttHKzwVrTF7RSyD003R/yzsy+sEbha1y5pKCQwIVJZ9Cp
DyoBq2tqVtbwtXNTayblfWdzDG5IAEIcDk1IApIFWxMWO00YF58s7Rfkb+natP1vdRl9iQFDxegI
+8zfFaW7JwLTuvbFiETPOAUeOYfbaBLGroxhzE8MO2/Hob6uBr0n9LQhU9LCe2FnXnEkJcfZpwV7
uHSyaOsqXTu5uAVa53rCUsI+D+Se0W6molerTq5LkgD3FUFka68b94ThYocKybEeXLRnFozbdRXT
ROo8COE14m0ypm+oqW+TeQoBjP4l80YiDNHXaF5Cy4T6gFS9sB6fBwNaa0CRXzDJ5HoiiYMgzS6j
DQmv0NGnx2a9pZnc75sh0p8HkT5ptfHcJN3OscAW2iRtFHKNwETb2+E4oJ9mG+Sp+/ih+uIaHku+
SyZ5jvD8jWFwy4Jcr2jY7CZUVENcrw2DiD0LpVRFWyxI9W0xE6sRZl+5tfPTBnXc68WRP/sJb3s1
Y3GNqDoWorrDAvqU1mLajGF4S9zgnSJVaSVtOoFF06HYGb+TEMrupPpuJyoOZ05QnjSVXgOd5AmN
F3PKtmFX6o9xY4LsBca28vMmvTF7TOFkSrobr7EzItrQuyu2Pg1lJoecHfPIB3iHj3kE3Gx+UZDn
MzavIwQrDRBn1i/CwFAbgrX31r5bJqCh9kYe3WpufoiyHKA3mYn2TwUwVQ3OXeV/s1vvPAfNspfe
eKG4EWWzYZC6hahQuFDRPEBTpUV4JrpcPSdaFBtaBFWyHgjA21uRoe/gFzoER/igwDJuiym+c+5k
rB50xiat1Lc4nL4xL78CZXjf6+IJjC6uzIoRhlFuW689Muc1rnpSSM71MB4ijOp+jQLPXnGufLUb
1ayGHDahXbryTmtabV+SZE9woVGtjSqv950wYPVWVfiixfpW2oVat8rcRrqJc+tGyRsr/5k5GJSy
bzK2T2GroXIOvg5lwhlDWFdKgIptiy2VI7rM7mCVP0ZIaPp4R+vH1qxLpUbCRjt61j8bBr6KNnGy
N7PsDF3TWMGavJcmG73b9HsiAlFgseW1bRFBBUlWqSicoz1n1k7lVetF2mEU7gsGG3tboQMLFMSZ
xG4w684nqWQ449WBUj7l3xX2FteAmds9+0+1hzUAvsNRS9G5oCHwHH3dkNBkdME2bcONF7FAUJfz
ea4s9drArIHQOu4U9LynFBH92S+VQZMw7b8IDzFH74/0C9jSSZZubs2gfowIq/0Sdw5NBs1xsDPV
6SmrENjgigQ5z/7ZlnZ1Kqax3XGYvRtqPLYp6bMidZ5th7zZ1lpDWNq3mCU9G5afzcfqV6TTwCZ8
JV9xY3MgN7V4VZEH3g1y2ytWSEaZ/Q6QpvYAA4eVD0CksemjF8RR9cZohNpOFjpl+DY37QxXd9mY
RJA9UniSI+0UOnmY1QbT5DrouYnsENl+CCGNoPg+ejURpqPvRHw/LmxdryMnk9AHx08IYTgM1XTX
VMSeMY9PTxo3L5PqOfTyaxW45rb7H7bOa6l1JUrDT6Qq5XArS87GgcyNCjagHFut9PTzmbk4czFV
57iwNwZst7rX+tcfrOJ7Hq2zWvSoKCBp9uO0tpxtVKdBPFdbwIx1xbjNxM8G+gwyZQqi/hsi9drC
WWtkxuoMI+JqeS/81q7xpDXv6lh+JNmz5tnFLW1BbmV3HFSkxo5zdlPze7DhxLdy+5VVCgGY1WcU
9esY7+xNuXTmNdWwei1s9dlTRxFMmh1q3meOuUSAUUqFJ+N9cEkj6lsUAr4FdrofGpVU5XjZtGr2
00pa7mVL+PxTlbfRSSZRwauGYyZ0vGeIMcq6RxaMHbgsZOdcK7O9nuCo7aq+xr10mbJ97FZVaKbV
EW/qhpbJ7K59tGxVubDYYprFxFadde8+a/DXtIbtpsaaCFPMXIcL0g+pe7RqVodFTQsFaBlWnjRG
HAS7lVNgrrzMeg4HpbwWWflFiI2O30+c+oVRK1fspY7I4ZKDDK0M17Hh3gQiY/tjRN+ywaUuqJ4y
afuZc4Icv5jJqiCF2a4TWLXEcOX1miWAiTjzA/a4JoZbsWBbnkEgiLxVru1dFPCOOwUVGadZ1ivU
0CORuRrm68iSytV8j2SpDZlBO6mGdZqUfDQc6yU55yDRaMgq6l9WbeidwbUxUF4EXlrps+cUV1Tk
MFIkafaFZoitB+WWoaiOPYqb4TOWmh8a9NuQd/bOgXR1//54dX/lpFmfCF1b5fQ2Ik7nl2oaup0S
xT+4ukGKmXLM9/tYrgEKSVdhu+YAunV4sir5q/o7jL+ae03Z2+Ppq8gYUM8EHFkk8YzU6Lj5ah4/
96TCA32ac3bXxF215Usp/9XK3Vqd1lOurKTY00H7hmgh7uXUgMy1Kyc79FaKabGn+5UY2nVuqHWY
9HaFZ06XMfSWIfye/IWcHJ05O3vCqVAxmC0GiFqTK1bL7HyOuCCVNphARopG1wWjelqiU+bZB+PO
Mq/FecSSC5fq7UCo6rHKjCu+OOj3mng9QFAjBOX+Z7mT8Ur0XDa9Gg1gb9Q2U5ACrWHKkmwq1AMH
dabqHxH64SSG829MK0PaDCb00/RNwMCX6g40FrhnTTolpCtySIbC152Wy7HlpT9kEHQRRJgYDDYI
QAkY8elhqVfxBfdQWV7neVj1Cdve8Nwzp81esuo7K9+MxHSoCPQ0LKdRXjIlecHs0VoRuCb3SzMO
r8OYnaqm2sieVJ7WzvTHvEHrzTWv9lRfnPn5HjT+5Ga2pN1sKJxdVX9tk/5iKgRPECa8TNiSxh+d
ANfsveSZtOeY9h4X5ZGs2bQ82DnapqQyMzofeBzJsmBMywFx57SqabkjnFsve2eNKMYf56BADR8H
BtNcdQ4n7HSpUMpwHAMcw2LidqaSKtA2DinHEH8HoiesFvEqW8XX9k75o7hPhANtMdHWuh4HhYME
s4JP5+kVTq6u2j1DqsS8s5HOt2L/a7gqf93aeKIrpDPWXwdyXYjONk2azhUHJ2Hb+by3GdVmh8Iu
wS74C4YfJ13bZRhViIf2k3GxcUpWdo722BsekuBHtfiNFUp/CL2ULqARdwbjocIluV+PTh6OzUab
HrLubYwu5CUFJieXvmxjjIGjPc4DM5FX9VNcBmn7AiupUNYEIaZj4MSBxrkRq9siKfHvZtAyGCSH
/zMGJvBkWkXdj2MzLuDk0c6z+zYDKlb4KY6+Itd4X7pkWPS70SGI4S0+LDAUYZjB9rc3HIPiJUIr
7wZcgU73CjBhuitciJr6PS0eR7ZcEth4uz1NOS92EjhqH3oemz/OfBROJtpfuZZlnD/ldbysJSdk
SNQqVP3KfWus6R4BS6a0U9phXcQixITNlOUmd3o+r5qOq8JbONbYHMU16zRtM9suaKFnkspU6i9m
v3zj/0j3bDG/XeKS8CoB70qpf4r+/v4VZUqPlO/6pPB21DpmYMzmeJ7oVDbk8XiFEmomJsUN/g6T
610EUJRtHycuqMH3KgWXI04D/QvaXLbum/4krc4kY9JKjyWa0v00WNbGmBLzjI8aQvQcZFLKxy4y
LVR6nnPyVAhpA3lZu4QNZyXHqL5FJjYppkk28dS4BwxhWvK9mxNm+DtVp0wu4oONor1H+lHJKJwl
HM16CBfizp3ibbILRs6A0uA+RqgNcr2kzJVqzY8awuW6pwZJcVS8qj2dJ/gvuPCqoNvpysAxduVw
ikr0uWQqYoMc6oPq83Sfa3ubm822JjK3TYoDxUrB9iKyKwrsyU9aBqA9SmbohJd62hYZNI/pmMEW
vqkwVTGGdcXGwXueJc6512H80tJ7Lxud64VketzHn9nXXVwfB2j/zCx9R2uPnQrGh8NLaGGBvlZl
QcOOaTqFqIuDrIk4MG+wmR6qtY1BaZS14Z/59ZKfOk/sKmPBIQH9cwv0MLlha1QkUricX/FW6gNj
33KD3iZoRLUfB+uUOtN21B+xR8fx2dwQTRnk9zY2SwLJqX1/n5lHhHWuB9bA+gOegqt6lPfPxGsC
JNkrlLdgwTF6q4gsVBj5KCzTlY4XoKieifW19Jumd0g+uAK8IhwMLazY5vuopOGvNnpHMolBlzAh
KZasz6xHGA+nJ9NX08JF7B77mlZylEFFqiA2aJjEX8FsQ+yVjwTW1gldYB/MXbtpG3PPSRXGY7bC
GALA+sR/afmBg3qNTV6U4ORaLcEoVRCJxxLdeikoK9EPMmqS6kobCAlyYhwecJ8cCTkkkZMj9qBw
mY1kOetJeqRoADxEdkbckbGNxAcJJj4TXR/vC65SsXErNbDGF2p3TiJz02S4GMszke5EPaVVdy3v
N6JyXvvogARVX+eQYpMOoFZWEpNlhQwJNwYl/QTq8KqBnSdV4JiN2zjKlpPiZRpd2rwCcMtXI1GZ
KgnwojBWSjXjhceI1ClRZNG084oKw0EDSxJ414BxqwAPMYvQ2Xli3FZDH9iWEuiLGpbet6jWC5Og
ZYjRqgHhkrXs0tZNjhssFGJEmxIWYqwlaySJ3430KcfvpUvMlYEtSlnBjq9KKAWCKtTxe4lAAhOj
fFZDzzbCNjLR052T5F1UN8tLQzp3MtinoLSf7sYvmVqDIaNK0onIti1flF9sSql9YR04OzvGXxLr
2NBKFTdQFetIXO89rmDJSUTpTgl/5Ol+1JeUz2up6f+UkUcULhxUarkZog5QwtZRPH+2yx6XWQlV
pCnYO7lXyEVjyjC44gFdkrUhtpD4bMhP/LoRzzfbYyyAue3wnhsMTzOtqQJhSX0Xd90ObWp3IlDI
CcaFzC+G2NYGe7+TPcfxD9Opy+zMFLDFfA/kgkHRTiU8nxoLybnis5WD80g8FJE806ZpNwb2elkn
VxEx3wMm0QQV712wMymInwOinNAeMfEBcR7yp6i7E0YnTwRlq9NJOX3D1eY0Z9GKZ3tkCqOL7jC1
5vwgZ/nmaLX2NHhPmBJEfqc+dq+WrM5K3h9wqX9w4v4QKd8jrvqGUW4QiWyY5h4UGflq8s9I6fZw
2FhqNzRQFFaqtzIg/1Sjhs2u/YBe5Qjaz37z2GV2WMkh6KjLwKiY4JxnktKyBMORG3kduxYWsjpe
FZj+92B5c4r2dDHhxAqIhitYDL3BrlRC0qqY/Ddg4fiVfKr5hp6VcnQQgSenDU74ui/jLZzv9Cyi
6KWVmEcYNDOhNwkCEbAIw6+p2Ldm8+Y6mdiZQ4nTRgmHSBfEMlAhXFNZf5VSUREyx/XZHrTqXDpt
fc7MMg5dEm6Cv8ea2oRFB2P5bvi/w83H3IuoTx8aZmQx49PD1MtOpaQjx2xeGop7s7uImulsh7cR
R1vxitYHp8zea27EuMst9i6UAt9u67o7Mo81ch54niKEvW2z7iNhYHAeGC686PWlmBz7mV9aHkRT
XGqXq80eRHr2nIU4xkYcoJSYJ9YwQu3loXKXBu/PurrIeujDYm6D2NSLZwKOKYXyZ+z4ZvJMKnFv
nONwKPt0LXRHhsairS10Nm9T7T7HyTZN7F2c6O8DkP0pMkUNrIOuLRoxo6514oWSLtB1odyKktxN
LYZi53pYbyQe2gDGuPahcovf0c3nQ6M70+HvK0hb2kaqysW+aCn+LB1nv9nqhS8H/GgLXJ59HWsi
6YSFlVsgp5YJfHmWatacTODvhtHeoXKahbeA/DFxskDL2g1yDLVa09W1ef1ZZRUleGrR6N1vkLxs
Ik0OvpkZ1Gp5UR0TgiCOQLA05KSGz/XYhVqvJajC7XwV96K/qo5y6eGFvyLZJHVB2TbMzW5S6ZQg
yu00NJclZzGWOI5IL8UlKftM4J8x2BwMnFLByOMSpS12bWJj2sekwaFO6XFJYs5C3zvl5crxJFxr
QeFVgVRhjFo2LooLEWJL3m/VqblkawtMFfPXwW/1hewyLE97XnH3NNKnnqbc2pGGupybtqqPS+49
c4FPJ6QSePCnr41WXm2ZQjxO4IEKg3a0dROm9kK1iVfJMBiVqOcbjepR2p8969430wysKjMI0Iyy
GpcxBkJEx+avS9FeIK3Pw/vY9z8EdeYPSRZ7QdvE86mQhLCMoFFHOPfgXbb5YnMcB8A0p1hzDvY4
f6bAQ1SNOEWjicz3tt5+I9KP9rFSEL6dTgB+c87oK1t3UjdAP4yo38OHwBOPmI+0sENcFn/HLLLD
YSbWQrFdqlOdQIVRAyVKo3L/99V/NwaW/2wdmVzbVDJp5LRnoMTB6gJAlbWlZdUD5MDUwKDG8a5c
B9mKniAKpDN96WqOLCY3yzXKb40rVdI+LGaxUexOeY11Onel31qdt2zdjoERCB0hvfQ9QoOVinfx
jJ/VdkwU+6VwtzSI4on86xewIp0U08ngc/a0h0Hqm0LFPXCJzOziLHr/0Di8/0wJLnP3FeO0T1Xi
DNt4jm51gauPY7kMVAq12f99ZRONHRQLYRR/hJHWNrKgnJoiUEwy4qp02RWj4W3FrLnPo4qr8Q4j
vTVMjg3kuhA/DLNBvqzbPtLiFZlFdbEbM3wJXxqFiPbWC5QixAogEEBGNod9NsGB7oni4spYiyKT
13oinJfLO9lxNMZvDbMA0526D/bDeX3S2njcOUWyW7y+uTr5GwOMlREZT45WeWuja+0T2OSChSQi
KZ3M5wHj98i263AwCUuLVdmv88Joj7CMYr8R3oLg2m02NhEHUFGGPdYhP84Yj2QTJtDaW4XdhPfT
rRWPAb2RBG6ev2idMA9z5Tw4TVpeS4RkvGaaa5sh/CsIMpzU5sUDUjjcmWbosXx3tCFY3MoCV/Gy
k7UPtuptCq0DBxX2l4nlvi+Lkm6jXnaps14GXIan0jXWkPJqIuvOsNvvEN/zqGkf8RZjcgcwVV2V
LR8p8KO9G+ZmeWnreD2W3ipKtWupJqSSExeIFJ45W1J53UuqNTczVq+6ORXB1At8eOHAr1oDGs7U
0IQUYgT3RhoCMOPMj96o6Q/3ujONyz2f4SWL0uKdrXUjowEU0sOGKKlJTZYz9rl9tB4KbF3A4tSi
eahbp34gCUCG+LniyQtACxB4f5Dfbu08kmp7YW2brvg3D8lDwbBP7wzwovuT/26ECkNCVAOlkAlt
pD8O/6qufCGv2GbKSih1FMJuezNr8dE4BGCX2VPJ1h8ZpW8SbKmFJoXW4EAMXtwilEZF8I0k9QCu
BGSHoX0lO/d5wncXA5u2WHOK98hzvDrQoTVBayQSJPKNJGFwFwJQqiRcKWRdTdNDUrYjLNj4Zy6i
QMSc402EGT1SIL3YdLKNN4N9Hpmq8VTa+l5P9lMW/yhttzWQaxNvywiEeIel+OOZNxvJ7F/H8NhC
LbUogH92hT6akKYOzpOhMb0EvEvuyVxY3o2B2XhxoEjgI8thxOediEEZ18JrSOjL/8EKO5edpj4b
FByNQH4b1d01pR7vCM3UOnXTKDi+2U1C+sCEp/U0/TPtez+lgkK3aH9cksVzrP3MDAf8ulJC+v5V
VNXoJ7OV1XcI32jD67y+4gZEzAW1kq+A8xYebITGyY5TBdkuG9d4akaN8qLWpPAs5SAoFetylXsM
4s0GkCRD+BVoJghHXWovRlY2q4ykydlw1uPAyKgoH0oEsE11j5kwIIg0RBl0jLCPtgW5ZchqNhtB
XG8zaMzGGffB7oKWmiyBhZUC77OzzdEpnZtBvk904UZh/JZVaV49dQmnwZBBR+aF64TtTK5up8Tm
S9d2DKOZmih8jAuzd1qcWldDjY8g1t6iWeVI+mcyH7BJGfXEFtuSUBimr89EF5kXJ3+Cqx8kxUk1
XlXAjRiDPIdBeCYcUHMG4gomZ7qFbTXDiy5Kf/qaz0UtlJdUt8tDr2bxQ36NWuDHdLwzEfoPWX6l
04JGnevTjpJDdrZTxIuuFtkXNoIz4VHFc1wN+2x04YFWKW09k5+9mTn1xmuV47wQ/AGzdAFxXBAT
C50uAg3+rkQq5iMDj18xSvPYqhZr13Y0z7UFH6triHcdlUzBSji/AFk7w08llncgnhWII09M1jPj
TRNQJ3JpuwyuC/VStrfKRijVfM1oNpXSIIaUz17nHypQshc76gM1/efwZiQkPWbqbbY8lNV/neBS
mVAuPkQMiJ8i0oiwXkOzhtJBYrki2cG53jgFfN2cD8otaQqwGYXC+B7gwbiRnQoz36paZa2yqy2B
Pf8FD81Asg5lAZUXYIQLyS5eNZrK3g7b7sHTDJqoT9IytwNxjtVCEDAMncLcGQXW6emgOpcum7xT
uXFMDh0vIUq5Y0258XRLp6Q8QfqCAFJ7fZDbRvIZR+5usF3vGctAuVtyjTKoJ+S6TpQPzZV+b8KX
SCzy6DCBIOSSkAcwVOwfy0Fd5SA6cc6g8xLlr+5mHG5Ku3HJvPSsoLJY6PaZycEwv3SF82RmZAx0
JZ5zraX+5uyvmVGYfjsGnRW/Q/DbtfEvHi6QGeSqJR6o175YsMr8vTCprlN/LJnQgfUOKY6HHJr3
PIY6asxA9yZtxeis30ELgJ0Yk5NMJpOyWuxW3JToqahEdY8M105K3zBVzQj5OGAtNXNBRUhO1Mde
TZ8HoyqAyJCTD8sgvszFDJTOYNpArmVziWEhEPznZjtpa/iKYMUMZJRO78Ps/iSQjy9N30ZnPWeE
9fd4mqCcHZldr9viURnb03AfhOKkiw+eOr73cGY2OMFDJLjf5eLfwxqVT9pgG/j7kGj69zhRJY4v
BRu+1njHOY/nSxkNeAG6jCQiD1c9JTeueTJd7y6DQ+phCoW559UakZZLJRs+GHGIFZFE4MDdQ+fl
DDkaRvov9Ml+x/kGNG/CF+2ZvNToHhIHdyW7WOd4/cD2gcRvkcyROYmv4paKJ+PKjZ+Ic6YHffPm
F3d+drJotbhswPzfaXSBLB/kazGXmQ2PwjTVgI+EROuj5Zw0BsXNQADeyIwme4V8sFLdMmy9kVqf
5qAZQ6umMqwhFELP8o4dEzmFcbFGCzL0QBMOCW8jXsweqeXTmlzQtdEGhC861vfdFc0kgz3vQRob
IjsaABiGZDGgkJKkYHGXOv41jAm3h487Ai/dMYwhomqMo8nXigCSPA8YclxW6c9szyutVFZEw/pC
MpwoinWbqsFikR8Wr9qFq0ORoD+n3vmCqBW0pAFV0RA4fNOho8ToCEnp39glM0IiWEZCebHAvVzK
LVFFnKw6SdK8k90jenr+8siH/Q5s/VtzlWTtW19/So9YPdBftBYkGMPDdFGmnCEorWeTqFBOmUjy
TjJ2aAyIsbpLmvX/HoGl45Go6fmC5L5pgYDabwz6dtiurLh7cq7DKamuOCYCi8EcHWkgDItf9ASD
hVhQ/g4JAg8hXbsquE/2/TvILiPrGrBtx4WwyhFxGRMxSLnnm20aTNYNAyVfmq+WjRnSTnFYp3lJ
iB68kvjRsZ/ifPBHFUSkfeSd9Ft+ltZ0eJY0qwW3gthl1bNrqhGhkeYHfHM+QokZWOPPS0hI931w
Ouf7gbWtyb2GdsCGgDCSfueoN9MgiALchReZZx6TUbGqKeXs/DfqbYxhR/xIQVIQ7Djed8JLVyYg
l/v1xKBu/LTNDyP+R2rxhJvT9Cx7xqzKg1uQfHGHdO9lwq9Db83PETa23AaU1O4CY963m8+2IrS7
WGswjihGfUXFqIuCunO/MsQvk8q72Xx3ogigZPg19ANF+0H/AmfGDabkeVA8ZMC2j/cFPgkK7yZ2
vi2/BKdfQarvxLS78r4i+811m1XPbzE7A1+AcDHE2i5Y8QT9KuZPp/3mEyMMqwyGoqYS10MV3Ici
Z5ORZF7jGUz3PWQMOQ2FZCM+rPuhAercMTCzWDwGqaYTGZDubbZH0EwGeDUM3Ra9d2UyUClhX61J
7E22lYtcz6q8h0rtxbOuwSeRSH3XThq571HzwpTWgAx/I+wGZnY70AzpP/ri7RbGLk+oDManhcjt
qR138OCnZ50ot7AEZdhoOAq9RpP2EbEML6k0uyfXsEJpZV+4W8YXpY2GfTcxXJS2JCDT3A5LpuzY
jB96wj1uap6bjGvFQW2n/Ja1pXr1vABSc4veBNtfJv0QNxN6M/ACx9mMuFbeIBOmNwiLO50QkRXd
eRu25pLcmkVXHxQ12ZC4kdz+bgYqMLtnhhHnQj3ZRMsfiJPBtEmbvCetWziqOJR/KICpMe3oqxgx
vODaowpVJ7nVAH621qS7l8TVGz66fvwiaRF2jY3zw7jt6lrbWxXZkD2+/o4kflMm1nxwR7M5qZgA
Bjqzkw7jh+c2nfCpmKPv3s7Oo2ShMqUvNvGo2qf/bho1gmacrPHObv/34b9H/vsG8y43Rmc6rf77
B8522C4A4yDChnka7zfLVGzjsVn2fw9lQqasnPs/TFUKrqvnb3/fJvHyA9P/F41dzSAzVk+GY40z
O5H7Ns0tIdijvpz+/qFdWvVEPsJXm0Qk5yG/h/qGEB4m71udE5pqm8RJa1aivDUyfULL9S+d4vyg
WWBdnhsBOmkj1KbOzt4Ve7SC2iE92WJ+czefI0fOz0ouM11N2bR70e7nZPjlT3i3WsV5rc7D9FM2
0U88JOQcy9TcFmdlXpaLVolf0xH9ez8sG8gOmBajLXvXOf3HrruZ0vyq5yYKp3ls15Or8PbO4Ox6
ey2N6DaaUGvB08Q+uydmYkHSnHMb2NNWtE1lA1/mkWZ+Clvs8bBQ/CEBcV4yD586zLY2UALHN90b
A6uq94Kc9JdsaBi8NOIMq9zZtMrCHEfqN9XL289MNcNETagQJ2GccgWFkp5rlyqOZmbNngWU2m+x
mvuZhBxumJMbK0LTq20ssuUII2IhkRFE3RfTEG9R8uvjTSlLYH8XHkClW37c2jXhQTrImeGlzX5A
LbLBsnerKcaqk03OfLjdFFVHf8V3ZosTIuFJttOIkcHd3BRDIcV4sAkdL3GINoPCMk6mHJSt1kTm
pm+Ee/q7QTIFoqHj7DBC2f2Dg/5ulCgFnXGXI1gpUqrIEuy5XW5to56kBP0OG6Hp6l1/yUmRzvH0
gv8PsvT3ZKsABcED/Lh4BXv1388iCnpcDY7WMPjh++pkgfZZZcqmqxQbEMF01lDDXHaNdMIZlmlD
fnJaUV5gFbPYaqlT9ioHs+60q6OZUNlob51+uNToJAJR9vfonLIOlAbOguZ+Tx3vnT5E2spMst3c
D7+VzWC86x2siNJrnjnFGgeuPiRqrXxylfthv1S/8f3e30Nxf/P6DZihcdPRSz/ZWfNTM0o+irGE
8li20xZhTBqgHau2RZoYT11R48HbZyhX7nftHI5t5zDi/bubsi7Ps6cdmsZCONSQa5CAqD663Trp
XM74scOuEVcXneQ8pmFL+T5rxOtatZfsNbc/WEJ054yQi5XajORewVKc6Td7p4R5mGKsW87Oa1wu
CsIUn8ji6TBLAc9sctbwMxX6VZXsp0HvGS2a2B1WWRrO+mjeEo3oWRykOIC9GrKEOw5vIjMBhqRc
Pu0aknFVjRxI8U/m2gGGoQBOdWGcHBMrJ0op1FCd3Q87d9AfxP3e378iyYMYMUhWnkfWVZAiiQ7+
z/P+vvx7Mgv7YrZjtft76L+bv5+lOIayh8i8/n+fOmheGcaiaVb//eK/b+z0+dzERbKp+3jjOuYH
saNLjNw8ccJRESAzDKOwuSOshTePwf3Ynu8Ur/MizIeOvWv/d6925J3foitbZhDaIbOaa0xO5sWs
jqmzWNc60oqt1QAL4Ohk3GzpMppv52wre+tW4ff8MXg4y7XsZH5nJFSy9VJeB2282zL9LAUuOEnr
9dC4uPyxlP+mkxR7rQBRspZe+G2TI6X1PoSpzHspT/aUkCUeGzYjfRgabPRwcNviX2dS1FuqvnH0
5UFSAe61HuCt0YSy9nLZkX8BaqHrZqDdQQ1AzhEDbRPiU9zDIs2NlaFG/+wsv7MC+vYoWpJevaUZ
wg6p3l4qoC/WTNS7BdSzdiVRFHZsvMGlVNZJ4hzh6P7D7TbaIBFxUc/1z3qEK60xWPHKozI0IhlA
wtJ3rtb3hzTpmq3etaco77pzek9YUJdu8esOZ/a5A+KfJus8mXVzqvVuG0EL28REaCIVEpDVdVg7
Tf3Ws0WvHQ9fO6fZLExO310DHqORZ8kOG8Go6YYjSgPzaIoqX0GrglViThw2qXiIu9KjlsguWc3V
LAfo+U0dY01ixR3FjlWeIsJ86poks1y/MxLGPgsS0VPBOXBbOcAUqD/JxH6DADt16esE+Y915/4z
Jvghlg34zVh7D5HKKxh3aMKBA596h2KBNFpNCqyO+mu2FeID8TkPo1HU26pwdsNAk1EVLaTU+LGF
GeFzSv3qlfEE0bdaVxP1PDQxv0L/QZTrsHNQL2fYwmxbq9X2ouMH6tFwTKRaPFioEsiBtH3cpyiP
DcJttUXsBPYVQ9FrgTQydOLISDhm1PlISCPKBCXCyft+154iYID7V73TU/D/dx+prhqMj3qZLUGi
LlaomsPz6EFHotISa7HA1VGG7LPt9WXFLt35ZtxYQaZXHhY5KQyTRjk1M3LJbhzNsy7N0HME8CHq
vGm2q+tEi/2gCQZHzXXwkulsAE9hu6EcVAwNfIo2fUhRm+EZnhVPFWkp0IKQWmVJPp60fPmaiKjb
1APjwsnuUAZSRPtkhxRQ+aZ1oVj5RVW6z4Zh/s7UfqFEt8e88fqTjoJQuljFtlEujyXAxQ5mGlLZ
6kk3Ld6YiZGXKJAdjDKnqa3lefGMjSlKFV24+tbez0vHSB5waPaxsfuIGs6vSYF3MA4medf0xDjw
g1Ck58JMHtXBK7ZjGjObrbLtZLe+hvfEmVQTxeH1dAwG+HNprE0LzYo9PppxqNtxfWsiHWcwiXQN
luK2uEvru4kRnMFmtc7V6BKbeFgnCqa4vYvopRVigcLtzMfM5sT3GYls00EoD96SbgeB3b4V9S8p
1ag/e7AObI44P6abxgz1fhJ0B3eih+iIvSutAURpbMsQ+rJCuzr2nTi8txjSrVqF6zgjVTTMowwz
eA1w1p4QPU3IUTpQdKd3fu2oVE/Q42um71ouf5ihl0yKljhVwirGK2pYlB4hg/ldjlmxZ3qyJhMR
vhjcn1pC5CLpO8WKR6SBHtftqqcbciN5ncYID1qoVpBIwFJTeaxm+xa1huvnFIj3PrWGU5asrAFd
zlTh0oZNjbZeYB7LVtM304BzC0wrL6y0HL4RXUkMOKNqRD14d/vMtrXom5d0jWaD0K0q3kHwORUO
FqoFHl5wlEmmSQWuwa0nX4dxDHHNIkrKeSxnfUeGJdDOou/6z2mY1ZOYjRsVb/VawKHx61K0D393
K+3Nqd3h7p2Lm0ZvhAW2xeXk9dckna1TbkPSWoynoR6tl7GzQV7SWtl4lb5nygYahzIzSMkr0lFK
roQXv0MgQlvtzm9G5oG9apoT6AOfuJqMa915dpvF8pOuOGHTwAWtT9j0dCbCErCMHpJcQ1orWJTX
0zGrx5KY8rDHnfQ+wwWiT4W9cpOcc6QsL6VV3xNN3ZdqpMFm0GqGI1BBmSSrHjhtJVnpFr1goBNz
zI4kNwh6UF4m9lMeOyWgw/g1x9WzJRtsTqrPIesYpwPO+nAIV0XaCWjbJLmoeczaSaJvo8Q50rxP
owv3kQwgETjLTlrkgSfQuuG/RyAqGMo51cOUuvIwDd419sRaKp8tW+Cxaix9tWDZTlz3+DBXtoYQ
djrbwrAvleGEbobAKjNBQYYR4GXqNT1gY5g0gUOJ+qChQqpBSx08pFbk0+ziMjmPqVZsxi551Ozl
K000yLCe2wXwlrJMn7dcz9s+FdP/cHVmy40q0bb9IiKSHl7V95L7cr0Q5Wro2wQS+Po7wPfEPnFe
FLbLZcsSZOZaa84xj+jYnvXmDwzf7EjMCQzrhnZYblGjKxJ+QYoYYNfxP5a1vpJj55FcxegCAv1E
j2/Qt6SZVne98T4wyXsndpThJLXpTfNDZLiYjjss9ZPt93hZx5te53gwRYF2uiGkR03p0dB+Wvlo
bjp6HaL8dArfPUfJ+Go0NA1Gi35RXBNBUVbdP8J5p4dJCFkGg0dPG3VK87baWQ0zAiD4waHvUg4W
LsnbJLJdjTF2n7SEBVULzmSezuzOwH2kSe09qnr4ByIvOMbzZ8vXJ8zAOXKJpq8vrp9kSLNZmLOW
ZmSb/P+Hav7Iwd1GXnJApzgpFYuqIH5hyWBICCu9LA/L15aPHHLXjoaeMYge8pNMhLselT6uc1++
arHebQcj+0WErfdkUp5AV8zurYaiwpQkQTtGt/H6iqhXHSgxhR9tdaUf4HQi9nSgt3FnE6Z8SyOR
nY0c8SiDFT7MAwjeNsNPpPKzKyQGLAGarce3SisiUkx0bbCA17Kz8EAZvMgFy+/JCcPnYgBjn/dd
eW5cOmVSwZWPpCavZavL6/IRtD321pZL0TPbHxgPkg/W/QNxC3itE/o5yAbKjart5F3nrrG4n0yG
v39znj+HgOCrx3fTDufJc8dznpCUNcKjLICzD1kvkdvOX8dwPH1/h/BVcxIJFcW8w6CyT++Ovpp0
hFh0ZLP7f18mFPmR2Z48/Z+vG5Jmbq1BuFj+9zi4GeEYNvKYzviwZtFm0nzgepzHnHTHli87GJb3
ATCnXRbozlrXiD6i4hOn5cHXIlwagRB0YHlPaRQsj8uXU1lgCahTeopTEN3+e8inNKF3x55EBmkh
Vj0sELFCuJQem0m9LN8Y2DlvnSzIPWz0y9Q1rLrzC+/BsTnntbZZvrQ8JHZN0EOKQgxzi7XyHA/u
HxttROc8GVAAD6BLK63alwWYaBspCMpT6y1PKu3SOezHBbCsH45Kg/VoTuF5pE/1o/3CpTtcTZ9h
ZTi+BoEm3zl9yp2uBV9G2qszQpiSsHd9/PAsd2AM5DvETfDp5DAuwBnr3gKAI+8KuxBh18iQlXkd
PQSp39+FWQ5tFTOeqnt4BmlAAN0mxPQmG1WFEctUIy6gmtgSgq/Q15TtutcA5xRjkBGkHepvOFA5
mHOotqgQQs5V9zThfOej6f6U6EjWg5PjN+qhO0VOuFu+PtHn2fu+g7Qc/9jnnGaeMrB5dcsPgdvq
4sXN/35oW0gJcWSj50jI6Fv+VR/F/3wLoVbZJjcNhvEUS5TK/OflxzRlcbdaLA4t6siutVxaHqn3
MAMbS7Zbqk3K+fKSF8MeRzJS8aCI9qObj09qfgjo/6GkT3e9Y0+o2Fv7yVf4RlxHPjk283yh+0cl
imffm91FU9+tynYot1nt0yun3bax01Hyblr971B+xHUX/Ery4d6r7N7VcGUmEiKejEwG2/xDOk15
HstAgKjVkZF6onqiEUK/2EaxkQwYDTQfHcnyQBHT7D0Nx5LXjbzB88N//1qiahZTorCR/89/+P6o
i/pNFLCI/fcPxA72Nz/buEUcPbMMRM9Tmz3bmqsu3fwZ3Y7m0WaStj2fLd+VCHbtFlkULZf+w0qR
LWV992IHQ0nHBnOFo4/11u+gfWmySjcJDsYNysT6GPndbhEQLQ+0viS+0GFYa5Urjsy118rdEZXT
3uFvvXl1mVztmNOTm/QdCgsYCZNvX/ir8+2gG+3eyTi/es0s86cLofU9bPTeyA6OhYS7bgjaSdAO
QZ+tN73L5GfyPS5vldgM1Qu1U82Ur1qFsimLE0bYfv8+CWPWMD40AGSRStuLkXHrIiZ1r33yGLS/
FJZij0ojW/up+spa82dDv2GnTaR8lIgyyIksnLOP5MROuAbakXqUJC2/SL2Tklgha8RL3tBiCIaO
cA2JasjCzDtZKXdZJYqnhIMZKkwO7AxUT2jXn1oNpETpDNwhzTAPwzos2BYbXWrUkGznsDer5XLI
Fd0Mj/p5BVkgPuHq/TQjsC0U9HuPuELMbPRVq/YvU/70YMX3NO2xbVCib2uymjcRb+7aE5J0P5py
l9D/CJUjDhHnCWcuSeif/CIgL4RgYYYbQNIGF429NcxAf+4jxhVdnf6JZdi/eoyMEidqMPNjmBNj
a1wsvGHnAkuUEXnjoRy/ajc5BsJvTkn/UptmeXYMLGCt7nJ8Jme8S+TOEzliKente0miR1l5tNb8
RJz0JH9xqYm3vOHqQP2mdPt9TuehMu5ztfbK8t8QSUb5k84QpW4/BKVu7PmzElvY67YfCMSqAgay
ZmGdylnxjF3+DB2S5kYBNkINVnbWQxQGHYmcbEDz9AERy8ll31dDfXKl7e3HjlUzVFG7Lxq6ZH3+
zOJQ78OS3V3TO/uttOSxC+svIDTlKqsItQk4/TJP0jisGenv1nQmCnts8I5C2JYmLyncr5OhYhRg
rJAI6zChjSOOBjmFuyBhoQBNl616199BnOC7BsSoOQt6yWxirywCJ8uMqaEXH8YMGVZrBufRcfoD
IWgNx6jhB9qNlFm4KXaVrvAfpuOBvle1IvoHYXQ9lhuOg9TemwEdlJvsgaHa11JYgCuwgCR0NEb0
jjtY9Ih1hHTv5E5CR3H1ZCtgFG9dDnBr9EH2TUb4YzooOVucc83DMgltKLCz72zAWLhkeZo4Xazb
qJhGoc1btUaQ7gJVnCZO5oIkgm0172iJSzeuKEj5bbtuiyKxXvNc6oOpsgslXrbue6HtiIPYDTFU
L8nZhC5RasLEiiQ7km0UBbrU4ImgVBtkQ/02dSNOKmOyeFlRzI4trU/3mjuFeMgx/WoyVa47iT6k
QK7KvbZPh4ygxQzPGZXQISLN4+o4TrilOQbl2WfRcFNqM9tltKHhRtMqmyy91Ff7ouNcY6If1BK4
ITSy0A+2mbfWmna8SSbiiTtpLAhgzSm/DpMKEMpGErUjXfAHrMpi3Rhtue8ij/p91F8qh8ky5UVA
+zGZ820R4acwKAfLBAsktKvtpMPF7ykFYoX7GOXlQyMCDoWvnq86nZUHqQ/sICbOaDeehlL+tmr/
s2wnta3ech1xvI0DZOXAiLD816jC/ZemvndNivajLKDDuFGcX0M3/KVi44cl03JvYJy4TiyuOjXS
s6tmr5JEsVY0cObaLPPPdEvyYyKyS21LMF8i3LMzriRn4E9SRX7iNnqjhI2v1vxQctaG9emtdZte
mmmAdJloWjTVaGOKwtAEL2dn5FF7JD4u39rpCTYMg/0ixJ6h+Ikw8Q9g8EkTEGF+tyAPiJYkRD90
Afopc2ON7h+7Fn+TxA+Z7cVr208/NLsuH56C7RFFJAVNH4OH4qg14CDRwX/2wwMWzOrESZLK3oPy
6iK+PsiaNpgstRJ16/RgGvtbhxFEU0hc4hHcwyjwnlRT+IhGElQ6R/LMO0k/IpDaMcq/BvfSRnp9
Cx2JvximkK8+e71GYkoAQRhQpzRFQlIkcuymTLA/fLjG2CKrDmdFGWKqMpQ4HQPksr5p7KIp1w+k
p/y0p9E5VeOh0MuBanEe59PStWxiNJKZJFTWr6mXIpNHESqRhSlxnnpEM92sLyHTZ13DceH9xKsg
NHoO0D1vAqbMQaTlpnaY+YXMvVaNJUlrVNWV4O2B0qU1162PLbiIGoVlmdbzzLyIM47sQcOgEnLx
CUe/f6pMDsJC2w80U28Bw2+LO/5W4aHSi8tQB8ZxtBGEFGGUbDRlGWen/x3lZnWthYQiKVW6sdjM
NtiXjJUXudeIrIlTS+LWgYDdCHl8vSV91tp4ovgInAbp8zh+dkrSkYnwvfaAeHBIVej2wby5XYoS
IYv/oGfqdxZHbzaItGISP+ZbQXVKkyoZZjxBRAxHu68AkyJ8jP61htGi/21KHCe4giMNnl7qyVU8
xv/yMPF2VTj8pDKQx7nnrfQZOe10jKcy7anEGrXvWhxPfe/36xCo00bq8RNEyZ8WBj/EY9Vrhj38
olSxR6fyOxbDL3gZe61E6Asm0dg0+NlRWB+z0VX7qO8rim66FSRLwtcojzKjJ6qjPt8WkW7v5UTO
lWYU5PsV6Pqqgb/JR7PK2FH7pWmRedBix/6ohPtS2QlellIDnNHr7dESzrTv59l2i7Jpl4decNdN
F3uzJGiiHfXxINvpHZDuQ0ca3IdWux1UyjrftnOAG6nKpDJs6UAz7qepu2kror36ZBNHoDUxMD3V
rXxxlFLHAxU2wAYF7DnTQYW5vN/sCHugUekWaYMQ/e86Q/4f0sWmeHpd9zK0zm4mYfbpW7h37s3W
vD9ePlmrqgWmWNdKW6fCew9qNABxpRGkgaZZ0WR57gsiGsvoMx1VfxtwQ9Oem9a4SvQzpztvhx5t
45BrQpOneRWYgWCrjLgWx4eeJ83OVTnebWyS3vDhF0m9yVOd8RPoEJfxz6oxpl8qDMdVID+mBFmc
k6ZQLkpet97+OeJQ2pF72awtZeD1Tw2APsrcTlH3PDGmY8DmdOtRzgNZZZor26//JZiMVrpT/a1K
lgHRIi9ufpkmk3Pk7nJngJamrcdlmFjtRSuTfmU6FSK5OHKPZrOTukmCkxPdmC5+IUmcti0nQTPt
okuQeEdjIO6iyT2sXBoHweXBCt3s4Yfib2VMzqlpaNhW1TvZDX9hbWhrq0yGnSeNvUFMEusHHfHO
0FCVlvEhsFmWzTxmmJH02Bns91hJ/hgOYKiLy90U/o2dtrsOpsYhVPAM7ZT3FEnrPkOra+S9ds6Y
qEA9Isl5YvHO/lgq2JeVzjEqKn5ZvfGLU0i8TTCoMxor1Lkvmc108aetpv7eUGGQOhnuLM2SZ7+L
L+QQ6YjjOFH1oSLvu7ypEU5v2tj9Ky1OJsXhuHPtkfABiBjvIrPRHcvun5F06Sa3rkVT91dNQ21P
vUC6nIanb4qvmNanDSqqBIsCccFIRTZ6lnuoUezfCdsD/TEYPh6vnVnT9tEH5zAZFTSapIAh1h5D
HxQjUtBxI0ISXLUa+adW4jssGl6RkJJ8hZopkJh4/Fp/bvzI2DKQP6g6DMibgblgJto1cNnegaAx
x5qZ+vEXeYMTA3kOia5NAxioJjYpSZnAEr9yvfqFvQCO4jSDmfPyRQ8s8rETspHTkrk+t3xJLYVG
lVJUMFH1gMwVYG1kqWP2lIHO7LA/UDAyPMjpx8KsRYbAoVaqkTh2x/+ojL7dldqUQfgyj1GHsQLh
D2mS0VcQE6TotPWc+qUwq7Vj+6wMn1zisd/7OdxqlKndtfZzNONAw1zwz6flgbHmT8fI7L1KuFJn
+gTLt3hJS6Th0cRilYKJKzWvxpxKhAVT8hTXAf39dMiNdWPD3sPsgW925iWTz0b4oFt5e9vEq9e5
z2EfipcFjCZ7C993ajO5tcJiR7qjvXeUjv5upOttRekfhxSZveurYxky8c1mVXOpLP0ESfx5zEzy
NeYMEANg+6avlbmzUJWnprPuiXgANerE17zA+jP2OuQIlN6dr5KNkwza3c3YIdPKzN7D+vdARMVL
6EmoRAHwOuCKcJlMzu7YBpxVkZvOJha+9xRmNEL6+Vfq1Ln71kXWZyh5N2yMO320t+aIUKdgSDPY
UX5vMmCuQEfu7GA5bcUiegCp/wmt707MkX1S1Oaz6GwhXLqtKDcm5pU7wfN/28bv2XzlSx1mBfeC
lC/Ld9nRNOzQFwXnAtNv42uUk2lKauhQce7SkvuCfRs97VaqsXlyTOOkM49Atqk11+VFX3J5fEMi
4JvBiX5dahCW/OFRRDSr57hDryNdzY/huARV8MQaq5j1hNsiM1Ewudq5SdMYcgEDn7piputU9a2V
oXOl+TyHVOEkm4PslqAfWjVrS4MRUdtBua6Nql6DVkN90iEIn0+gDu5Um79uzcpJeTwHVzW2hSS+
ts5aFd9DZU8nSeXZVUSAaWaSXKlWSWnEKpFYZLgQEudm23rQxEFVrnF09ACvSSztc8aGdjEt+2I1
GuMoQltXZRy862U1XSbUSntSNj+apB1Pse3Q/kstyPdVO3wzKpVPaCb2Qjpx7LqX5aMgwv3ROFX+
NLTuNjTc/pVvXy6iYFSza45T3PLQsVAUZbKqoRQRGOk9p4Wvn3y6D6upp5glwDnhAo4kU0m32gQa
AtlWkyudM8uTjtmIQY0jXjCDYDfTo3xT5RSfOZ3489TqJ1egOp1wnR6nxgf6hG3KYzXFsvNc+6Z4
t6bxOOCKbOdst1jjqYVMCEasCKsw4NALqXDciRYVSG6ge24R7iLAjkaIv3O6l5Z0EB3TGbDljvpu
sLDW136YY2RlV4kHEulDgZQ6TH5/8zwN8zunagmrilNfRwo7tkeBhojwamwklpVswtDT2N45dnt9
/Ikj+66ZGrI17sHr/NnQJSGCaGa7YzICGEXOWA+N/SJH79WHO32TnBNxcdrnCvMQQ+Zq03W0SjDH
DhSII+onDXOHlUOJEToeWVT8G64E5Bu55tFL5b/bZhJ/VTHB4ZW90wOUMrmWuN/veBRHPoUQsfSC
fcJP0uIWVoH4GsKMJQSh3npSETgJy/9XlfiCOZIHZy0v1/GoMyHNJCLPWof3OEZhv5sg3dORKfMN
IDXv4GEWeefEQ5t0IMBzVVRmgb41GfeaKKZ9XKnXTorTmBY8bxPl5qAA+SfMbq8UA80hFvWxld1H
xcT1Lyi1deCv0ok47yAKSddRqXdFRDVuDTFwDk7G+uk7za9v6b16xUiKBg/CHIm7IbKNbCDYRpmI
b5xZOVyP4TM7CfTWYDLZMP3s+P38tTB7F9ZzzWiEsyUCLT+MDzb8103UYpJFI8C7KFvOZVGSHQai
QEla1R/orbMdbIVmW6iRZaTRUNQ17cEppuBJAWvK8SDbk6//Yt1gKDCZ437y7L9da2pvNPWBAM2v
F1TmjKYx17BhvPhx6T6lBBNGWXg0iMZbYSarkXfjZ/cja2vGGUIjZvY35vqPeQc/tiFoLEJS7qZm
YD4PNJvja/W39i3c5VzGj+XldsteHpbbHa8wQ8e5lWOzk1fMh7aBwdgZaYRLvz/HS4d6tPK8t8l/
CcYu2ujKk6SPA0UyE1SHKzpeBP9Izd1/720BApZyjSv7QXUdQYdHdi4Ny92mJAjvUhsnTcVgi9ra
qQ8a/3xAdgy4BJbVuqtQNaeTvfczfJErXUv+YHkmPcSnHUEpPiGnbbyMXkInp32Oqvg1B3J8HJXV
XEDkgusSYtNjbkKTnz/EHJhX6I19XnaA70SYZZHGhmWelFft8iA0bkv4od/gYxtcw16bte1s9Do4
mE2rbbRY9psJW/Tdl/pffju0VV4HQZMH4EIwhM5mGkv9FbAD3eTG7J/SsjyFSv9waJg+aR2ikFJX
vwYVkbRFZ6F1P74hydZ8tpriwr+qlqRdDLk+HmDkCQadnR1wY/fRtIjYEy1HU6kxmPQd7Q3CerVR
jnVgk/lKEVd/TCN9bKwbxCAipALDOq/ejYGAk1Dxt5JJSTvD0SfcrIzUOTrjfm5WkWmXnOTquLyk
yTT+9jRt1Y1Ggjz5KwSDdi86NH7dELqXQA6oq7uZExbIS+qStWOZIYpMeFBwbqFdoXGsPX5R8maU
HoOvbhjFLsY9cigjhs2kimzMTg5Py9qJL4gpQ5KAFjQ1jDwT41iAC49i3pKNOGk3RWxv094ffw4x
QKiosHff15rR4brOLesn8W0upkMT2k3e4kNpmYFO9ohBTPPVYSiMn12ski3MCxLL8+6Ep45DRoiT
S0ymdYpM9B8V2RsrU6OzlMTxH15o80NYOuVZbZ91iDoVPZ+jZtjdQYgCM31qgbUnRjLCnFgYgfFU
FARPSKMpn/pDIUgI1BhLbF3KsRj4zMqcWnoMpl3gMBDaIeiplEulIW2Zd+mKtDAYetwXgyX6jTLB
g7h9s0bEMNwcrz7Lfp8NRnsn4yBZ13Hsga7mpJTjl1lerWUppCEqvjLLSDb+vDIEeo4FwbG7E4Hw
fy03ybfVzKWgr9Kjb52M36EJrFVtFnYxbztXneFHqHmH6NZ6BuSxHv/s8rKluMq2rnmwxqG6e4Lq
uwvNbZFI/eAuK1VDTGTNxHpXG3hzvJkp21cuHGQ7JD/A8w+iKcjE677GNo43eaJ/Lr9VN2x/b+kZ
TXg6cu+IfjsyC41tFnDXVrreHAkEJRxx9H6HrfVqdl737PTcBnEQMeNF7MxpfJB3vKkzNKO5Gf14
NKrC2VuDnX6NEpFjXKT4U1Wlb8Muqx5jgeAoFp196/rgU4Op+TXAJUbLINRe52JYqWbIdwDvgcvM
N89AyYQxAC9pUofrqFTZc1qRgjKi0ips2TzJngmgnjvPnj4C1Zw7w6TybSqvCC8d+t4bNPIvTfjd
sQJQRpO7F19dBdlkdKPNBODwkpIHTweNo7fZs2krDosbw52tOZE3PJaXhhElCizi8Zp5El8K0R1S
jKznMOUolISWdsiNpMTOwIHLpxQ4a3Z5jWroqYOU9wL8NRAwnixJ2rOt4YqZYdPBdVzbiVkfcx3k
aZPAsc9mUPOEuxffBbTMzOVHpDkKF2sS8TE0IGX0RYY7dl7ua939BSjSfWltFgWjiOZ5JQh2R+os
LNBiTnUZORgkagsVXuUzzobdO/qFBWQF6RjRCA5nXWdaeV4dX9oct56h5+/2KIdfywrA8Ko6Dzh+
t13NnTFaVb8RPQLo1mD5l8ngbTKMOHj8nOxW5VHPkZq1K1MN8nGTmC9ASqzJBoo9EvWGHm2Fg0gB
g3qG+7go8kvcxhOMjREla6ge1WziK3CnbXSv4kf4GtQmVRdbL8WPFJXNcE3+tSymTvrpNmN38+PC
XRepnR/A7WOQZltd+ViHny27vvoIAsyh1G8W+q91ga9nx1PUD/StV2OttpFLWbu84k1klVj78b4v
qbBoMZzdVAhOpZNyrvQ2MewJNIce/Zlt1TTVsWzGP3RtwnWp981+Gv5AB0bL2JM2YIP4aTzN3wYu
uium8zVGqQIrfyjZLQJyBlF3/iD3UeyHIe7xdE7Rp4DRhdCAC0o9TyRgPQtMZ7uyN4bH96tV9OQP
L8WAWXdYZYAEIBT6LmEBxxIA3iKj1Q+0/gfOBNBOKqs4wFAIz6lncRSa917BQruRHN23y36Mf4of
grNSHDqJ+ngpZ21k2e2vSNCkjebjuLBbTK5SQzhaOVgsB3KORy7NNrNf4tpGdzXaPHcdHfW85gH8
bsQtboP+2tRoyn1YAEskwWRRWk9E4h4CoCIrMD9MXigWLKO80yHzN42PqVTjO7amriLw0jOlSwSX
sHKje9mqg9VqT2BeE6ZfPXySGPELriHaqgBuKy23XhIS3TAdNfqujfJuvRScfZTcvaiTl1DWyPQQ
ZB2XIrWUJuLVMH5R43251gsP165SFdyfZLjTJXXPS4kKlBopmGNcfKI279xp+oYmcUOCBWB+5Wps
iLNTbEmRZBpqbbUWc4KPl+ZeqmjTDu6ryW30bPWxfcUM8NwIvTv2pn6hV1utOwR3pwkCHPpFTZ47
O3yvw2Jb2SMW76KzLp5hf5buwBUxH6HMnvVdTfoZWkNzlsW6kDjOQotuJIgRKh8RwTvth1MhvYcN
TIXE4BGOvBnxbvXaBfRifIXtRyMB8T96ORuzi4GHNG5064YYvkclmmpHwlussbMvUVbXm+8OAUMw
FwzaLWn193jMgSL2mbwVzHevTeC0p+GTfkrJluZr92iyMFOY07vRo11HwQFi1+kQm9Vhi430ETYY
9j1cCWFmbHoPxgIKr+CsUKiiJs/mdzbRKJb5i8l1eLSl8rbYZiyEWGo7gu2wm0x7ZIbF2+I5/joe
bPmxLO1T274PxJ8RhaTfB4R+61zHVVpN5bG1bfO56uBMOQHHnokWzkmE2m+vFB9TLKIv22PkW3SA
elDXvKINqFvkNw4s7Luo6zcKq+Fi5X29Dwh3gOpHm2hMgLjooldHQ1qrUeLCHnOInd8HXK2MPzXu
0Y+i9qZVnErnSg8UdOhYfdYiU7ep6cjhkxHyefPNJbbq2o559MCo6G6NjN5YN7nhoz7nl2X7UB6k
nO/FP3WmYG/Oozmvldl1+Uh2uEx7HJmHIOqth9aUH50w4h8SDak7qHtqId/0cS42JcB8nrTG7/U2
YznYdP7g1yuq/R3fsbM5MM5a2/iMv/BAb6g8dHB2zkOkRWeqHwIeULn0+nGYmviZWiB5Jy6PUC3x
7ubOIQb7ZnpOO60MuqshSVDrMdWHi7JH5A1DOKBfa1+lp0NqUfULhhTmCHhNoVmE6p0WDBbnRh2T
AODMcp0YITb2dtg4dVoQppABAu8Da5Wm4e+llLLi5isuPpffhHZJfykslkTVvUTJZPgscUNyRWe9
p7mkbwhWYGKgMXAoQshgVpEPV9pmw3VpIDDZBcLBxbbKyRS/EBv+r9YZxYVGm9zGuFrKHgoPT4fA
5w6wHln/XnqkS9ss1fqdPkz98/fCHDlrw8RZvFxcGnzSDMW+qnHwo+81w6PecnpA1JS/Yp22OOAq
qtHRn4w1R5LwWnRvzNZWoQqobTP9Z9SCPreH6o8z34YpIqY9yQRkr0LJe4GBQf48oV+csIBw9WzZ
UX0cbFx5eW1/ZGGgvY8eB4uIdxPtQerfXY6i8OOM8PeUvBvE8PyZWpYQ0abFszemlKXkph+WxVEo
L/ggXPvdKYfsqYoc7Qng2JMslfyR1IzZsYCFOx2rxY/YGxCSaSIGJ6WoGxGRzXs4uuRrAghrXAq0
+aEEcDKi2TguZaAwyC/KClNdtWgE5eTX7x5ekGWbmRJ415bVNdoqLYkh+I778CxBiHoF6yVot34W
ox8bs3JnS4ZCFJDbJfQiaxv7VA7yxQgX/4PQ8XhhuOur+vzfQ5WTWCAYdJ1Rgt5RpRj0KaL0QnKZ
vk+dgsV5BDgLRHTjBQwul42xGTXjxmm8OeSmb6xzZnl/ie8CWDY24MYlibthBDvRY6x+EaUVM1iO
mn3i85bhg1EnQ8z1lURVW/oxE316XJRPVrl2pwRVBJ1pkgfnA53Ztqc+ijVIlFaBNT+AwiIKxlYV
5oRYVOm+sOhBlCWH/2BuqybKLmlPdY+MrLl97/PTHFR0K8Op2gftrfIumo6nN4Txz2KCTKb16BBp
MrPemO1z0jTXRk3THVg3YN4M33iMSurENNN6Zd8JNr6J5LjzbfoqtKOX0seZ2kM458E7YpQHB5oJ
DRGsImXoDAepsHxUWd+eu8mLNrOdE1PtAHm6IC8BXdxXU2rdundok3KtpW9ddvKX+CKsnEB7EheK
UGVhtoE8G/badKxKVX3v8FqBFLZ1JE5RQ/+7XEzSgQCX9Nx/tuibp6JPfmeUqBuTJhwLgvmRBhFc
I15adtZNYoroxwhsKjLHH6xnh8huknWYCvvFDKfXDAzBifZd84KGNDgtF1/ugLWqq+w9NWwDujpa
PV3z7X2TILNCKdwZ4o+TZgeYEBgah+vcKvyeSOCZhfNYhtFRNpa+CXpOwnE6tTdCRZ88s0yPeti7
7PFeeLU88DeAbn0bbFpP5ioZhskAeMOUqzyR+dUKkPRAvrnGqgyPy9vQaAi+7UG/MEFjLu2ZnA4a
wl4pldexbgV7ofJgvUS0VTEHNFoIr/Ch3D0OiGjttDZuLypHl+jzg8AXEkVt/iwn5lRxKZ5Cp3D+
CKe5dSaolJYG3IZz55pKzXikHvqusuSQS7YimTmp9loxpF8VA+IK2KnXtPIetdnTYoxpgS29VBiH
UfGw5BBtx6L/A8Rqxmi2xDBFOKKQUSnk1kSz5Vn/pEqqduB/KTIzYbwFWZDs+CNJI5l/hifWygy2
MujNN2qQP2lOFxkJ/ARug8JcEES9H/0uvCz13Hdnof5Zkuj23FhkBc02di03zkvT1eQAPDc/XWXP
Xp/iH43NDhW66V9HRX7AcpEtp6JlddQswniVgXZr+Vrq1nRcMudpqt2PYe7kW0QFH70UuyQI4B3F
wDvDaI8X0XRvtOHAYzRQwpdPjdgjeiYXYmYifqbwCD86ilLclOMJ6d4ZA27xcEgEeehs9svvmzyQ
vHFi1ZugEOrhCDtGmkSgAWBzsSo7UnicZIyf46J6OEaEqTD3ebfkrMoVciOcuN2GY1/uUV8QgJnn
P5DK42Ya2eeXO9qu7Wttkh2mTTdd75w/QZA/Yb7u2PRpAlfOuXJ786OcimcswLBuldszIwEHlqQt
OvakqI/2mHylbUkKJTyZWxugcWL3OOI7BW0r6H4QL7gJ7fafoCP37OE2JPnV1EmooRO1vIXL77J7
IgsCqotL5Ir+snxkObjqvjueDnpu7DLynjkj+iyD9m9d6K+wVYJrydGOdYmRw/IdNhK8NIOb4YVU
/jH5b4iucIrG7bTXevToQMvjW8iNuycBAMXUvKA5WfprQoe1xElNxC/UMiW7D4nwDxfd0pzpQQ1p
FPKwPOWcAdBBOSdhxdPu+/YMZw5+A3+1yvt0vSzvKJoqoovD+pwtGeNIMK1LXP5t3Mj7FHiIdxVC
eYNIGdBC6U4lRnLq8+Ell8O7xZFyKWOKbJxuvYayvNmFXU0NKgbzEvXlRBnDx7nBvDT9yMAyXxEF
fSkTzen3MaXy/x9157Hdxpal6VfJdccdWeFNrcocwJAgCZIgCchgEgsyCO99PFnP+8Xq26FblVfM
bN3uQQ96oiWJIIBw5+z979+Qa6970XDIVZ4Xu80/JTpUdjuibyTkPb1dyldEvR4lgdPftOmboRBO
UYmN1/LE5bTD6OKB6Rn79QwEHiZz+hoh2j4gY3IOWTpHd42p4XucjJdSTR+xWmGuoBGnwa2qgXDy
h4WS/KnoRvpeb6X3tn6aXfXwY7c3XX1v4CXT0+w+NbnJdJE7Za27RGksoLmZwh0f2CijzH3oKHJA
bvD2CLTcfv512Kn2PktctxmfWGzqmqEbKiTqn4M8+8ioWEoDdUs3Agsy6NstQ3ZtQ0oldWUZbO0w
/0Zppj/MTnFyFf0TLjb6ujJ7+iyXAeOvv4/+PpOX78NDTaKo5rqe7anvss2Boya9VFt1G9E6rQZe
sY2A3mbvWQ+i4WZkAdxEVpWio8tLrMCd6UfNyPIDsVWLH6B3fYl0x94xEtLv9KoSbmcU3mWMDceJ
0I+qVAskSxEbf/7FdTuc3XtrfMUwzL+1Vci2JFSPf5J67rwPn5fD0rlGumpaqqOZ6s+nmXmAUqkt
4rNhau7HzhaJFBFH9IRjSAxSoCebZCoZgY2NsnENIgKA48ZD4ukYB3dbv1O8yxTjr7LgD91E3Y9R
cEUCpG1AAs8JeIYve58VCfamtOIo8SEjmXlxCiwEEqWFVT2Y2IA2s6ZDZv1QXnvov6pXYFWU4YGp
qMwiKFxuFmywcXA/mOaQOMrZMp5UTvvKdot2BSUO0xyZ7IAAX5c2Na0afMUU6K75gHWND/mGsdkW
I2X8bwRFdEKm+iLs1ntigVw94IFmAYNNOqYPllPuENgOD81sftYg96/KKKaBTBiW2OM3LY0KDi4n
NQAz82XmWoB2steDLqoZugwERS3LaF3c6DwfOMpa5f1yU/7b1/Hfg++YOKVTUOTN3/+Df38tSsxr
MJB898+/77av2/+Q3/jvV/z8+r8/vt0c37/gp9fzjr9/4ubSXn76xzZv8WV96b7X0+v3pkvb5b35
bvLK/9Mf/uX78i7Hqfz+t9++Fh1dLu8WREX+2+8/uvv2t980S9O5Of/tj5/w+4+fLhm/CdXu+1+K
618eL//q975fmvZvvynmXw2VYauqWg5Z7jYR1b/9Zfj++49cQ/U0zzG5x0xdlxUlL+o2/NtvlvlX
Hmvm1K4EwbuuPPxN0f3+I9U0eFN+SYVXbWq//dc3/On6/ON6/SXvsgNeL23zt99+ftos6jlV9RzD
sF1gf5V3/flpq40O3lNL5mgaYKpmfZQIxSCQVrH8kwdbzl35jyz55aM0nmkLryXHskFAf/4oGGQt
bvZ8FAnyDwZmTgbaABpfExI0fGPw/KiIb2sWc28MPsSV+UYbuMJujnEZAyGn2g1B/c2D45tAVQqT
6eMMAl8Z8x3kkAenjAGS403a4LutKK9/uLC/n7Y/niZT/Xn1//HtNei2jixLlmu/W23nMkMYmjLG
cMnS2rqK9sxkDhuWGXcQZvjYGq0xANybzzyTsK+rTVS4hG5GB2OO4EA90DZ8VHFLUYaaaBlA5bPZ
4Q/gR8Gd0aFTUmTKpLolJcR8Z8laPYiG9N40ylfCH8kZUKH56pAXsrJd1SiLiGrJCZBVJ7I7w/OQ
I1hUVEkgLMOHQcNhfvIe4jQ+QMMhGM0+T76+disifTOPJth9CKlYV6Olb50SPFirSFwGyXjEWqUg
TrGmCUFInyopfoG4quseCuzU+B7mYbJq1PDBCZU3QNfvTNDQOA2P9cSgMe8KAuaaepMUcDw01Fu1
51ycCeGIb3ZrbrQXO0Vw7aDkDYrpBqLffQJlmOSqz/Y8bepQ8G27eigT58Dk5Q7HkhsmXsTvDFu1
j3N4knD2wuYeJOhlQAOZ+yZZFjM+lrAkTSzZOkffw9k5hGH8ouXKzsshu+v4yw7pVm4OxCA7rXCp
EUCxuc5iUo2jS508ID3ZTo1/SVRR7krmWnj0RxxpC1/Hd+bcqyEtGvefRKgWqIna+LXG/wJa500U
QCUOzVtIBndUXW+ZNz/FsIc6SzlKII6ftYdZr540ddyUZLEyD+fb2A/YlZBKY1/cMXwpEfyjNrUU
jdiN5JZx9qFMOCIcBFm2i+DV96qbwCbFIARMwCZhl1f62R+9feJOayhq+4Cc7pVewHYa5umxGj4P
hvWYEX2MkcS4IUOe6UqAAjnsMb7LEkawHcSV3tQ+Tn2G0gbaB53D/MUKw7fAtl8Tcxh4IY7UsGwx
jnQjbN/rJ9+woHTk3LAsLwHGM9BK6Ntv3ZYxTwhOjTGgHuE8195afqfddBMpZXFc+rcR+BUZI326
wXAA1IYcPBA53pm1886OCQHxcd+Yq/bz1ARfCwub//lao02rg+EN+YZ5a84fq8lHghBQhPXV9Nlu
3Z3m0cJEsXrbRTD5EfgKpJFu6UGjFcALyrEKiLOOMQZWqI/1lAjO3HrwWu0MsKuuMdJ7ylr8d0U3
WpEwHt2qMTfECKNQZf6QusWTM9lnnyzkWbzyEvFGsXQXlySIOl2RoJ7HWCvkTKhD+ck2IdXr3hGP
bfr29NFUNWZGOo8586g3iOYfah/zVr38GkLGmZvPBVKQ2Mmeuyl+MCEIFMiWJjiVY1Y+4RFalNYd
mu41apfLWCYf6tB7ccPoQ4C/b99VtDAjtpDNJ88gsaKYhnWW8nmtv8tU5cU3/WuqK9e+mukN0/uu
jD5Ms/tqOdiixtbFNkG6tHZPlIQqMFviXlqzA5hyHhjVXxQ9+jrl6T1O5N+BbXdjaV2Iqhxm6P+h
vo8zTDba8tuE5Aou3Iuf1TstUO/UxHlI3Y56Kv1YlS+pZe/SPvmgIECCcpc8m8qZyfCb62l3Nex7
uBc3U84gesa4HVfahudvpk5yHVDGEsar5ScUrAE5Iykqt4qWrjl003M7tDgPd9x3ih7eVG0AazO4
Qcl4MiEMBVj1T0P84A3KwRnaTyzsl47YI+jg2ggbl+/qas19niSHZp5uqjkBlQhfbZvINVvZZxG8
d0jsTyRikrlV3uZZ/FQa81mT+Gq/3o0YxFROcOqL4N4lmhTq7l1bhi+ogz82X1IjN1ftSAZN6reP
KcaKTp0wH7EoTxR8AiD+4GOOIzI+9RMitwqZbzQXa28eB+Re9kvdEY9DcOxTXZVPvk/D3cPlsmUW
VzoXxCf7/wfV2+33Qsqf5n0F91PB9/9Jieeyi//v67ub//U/62K61H8sCuU3fq/s7L8yIbPpBDUY
rXRXJiXD75Wd81fm9J4HzobVvE4TQ1n1e2Vn6381PM3hh7rtWA5l139XdrYmP6JYtHAbpr/0zP+r
yu59xWLRruo2BZf9o4j0fq637N5MqB5J+2qqmQEAuHuDf9IaS42PSkFnA/buQUmrtobTvugR+Hmf
T9gUAxwUJVpyjC1R4A7BZrQmkO3MTDau2ELh7KPW6R5bokMJGRsO53iJxwpmU1BuAxN7oGqqV8xI
xhvQe2JcXfVmtgNuYIJmu+/QCV6mJrlikbB3RnCR2sseFYNfY2Z+IH3JRd5Qr9raO3rYQKwwPJtW
0djfsTqdcXK4z1TzY+cVdzpRlpFmQDWkZl18EN14pu0NP7cqWZ1+kJ+1pDhrOP1u5N2i6avR1I9/
uCP+RWHoSjv6x6rW0vBkpyi0PdO2dArEn8+yqSgsNl2hI/WI75yBZzMP8ovnZpBlFeM0FvreIXUo
CaebiYm7Tj7uKiYYcBXl7oERaYCpfHxxDE9G2AqeEcRXFP6M7HzuCDEsXq1XVRdlf5JgcIenoKPu
awsxU9wz1oRVamAt7Wja99bkI9XaPcirEqS4jFV0uFL4P0VIJzz/a+aFW9iG+QqnyWnt9dnzSMDN
bN92iA17fDWyVtt3ZXYJWVCJqrI3sYtjRZJd4FoMQLffHUU7zal+1EOJSVQ7JjkF8iGXNFI8X3EM
6Xe+yBEdNSf0EDHojL9tyPHNfC8FqsuKlN47+Rh98Fm2m2+mHG/t4NYhLSyMFJEfydHbKDF+fak0
VRCa99fKcPBm1ABxuPffITicNj2aI9r9oNRPHsclpwkt9r70sUZ23NMQAt4X2jmFdAD1KLupmhnM
upge1XI8yqvxt1egG1E6ecRQeKokR+vnaEA0kjogV4QrW5r6XXGSi+24W00xL0HOKe8F/B4J6BP7
feQQzkuDxaRRmCfoXzno5bSOqvzLqOCOi7QkK4uLZsG5wir+Da/zi8M8eq052aU1nDu1dj6nNveQ
V3H20EUr8NpwYx4JVkO53yAiJ5OTE0hL6UOEvhtyTimMUKKqdf3UhC3la3+AN3zQXY50+ckcFS9W
3hxmQ98T/BcirJYZHq63g00BiLNIjgYFkjTwH8lEREkV2oHJsLjebCurIWCa8lwJeVk32Ad9mu5Q
Ke3cxIHgzCABhXCxVmPCq3xCRuwA1WRYnfBn7VfAhOL1U65Yf8i3tfQvziALUKzPENwS+Nqen+xm
1OmWiV44KZPPdZo8/fr20GXlfXd7mDZiFMe1kDWzOEsD+/UCQB7QOGv/I68jI4VAZlB/shqhaxHo
EflyqRLraFNqeT5xmA6x4kaITZdDndtW+dX0GcyQ53GUVS32WCYjh2/vFfm9Wukfc481Eg3eRD+0
hbt7dCpla9QWM/+QtAVvYokrSX/OMp5tfg/vV/yNvWQ9ZwSoz4COm9p9rqsOjlrIQm5BvvUzP4M5
yrcslfRrOn/EdecIcfAa9/6xi5yThpR9MOH2hx1mhO0nvQ1OfuUyxUY5tI2IYUG7dEqsA9BtD6Vr
Rhw6lnh0GwkuIGiLvAA/EisYNhqTuFUWIjQ2euDs3Fee6hLPgi7QHzXrXBe4QcU+d4TrXgiixr8z
BMXFOApSvE2h0mX4prfTLYl6QJm7ENOoBP7CSvHcY92xRM/QFuUvZq6yMuFaD5kruTNGe9g1bvaR
eSbQecyx1PaImNXqbsGucEEx07OOtQHczvner4rXlnHZxiPeerDcc1cEmAoWz92QHyzODY/IdyN3
jzmG//pYHJuBncUyuTJzoWB6kfCNhozz4yLsMA14Rry4UWDjz9zhMIdnnCmd44g/P0P7w7I/IpE4
E4CELd+IFQiTGTsmSp7w9tIz1/jzrDtS0iEQFGuXYm49mcHV7rm2HjqnVe4hHVNajPeEssVdJjsU
ngMHPcWmiTUUyw382NPhizU5zWqK4NfCnNjNJJ3b0OpWiRpcpxyCRmecajmaLmFP91hG3Pojkm1E
wIFza5cm3ob+a9Yk58hlauPilKWqzrxSNI4bpsonNLmPXsOphRYF5yHZ07JukG++0u5+Uny6FSwb
4ky9ygEoEbIyEzrtqg3ILKJ5HMy43EKjhMLQBNeqnJWV0XZv8LgIYEoJ0jDN4qapSXGNdH07WSC1
SI8h3zKyUWAAdf3wWAXF23Lv9zqnxoCwiSfNzWSUD26oXZajg1l6/vXz7gi09X43ADz3NM0gjgiA
7ufHXe2USKBmbW04PNZ5hI7dRTTtHuaZNdEmyc012M8YxdBs4n+LSe7NsskW7GEBD2rp1ytb105A
Z5ciUffLD7WIXbeNWZzt4tQSuwjIvUdgfZFXdrnGLjBlFyXlI7AK0le6iQx4kI4yvZSteYIUeYoG
72DUzqGgDycsrznEmsvaCey17hTWdvkCxaSdejoAI2RDgrbKo5Y7BcnJys08VAh1+aS2PyVVSy2F
q9FKyd174lz5vWldIh5BPzrucqOnwY3uHD3nbT3UYAhy7oYBNa3ei10/b6LxR+/zBwaM26gmE1c2
fcUoN5ON0xVljC2xihQ7ZJ6dfn2RvH91kRxU4eAHpuFouvnzRZpypeFIan0d2727VXziTw3tqdXy
Q+/kl8YpLqXOvtISR9LiNrDWTPYfRjBZg2M9149t3EgvUonJ67W5xCiRZDfcVMlGxLliFQ3uFwao
m5lwh5UgpJucXwjQa+FTCFHsI8LIV8/v+CHbsE3WJukPXAPFTz4XFdkfXCsp8CB9sAFb8IVJSUo0
oqeanQ9vXs5uEfFbhT2cEs86dVIttZp5aH2xisM8d7qdqvYxsusdMxFKDqkhO8YP/bDRKRDCgQIB
hsgJlcs+x5ogH+KTS/WiWezq2Btu8oQBUJlSo03NQDyLgvdZihOiRU9ZsPH4Clc3j/ozpnqAhEH/
iJUjYvfJxbBXTT4PMKvBoR/k+qEKOUiB5hR0omYHnuaqp5radiwo33AiKTat3u9T1zqByRTrl6rn
Bvz1VTedf96KLcv1WIA9zzRdJjA/X3ZOYDCQd0x6hFkc5rY4q1V2xnD0YGbFgcblBAJiYVpVsAdk
+7JXtnZ5sswZvkS+9zsY52GJJRQOF/HGUllrRpBFfB3bkx/d4WBzLfWs3Dqwh7SufWOlw401C6bb
ArVDEN4XanuJq3yv2OmBup5123uFEDqzAha210ALZqmr+AZuEV/zOrgi12XvlaxsktcTE9qSS5iL
FhKUEHkrh/TGxHWdTRsOHhuIwNQZYUoGWhGvK1CuYNjlo9VQXR83zWU118sPyYjMFIdzxUlf2sCE
5988Gy3dkHlXKLEKudd1l8qR2PVsk+aMrFQGRp0JmbaaurNuFfsIh5xlnzM9zkI54LPYE1ViWy25
chZaUuY72KRTFLQ0EWu3IzuATW4061tcoE5KC9VO+YgAbhcinDBrsiJgajgIcFRoS/DnyHLiwLCY
c1d6Pu5zv7PvJyy1VuAi2wHt+Zq0CthByinsbtHpojQj+iSuIjIrbGy2+VZ+Tw1i5Fh+lONXhUDo
Xg3wQlDxthg5FBfV/bqpsYpDTrFWDBjPJlstpWvJZhHybrDJaTpFfRfipjP7R+BlhJd4ORhYsW2X
aoSJ4c7qnX0yUZrA4cJCOC3eFEhO6sx8OtLJ5aWh5U6qZG8ade457j23zM/2yM7qovtctYTw+VZy
haEMIp5o/Tpujn3g3Mdd8IhAaMccGNSIkg4cr3DJQvGTs5Zl15b5HbwD7b5Owo+afOcxaD5ltnXX
xfltO0VflRYOO2mN4JU0Tsj7EP3E56jng6R4WTrtWWwopolC0XZup6s3oTFVEhRbmU1FMG2jZvqc
+PPdYIbPqH+vdgS3ndE5zn/xK9UbFrXSykteDyZpyBQwK9oZJB9SJ/KVMBw6js0XO0Y+hrfLsIlr
jkQ3B2fFBs7VJpVksM9plp1r2zmiv99JTeBzfUmpokZRiBr/RgrjweasKWa6T5mKVpzSuMM5xuuu
xDFesd1X8Vr9FLfZx9B3j8v9gDv0jSUByILkOcF86NzsPEg1EDmUQnJpjCH7UKE2XVthgnEMeTxt
S+J8imn1NkJGYwZnkjOuEcwzJjHW69DFH9uaYx7kYkNaWqWT9kkKoeV+k4J9jIu3UdyB5GVS8U0G
Vpq2RXR6sQ+T6Jw27pG994gw/ThaN52ev0ZmvEOHvsWdhgrS57LWzFSYN67HCN5N7nA2Zym92/KD
o2IjOjASWKn2l77Rrobf7IKYX6wyql5ZXZyW10vVHppEC0wzliFy0B7Kl8iGl4iVRt7eKEbyAb30
sfDRldEoLEvE7KDSadL8PMoBjiQHTQ5GFDWb2mh0b5GD2jPwiH4KPAQPU7S3NErzpQRNouStZdrI
dfWOfZSeMdagJMcSl/hrCy+vr2XTfND64qAUKhiQ87EIHqK8+SQfhwr7MDjGdnRJEKLYPgaQodHe
Aj0rPChYeV4H3jroLG1V4Hm19ZxxF2OCVDILByfg+NwAhtioKofYGp7tUv7R8t9YaNPOBld3Uo41
cYBEE5UrhlPuCiMLNnDlTTCgimahwiyKIf1pOXyPuxyiMxWSkT3ECdFnndjUcpuN7MbrSq5uPYdX
QYQSlf4Mkj4BT/Deptck48ZPNTotDO0aIZaaU34uo+LQ1dXBmu7xfD4gZt+maNUcLz80PbATFlFy
x8ptqdSw0KL0qpQ8jKB7OyfFTqkp+STeg7s4wShIc9KTtH5kwhLnlKvEM1nJRsOSjpGVcQjxJx1L
mGsJhJiN3itXy56eU/mqusHmH/TNNxx/5NvB++8xQ3R20Ku4OK2+/TaKg2vnYxCIMPPJnrnshULN
TuoyvqIE37ZUfLPKSXJr9WvhGI9Do+rbCPtvJdj12Ax5Zp0/tNhA2aX0GlxSXxZpuTkKewvQB4eX
CyNrR6Ql56HT2DNKc+fpnN4u8o5yT07sEXLHNBIEZM0IeQaavOSsf7GGMl7an+Ui63iTQ+gPbn5d
M+j/CtzxLKpEJswQSOx3cCfBMLU/qy1DIQ9jyVCFJlL1PWRxjC/GteHBt5Wte6KRUIfknGWELEFs
vMVUxN0sD2VXoIrwuw91QJquZ7XRthxw4KVJxIo3Bq6i65kTNvnqdoJh/icHsMy/3/UjkJccYgpM
vCM0990BqMYQ0JyTUi+t4LIZpThuuKb2ozMFJ/pWj86dzt634Le9OTy6vf0U6Oqz2+k/9tJhyCRj
+qFsqA2ItNgv57z4GEEuWM2dcw91dQfdh/a8J5FjTK7Qm/fGQNBbpq5qubvkQmbEbxc+bFfIAbvR
M8/yoP36gsH8/+cGDLxFxb3Uw1jAU98xfQqDvPkgtPlk2SaS+FsfOjem7KoWD50jy8ICLdShf+z5
2s1k7pCwn+MuusouLI+gFF9wzcms2Q76G4oC9hYKAES1BzlR2G7eo/O7q4kbpno4VEFwqmjGBW2B
onnDHEZHnRdotyLJz6d72bHk/C8bkrW1qu7RC9iXkEwdjZitoWfwPsx8jIf5kFWqXwMr3UvVSZI7
ZzyE5utVr6mdHUJcGJPA3CCWuCUVo9xOrn/EGcRAtGp5FghsQfOvE4Ydt9azPcU4ByRsdlJcFiV/
ib8gMaRaJc55Qd9TbAj6WD8vP1RccJIyp+LjGUT6vpdvLIfliD3tWKf4vNDCVVbPoz6yONQFZr5B
gSsLS6EZEUJVY5OJVhI9fxOR6mm8joHUEnUJHXIJjJU7KL6PUBzIY79s3EHHxzXpuPYI+ewwxXAR
oG6Q8bhAGvYmw/1xqekyqnuUlA0srpywMiW6NoB42MlA2HZSF4ySyJRqdm6xUKSlY+8FoiJk3QBr
KwJuAQyJ3pwR5Z/J8t9pbOoKxEtLCe8jhnzY5nGbN4yyCch9kIdF9lApL4ibD6fyUWclCnBOKLIv
8sRLnW6hqkMljA0BC9BS8GQBm458t7nl7QSEioE1VvhlJC92R2wYOHh0G9UpjOpql8pWgQsPvyyX
unDydWQTtpvlJmN86xrbL2S4TwCZvKunc69S+eiARAtQZ0tAGdT/z5lJcITJliQFNeaXLzSoO7D7
YTNX8gFSHsheoZIITt7fevDDr75ARnYf3KLnIMNeOS7V/FKoeq+lVT6YnYH8JrhxU+VhioqT3/A1
C7Tk3PRPpJLJs9D49k7u3rDnY3x9OGX97h/vo2XmnrnnZ5I9dgFm2cs1MWbuJx4b4jC+B9la77Av
LfujNe5hfR8NnssflTSXz6Hk4y75xBI7C1i1QGR9VZKXlB7k+koVG7LeTOTF5pX9bBgQVjp7IM0P
yxeci4e1PVh3pa3cNwHrk+wpLR1fl6IDxO4xncMz6NchVaQf4/zJ9hQSTnyz7Fquw6bkuoV5k3rG
U5oCSKnGSNKDg1+IQ42FSWJIokY35VDziupWDXgOJznlSzWlqPhnGO43KVvlo5WYMxjJqeqSKgTn
gYck4yQV5mExEgkoPZGsFKXNC5uwP9j0T0HOoU918ylXiUKRTTRjgVqqq6XSIEeFCE+9AqlAVtD/
QJqX5dge6/mGBZ/TN+FeWCXhbSb9nTQhMXu9WbVPxDpvyB/40jtfPDB8NyA1heI75zr70ha9ABHx
GzisCzqYULzKORqmYUfXc5ZavS0o8QrW0KgKn1FzPaZUKYERXRMWrHzKv+Rl9lboCIawdKwjK+Jh
9KPdMkOT2gu60754wG8Hlr0UWFqmfzY7KC9SvpVajc9DiJ9WwRg9OyhucXFgKS6nssNab2u1/e1y
tCjg2HTlOTWGN32ovpt+zePBsapz8+blr1VE8bM0XrmWPs8EJt/UaCPy1qKUcIhdWZ4GpazXFd2J
tDbLpcSqiJ4sVh/6yT/IQofxzm403TW28tdf71+6Khvy+w2bEDZPZUl1hNX2M0gxW7pJqDbjJFWf
99DP0XoQsazo6skkYLLEC2ilpFiYJvWxGl9mDUzQmpnVBINLJHODW0Uog0BBjwpb3aIQ2why5MPT
99VL3KnjakbksOpGxM/GPB4FAErtGMZODAeLaRZlt2KvKJA3C84za8iIKCoPxuje+t3TrE6PsceI
SBsGPJFsAJwFeMzBdwSFraz2xaoYG5ZEEIJlUPkwE9NAlZZJlcy7Ip3D8hv+iKNqYxpc5lE3Tglq
UB93Gm/I6pu5BGGLQM6sGLDJJbCz6E1ReVVvqguRaABr0pvizhod1GxasU4A7Cr3yWm5cZIIrB88
bY6Rx6bqNSi1N6FNKNjCG0Z3TTFh6OzbGTocbXv9aeoB+Cwbbz3H8WLAYr7+0LJ/Maw2VaL/nBL0
WDFPMr6b/P5NMT7IVHSZqWoWvrta941KmqOy+dgFInRdnHEth4RcQcsIpBf82X0q/AZUBg4bVsr3
0MgYlODssy2q+ISBrt6+psn4ICfJadutldkHofZbdUjRniFqAWFsLRSLzp0PpXU9wr7amj0wUoj/
P70Ec53A2gks3DJznbQMWaSzYIlwlE4RLuxR9xhM+Sko/M+V+9yASeAEI1CeVm70UKE8sltxoBwe
ySQ/FnDkt4OtIEE6VlxISy8u2MPdNk7+LIgeHDuEOhgAVMWN/HsYXZhODGsGZq4plpsLwtcnT6X1
scgQD1rceyA5pJTn1sEz6rdQtTdVzwlv4nSfECm+zBUVQRf9iLsmVbk2kMZPMEj3Cbg76JQA4QZ0
LJl/LlDy2B8RtbNK2pxrpM6roEi/MwFBEpCzbgCykrXNDSKwc0TW8dSbt2PGosNtJxRuxA2M1uW5
iE3rjkSxP+GpWv+qLIV25HoLURV+x8+PdcZcAIvZCb1fxlYYpgdtpgSB+k8foCnM2KuvTqesc5Ms
2/pqe9l+PAohonbMnS1Yo72Agf6xRgW5Sjt8O6CD6j0FIGXaAndICbrUO/I/WFTdRcr0VKqsYqba
Pdhpd1flzs6usr1s3EuJ13ox0nFalQjxww5i6abNtWfZkZQEaa9TPcPxwlXPtY6ySy59LoE13CMV
+vrMuFsamWUnig3nHvYFKXyYn3t86K8XRlMw+XfrogP/xYTXbGt0ZO8GKxE2vXhOsBu2unmyEBCV
sDy6gjVEpit4gX3yss+uZbNWxbQtYMu2DKttPcespt8sYxQZkpZBe6PKhZ70NzK03vqA0JOauQbO
tqxHZLYtj6oijAMB7cWId1nOBKmXkQv3xpwm3wSCjzooD80oGbt+v6u0iTlAop8Y3kPlxFlmZYbT
upcxudtwX/76jBj/tFOYELUNCD2oqF3T0uSW+8NkeR7IGnWUXlv7/kTurQXNC8s6HtB9V1A9MA1A
pKEc/WRi3Nx3b6UzvvyARgVlwuEEryFzL1UUyyK6AHSMHsY1iOB36CaP6hSx+7olKkdmuJh6wAt4
ol5bBnVDYBH7Y77Vbf+EOTfh1dIkhSl1PEJdH33ILPwSfYR6wSDmT26GZUDz081gWsIxF5aMC1fm
/QCnq+V/DTYbpKvUSVRWtjO9NmN2K2jdPBj0KKZ2UsNdZBOiVr9gi7ozSHl3MYVeMMsFgJPmQIqZ
Oouf/WBejc42r+rHsEiuXpb+SWuq/ROWIF+ay8RJxIVOXe7wP1yvSK0trZg8IqiG+IumVEc4DwA7
xSbtEBflNDu9w+jF8g5NN97iwviaBNR6VkiS3GyHN5KL/etbSPP+iWjEd9Jd/p8hlOcAHf58D8Ud
xbCLIHwd9dnZS4r90lYIou6SmNw37LqCrAptAX+5ayiV6IJTj3bw7AWvfdl+KiL4CwKzFpN9JAr9
EEWwfgdzL4iIgJ2zjomiu59dVjxykQi1UlKo+QSy/uiC0+iq9eEmyOc14Vt36rgMyn25S+XXJxfp
hv1laa6W7mShQ/SKfg8Su/Ex9pWeqAVL8ARwlBVT/sPtLDgefsuS3nCTLG2ZDQMiLai8I9M/ti3A
ouY2j57iPGUDUNaYgHtm2Ep3+NbX7IuCd6QxLl9mTQnEXSWHJH3UsqxGUXeHOAw0Z/4BuS7tSZfL
+mg0+nb5yGWeIt1VU9wEGppraQ1JBTvPRNeHPLmrXlBphfg2x1UvC+EgVeB1F3itczMHMyiAjFlq
K36h9XnOBXDSvOFzzAw8obNiWqc9BArl62DvYj38hLj9rux9MqjHnZU0lM0upnIIWjlFtlyoBbzM
aRllAB5PKbR29Q7v2LUtMNo0iGfQaJxte8cIdKe12EwQPrdZMFUdyl/nYxJSykSDcaJAvM5asAkM
la5GUFwtK9mH9PbYMj53Sr9u4YssN00og4fUCD9MYfMgcH6SUJc1xFuo2TXXh1fdNTFmp22XNsBU
UQum1VMJRi3jnqVzmYzkuxmZP8DqIc3Xme/l6AwzTpS5xoztag4sUooaX/ALI1xm6VllE6x8/zEs
CbLPggoPD6rlBZjKZlzFVID8WTAPTTgm1UTAq3XXh7+TZxz6/FAmBhW6dDgsfzKONlWp6d8tZ0yi
NQ0rTCRqmvau5gcpTU0TUHwti3cckzzBouTz8dJ9C+gg7b3MXqwEsGK4txiS6GTfEtR7TMN8P6XJ
gVTc/YieN+HfMsnq2ksVeC+4ZJxHQe9lna80xn9I8GoZHMnQQuBkeVZkMCXgFxF+zzisMw6VGZOp
2StmkPV6VEn/bNWX0K/V5Y3abUqmrdw5A3MqomgFuLWN8CqDU/kG+DwfYXTKHrA8tzkPqgTryUjz
B55mh1+6OkD8ZiNtW9hOYcx0yO8TPH9BrRvMZwmnay8JqlGMq7IzsZokpI7apmznHfdEbjEcF6ZT
T2G4/CWYnhUt+DxF9dkE21uXoyB++Vnu4syE1hMATmkoABdITDAILA4YDznKcqOXC7ZFFZXAbPD8
ipgOFo7lyuuyz9jlm8eIelWlYE0fvoMAU3DKnEBwPHnEXaM8NKydUwqlciJoUxhGQxGfZXEKQqQJ
sLWWRUquWpfTWEXO1qgeyQY4ana0S+f0pXcmfSsoCO702XJHOMA+3NRvWtdvwAOO6lD+OKsLZLQs
iZiJwKvEuL/w0rNTIvLW47ekkRVLhnAK6dB9jp8gRTAia9rWMHnCnATjAPcp5lGVJnlZjDMmmmI1
m0ndRyUOIpHcBSmw/BvjOiYtTCYE+9Kz+OIq4UowMI+h1jJKJPiwWTlh+saDl6PXWjsCqcjB64Sq
rHBCkEPxHfIDltfbqvlsGqxiAsc5bnCG9cyPHogte1Y8lsYfw+iKMR4PBqkwkEEI+OHcxYoMJFjW
OE+y7Sy0Y23SnqOCkefvTCoOfBkvCEAUx8p3rSeFpkHzXck8kPtCnole9V9rD2u7dC9fDo/qg4Oe
gn4qfqDJ/OAynpFHxIDIZI/qpsy1r+XAsQl5oGVIV0772gzeFsJw0iy+0XDw055DSuW4VF47FATh
8Sz0OpAgRsjKq3zpoXVOdd0D2VqfTVc9T2yz8IbYIK2IbbYwXwU9VIdVmKlf/1G5OS7hcr7y9Qe2
aQXOynuUr596cssLedpKtxosi5sFTYEBuh8DHoDJOkK1XmjWyRw/tqZy+2NiyDxF5i3Jf3J3Hsmx
q2t2HREq4E03YdIzHZNMsoNIOnjvMRxNRRPTwpFCqo4UUV01Kl7d9849JJPA/39m77XN9KLWvRsN
Pvz9jE6DglDUbA1R3GwK+2oEA8sQ9d8TJbFMn6mVlsXsssEifOx/bS5bkhMkMd6WFSXXsgZehl+L
OsLvlI6hQIUdKvn7N6vRlfZC6ldt7Jbh2HIhLGui5c+LJTUBbcjMfTvEr7UfgiBGRhYz7ZZHFYDt
cqUvo6zlYV7Wiya/PMJfyJJgSE7iS8SGtdTLz2Xa+G8WF7Tx53LV5kuvP0XrOX5JiNKYCRZYUHVw
KnlzmvymZt1x6uc71ZIbEzEl1axKW0SG/KVLpbn8xXHNF8UjEnFWL3fXsrnWgQ+iih+B0fG9LR+c
vzzC/yZI/0aLHQhrRebf+qf9HGUcPdXNVH+YDj/zIvGC3tr/aFqlEUHAnCqflU1vWI6cKWQAL0r6
Ie6/xpG/uAXCF/Nuw5Z7LfkLi4kXsGS/pOsMwHk2CC/gu4xyAikHkXgpvrPW8nO7HThilxkjFAPe
HfOS/dORLivasg9/wMOXJX/lcrM3FEfLZ5nw9mWJ+ioJ5uZf9flfsvUeo++6aIq/9v9p/Pj/xfwr
i9Tf/3dryLXI/vt/y6Pnf7aG/PtX/qc3RLb+Axw2bAY8xP8MtpQJ/9MaIov/gVfEgkCvWco/I+n/
doaoJv8Tbg2DwZWmSthK/rczRFX+Q5ep/k1TMmkjFUP7rzhD6Lr+wQr+Tx3D8YjuEuWhjmmBflT8
Bzv4Tx1O2IwD+dEizKlMIie9M+MNoOgTR6y2rZg7kHlByT+QrQZjCZ3DsDcrmIgzKTLKBAvNJFwY
yhQjMTOpKBnDfdcBydXk7EOOSdYbhGlgTU5MdI2NZJUljeRWAd69zDfeyO2yiOt4b6quoqyH8pYl
G5AA7JrlN1SAIA9zTXTn4HuSF4nuiI60lmEDpWJlU22X0AwbVxc5saqkgdcohceAJHeWUj1RfZP1
Ki8BVBmzh9HHiDio2imT02sGE/MoSAVsyl50RgLihAyyUJ8NvdvqvbuErOwzy6fFIqMjIU2mrpvW
y4F+MhqMdr6I9zXvmUaEioIa21BBsjZAh5tNOTa6Z9Tt6PZMzgMlXhNNivZAx2rWGYnhVP6Nguid
NONh5Y+QMlm8WZg3GAootS+iqEfz0aGeZYE/QEHqRkeJtbWR8QdmHAgry0y/gmFsL6VAhnhlkVRu
xFcwAFuCb2cGfxJOHQkmtUJWS6jXkOS6/Dh74I1t32iSgxRVkPDBIXiCv9NKEpS6xiQYhlV8poMx
yyzi1HVft2l1DqKZRLthF8pqd5gKZmARZJmecdVKJ2I3rL+kiIcn1QxUEI1662qi6dvJSNwl/qmV
/7QCh06odJek6Pd+pE4bNDpya82repl26EOwE6GkEiU7IWKpvkYESfYkpYSCWL9JzTmKaqDCB/kx
lopPMULKjqJ1B7WuCKs2MzKES/FRgRnZRBDmc1xFdt37jdfKZrEXR2WLUZYuQyQ9XM56VxoFZSvq
pAi1QKw8iDTw4Zk5JPORhZu5NuvyGaimziXQJBsErvD5kucUBM0m0UsE99BJTd9IbLH7kZFaEwTQ
5naFNt0Ip/mgMF4tJetoMhqYs9z3UIqpjh9BOW6qWAXwiS7dR/0z9+Z1wBEa+KO/Ir/BcJpWfCDZ
D70+6pnPy4YC+Un07bAlDYdcx05E8Qea3Al1TXLmFGfnhAM8VXUIo322C3oWiwrh2pE/5U5fyjR9
obTujLL4t3y1+5Ys33BMfUcKgWpVXW0rjY+3pSKzI2YULZJJhl+kBFzNejVGduVOXf+QOzhWfqfK
9lAxBAnydSya7Eu19NkjmE0EUDL4bkk679S1OUqMb5KZtA2yfWqj52SolXexUThHjHuCeWM7FO29
5JMN2eS6Y9kbrp9G53GoiE9/CNL4MYgmLxQWbTL1bGnybbpGZPTwRle4xiXnkuPGdoTXNC4EO31A
sBT2kGzZ0NHTEGkTbYLsUlneVOfKm5+SYzDnjStYPNjTyAJetYaXGnKVV+PT7QuMP7X5bGK9XWcR
loJI7bbN4nNuhvTelNYeDLLTz+W8TTAxC5Lie0Uqf5ZNzC8cwVVb7GZ5dKwxj/dRvBXj2ERtpwEr
/wcAK0pbrJXXQShDrmcmL1qlPiRNPc1DcJ44mTc4B3qv1ACMoxGz87FX7bpiqVIY0iKbYy/e65tp
5hlTILg0hvYdzCa/6LwgLy8YLkMvjKvcD70ymkrUx+AA/F4KVxZoIm9U+quUzD22W/rINhXfIpz5
CKSt0FYitmbEUB3FtnpiESDnXppeswRzOn5a4FnhRB6GFO212I8vU62sOm0mWRV6lMNO3MHsHHnC
JGTeYLZOGSzk5ShscJKTBmDxSKkGseyV+J3rhrrLFFqLLLIc1SchV0sxNGfZ6zz3yhnq54M09eNI
oIJD1uCPXpeGrVuEP/gBKe9WCtskJDKKPW5KOhcY3T4rUSBH3aUpJfklNAWnbqbWMYfMIoODRVvB
4MELhgl4YNZwzEMbcmPCsQH8eWGwbN2m0IAcQ9M6ZXyAsZVFEOGCCTa0eAsj4x0CpXhoygBJv2Bc
6AqkjcX+dy1UzReRbYRBLzrdsu8e80xfHPj6YPsKgarVLD2UNoEQGRbvvhTUh757DdI2Jnhgdpi7
Bk5CHrQNrahwmR9Rfg8hGrO+g52ns3IAINwcExijeDFLPHZS3p0DtlEqF7BYB/ewUrLXKhcMVxBK
llMWW5u4Lj2QmJ2D6V7dWjzVbcbVg7jYPEzZ/CrClztKs7TqawIcRGaeL0pVvyewp46zNg68l/PN
0MJ+Y6lDyf31LuZxsEMU5ygGWHLdjBSvTi/kufurtJ3mhUgeOZEef2jaXDGtaYQzEfQzJJEjG3OV
xDr1Y4iCT7GYyl28RFwEbqFnigtRrrkrZo0hYoxeOk10UvGl0vPyqSo0h8TXtxNB7KHGad+UOMzH
as5sBdPiBr0VhCIY7KiG7ssaWkRb3SvJSrSxTqjbPE3S3ah/++HIypkSZTO1Se0J9dhuhxqos1/G
4bXlPYfrI7tN203bdo41j9VJjsUyZK0v6+OnQSsK2cMNqrl/BgYNjFZFyVHufCQRUjWsrYaQ97gO
u0dRaxdCMEhOZ2LkUpe89HkQv+dQ7QixdHNU/wQoK/ExZNTqSKSJpdL8NJNdHczVg6T3FVsJf1OG
YCxa8r7OlRgeS72CKF3SGjetlm7+/WOTYddIBUOwm0IsEO9XxRGMZOxAfYVoWGYyoDIFpbTOoWX1
gbUfhmnRSzcfgJiBponjcPj3/6mF4oqawq9PrCV6R5/PyvTxoIDST46h8TUuqURJK5bM5RaTmFq/
RnI92rkQil6rK06hQP7EcMJNYSkWE3uFfxQCEZR5ZT7lRTxPkhqba1IFgFYM6DGgnB6NzBYjNFxV
IC5VV/ZBXelfKnnXNFFkKyXpCE2rEiBD3SUEL70Ke1YjuG8louX12jnY6AUzDAXjr4OzjuOb3RHL
NTDFAl043OpoW83o5a10gPlvvZMVzBVqrNEPbQN1kuBNSjyqxa0dcyebZC8X0nvGqUUgoB46lSyD
FWMCrUIrK2NrWMmG9jBli20DQy1N7T8q/YFt8CxXqKMR0ynM+v3E9x0VbTq+NP0VLZW+btKWgYqp
u3F8sjS0udVhAfXlElPRfnLyDO4N2W2jSlQFxaxg2LCtbIPSrJQTsjwKDr7EBS2J04wEKeDerWMo
AEcEpeDjbjvFzs3qHREpL6Mm/YoNiXxxxZgtk1svU3y0KlHiIc8Z8mdodqsB2UQnAX5SsW30VbKb
zHS37B39wLBLMPCkIr6k3bABw7iuqmajcba3vbGpTH9dC48u1DeNZXk5LAXojl5Too8WaH1HrKF9
2B4NoUU0mKA/HmN+Mr0/8yoibUlpsKeZjRp0VEIRKYbn8FtfJL45s1HCyupCsifCrSQsEgNBROS5
2GH1VaHzijC/ldZ5wGs5RXBd+tzWR3Jszd6JCPucdxnSVUnoHFmD68zBqZLbuxrwbuZ03IGFZSsq
HBUGqcBPKKHthSq44jxywAOvyqmgOjGcDqqkjr/FzuaOcKgk9bBLhCu5VTbks3xr43fMCF0j9qmn
ap+pNETEahkhR0101rNnGkMgpB6rY55AYLfFyKwd907GTKgPmGjL/THV+1UhIX4uSfDIMxzsdPL0
G75JcsAg4mbUWygWukoC291Au0hhi4+juE/5YTHqGmSc+Yrs9hooSgHFx3TOGmkVHQJ2JsvWPATn
WcMKUnHNibXlxaXxUiEZrOrG8Q3rjW30ZxIrlzgl2ERsdVQqrNKQt60R8hcO2afU50DSG83a8Usk
fwMvrkoNKH5XfAmCiV7UriIp/qdVFs/kA74iGesW68tuu+hGxwoYsYDWpY4wVmMYKsZ1w4s5zVAA
gp7cmNCeyZarpHXYFWsdVxJSBvh9zMBqMi9APO1DNSbtRQY8tFTcARclLSNiM5oGwYIII3UJzwdR
jVrc4MkrQvYZIdtdaxrdxKS2qpLpYLRk7YTvdWfdZHW+GLW0hLfjhWqpJCrzGL1WcXjSDGT6lZ6R
V6ml217H0a4F/kqdZj6zRr4hxr6S5WGsYm26pnP5RaAAxNaELcQ8YrsVTFaQkexJ5ZKvNo+izW05
4D4rL+IwwWFKiahU0wuGjqvQMPqvw+pNnyi4Oqrj3lxlPUDncLGO9w3LGSEgF8XsXSPpkHxDG0r1
/dTJz1irj8Y4P3BOBNwntsI2BiWB/CB/0Xx0OupEhVJNYUTnSFNPQrGcfpaV+JCFrPFQbgQCP2IL
nTKGkCS3JsbWIuqWr3wCBrfKS3mwCUyMWBPPm6iLJrcqMIbm2R/NHg8br2GMrmud+sq3X1f6Gq7Q
T93ooP94zIyaxYRpcX2RdetYbYLiv/bvQWTNZKWXX23WtFsSTP7CSnjOsGzstKwkOjNGdZKSbVVB
w0LtI5bP9OIgtxkV2pS/jY2g7KxydBIJFFarCZcpsUJWKETnxgLZ5bTowCrlsMZHqcmbiDrvrHPC
y/157Jgip9Br1donLQK+kZPqWCIqbHij0bCyTPDFgVQBQktqeQScMdGTqx7UjtGSNVz46gVnxCUz
OGYqo/Dy3DA9wmhpONLADUsLFrPxwnbIJOK7HZy8KhxfV0/SsNjitUzw4nhobR/zHWyccUK+yUpt
0siqr6rdWOSnkJeyjR9mVdo5ixNhNYcAmdFw1bxbifJusTgGaHU0fcUpQ+z3WzlGcTXhCOJtkJ5h
+9JFe3NYc8EQGLKyyttITz6wLA3CyC7VUxLcivI6MqfV0aIltK7Rb1M9x+knGC+Weqq78zTukunR
59vqXowX3zxIFsphjkL91kQUm8FnPf/JwMHUtgMMi9mrDhwqwZUl7AO6lVLH1ktWccF1GbHchHRa
n4T2mU6nvlnsSiAMite4m+iCwSnY/IhhctWyz0LnIuw2BAXCjHr083vIVlZwrPQhRK+MJ+j5c56p
1hb6ibv6OnFmw7XmK08VmZ808r+IqlchXWjA+5QXeMjeM//WSapTCz7upOYZWI/YPGrFxozeEv+P
4XuA02mQ3wdmN8biSOf24VUhW3VbD2uYSLCSUws4yviFMYhFENvx6l0bd8JwKWO3JOuc7PR2p5mb
IXyo+XtqXI9jsCdANlL3OVZxv8PTYa1yqO3l8LaUKSHRzodOXxn4NIyNgYRFMxNSxV6m2dWCfdaC
dRyQj2XIfR8RW7VeIR8nV1YtWbiSl6rHRuAM5U7HOLOfY5R/b6zcACuoK0/Eni/gt+qVZxZgr2tC
ZHh/PVgQsEG1tR31q1Q1TlUyM/KflbLrFI/rfazWvbZrNJLkg8Ym59Cty3UgeRphzqKGLbE7G15K
QDBFlLzrps+ge9asYMglXg3SxbRekuptQmqQsjkazP2S7D0+ze7QtD+RfGqJLYgl6HQy8da23tro
OfN837O/UUc6idLEl8zOXOVh/VpW0exX7IHYKqY48X1kqLS8zB+hdMXmTv4glCi0CdF00VgWUBkx
F7En0oqSjzQ4+OmXH2FTZZ6OoqesvsiUz/O1rxzMeT/Lj5KHFmfEVG5zcy/B6wpmr2y+xEV84qoo
3Bgv+BfkNiuJb3lWtwQUJFBaO94iRxHOQYMQeWFWKPYo7wRtj2W4GTi4ViUZqNV+7B9+sub81FuH
xEXl6HPeZuuO3mE2HjqbespedV0EvxpjHlH4EwgrQSDYKeQIemmwt9QfSf2JEQHRz6IFXMet3c9O
2ntQ3fxhZ0DFTl7kEiR2Z16IPoBtf0u6yZ0hNWjhiaNiEK7l8Keb/s4fWF11pya40ZpXSWTXpBXR
uJoUKj4OArXxbb367JWt3J4Efac0XBaDCdWKAlB7itFulGNOITQcI0pZa23G2z7rkWQypSQEpynO
WC9trYM+Bxlf7e/8mSw4SeOZoKsOx6S0tqSAi/+tQ2ml7f0FGsRNpkW9p/AzWhWyJAqrXnwZglcr
uwvGla8hWi+GsU0FtqAaDsyeTSlI2fxbrm5SvI6yS0HJPppno7g2yl1pVdQMvgP+wqoIKEiQcZXv
lrXjJQsKGnjPyF5l/60R/sLx12r3guwIgIrZokhOO5398F1Qrrl6/dcGdo6e/jXWeaLOjM5af6nL
AyC9wjhZwps4Uav/VsZlcWl322najAr2RfCMpABf0oYy1b+nZBY1O4G59d7Q78l0AvzO1xtIm1Yc
zd/UygBUk3KezPb5ESSXWX7xsxeiV5mgDvlepv8rs8auMo4wBDgfesA1txFj/opnL5f7ifgoBKQy
XE7TGVOPT5kDMJpzfHJHU6PcHquVYoarXD1I/tGq+Xe32vTS5Xsh8QxWkrIAONbVoWiW0bOrzhkE
MT4+VboU2Vpbae3RCg+k31nlEZhTQqRq5/IDit01bQCjrfmJ8NiR19QPZyH6aFlxkL5Z1ZQwF1U5
T+XlXWM2FHAOk9iJikV+lsFH1184aKbshButjx9ZtJ+na6W+NyXh1duh9SDbDvM2Du/6cCi4xHpG
U9mvEVwn68YZk2VwCo5SuG/9i1o+C01BVctpv4RiWBR5RD0xdtrP860UglvOp91UP6y+lgPZcsKC
llB8N7svtvSroPzV523KS40DX5huqFCoSH3tBRV/qa8lCMkKO+2dX+zbAMdMZs8E6QXbKX6Rk6+c
rMiWcMGrVd8CfMEvanLOsjckyB6flF5iADxlKAsAg7qZHkNO+R2C9y44qfktk7YymASd/keV14wt
iVyl8eNjxO206hl15HjKen6oOPowC0/ldFiLgS0W6zK6KtFBUq4We2hFwAR8rymaBXwc6fjewS4O
jnr1XY33uXlNob4npyam68Hxhpx2QO4XLJl/6OhK+NxEXOTfavAaZe+oe6BeUmRbo+NXL7wjjOGL
YOMTizZ6ZFZmDA/jMSHZ+silrAwez4/DmBcAJQPHPZ86eiGlhgl9l+jxcwua3pXU+ai0k3BnzFfu
Lz4ZWPlmduO3Mg+TLZNoFO7M/iiRH0xuR/SNYBlcDPf+9EWWxargfubenKq7OV6S4WRSjfMj8SuY
cYH3tzSboKMul2IW7NRp56fETX5lXDk8v8WDu4908RUYK/xFTbqZhHdN+ZWCtSXsxswu0Z8iPpQ8
o/3T6Fil9qVNXkelXcX5Y97Xza2z3tBSFpAhygFjzLT2pRMvXZBtFBP8B6SNZ29uUvmAdjIxPfCY
uLRH4TsF12wdVX3PFxXqtcUitjxo07dE49/uZ7TjuRsKp6DkGiMBXeAvvaX+mokaFbucvvC8Koz9
am9kGjKldiHtxP7OcZpaX3NyjzVW6LzcZDToCMmPA4VJ2vFf9N4IVGtYDRHuMa7XJCfvxlPEr2Hc
oTkfeCDEtSnzzYY4BbLWqaI72uPAUWeNUnLDP8oEJKUjrT9t5JJXab4EyI0ZuhNkgdrfobBWFYZo
x1rdDspNyHRbZyRbp7orQdpIc7ZLIdaL8mDFp0Q3bf4cvy8DgbrRnxsVJSpx8f02GVbczKL5BIfD
Outm+Ada8yRezxTOg50anwmARYNvC/Zml333wn1oePzKS0ZMuuRZBfOLJnO07DqMbi0dVKY80noQ
jxXuN114n4Znz68FYUVcgsIBinYGYLaaRtEzql2ru03jDTidyBBqvsV007bbTnT1wGYJwjhtmi5D
6Yki1070qxnHdBBsTV+zHOQpVvzXtNgUMDQUlO3YwKhDuBCF3BubvxmRJ5kcPFAyjWHIuVa4WuiG
mqs0jz6+cxQnuTuxS6z9YwcgITjK+PskxKJ2HjjkdnT+uOmo3xiidUfS9JBwRPIa974/H03MEapr
NJuaR1y8NiTWGX24Y+vSQYuBrroySXAE0H8Es+8wmCIsDx4TYdqpTso4GtptExCY6WbgQvzqLuTH
bjyOYLMMAy3wRuw3TY9JlrYiPoMQj720cuppL+7ILK63RNo08a3UvrLoXa+vxeLK2fQ4H5Z8J3J1
tnwjerGejL2hXWcqBZmR9q2kKSx2RUdaTv/aCZtGe2H9gMy6RK7vQ/P6GJJz3GAv8viSdGYrQdj3
gpPiRO7WKu8BqIrgqhjPZol2RJzmRewl5WybE5jTbWOF8UK8SgdM6nT0w3wax/cMBVP31JTvsPxs
2Qomarbq8o0G8D481wAmmgNZY/KfMt9i/U0s2FaJjG/iP6ivoJF89VWvzmN0TdO7X76Y7aGo4xW6
sVWoHHTKmvhgttdoPvXqbxyhB2Lcspt6V5duqvQTxzcsGua23vjxWlqxIYRysKpoLxDGHSGq6vtE
+SiF3RwffPGYRq4/A7g+z8NfA0IpUjmpcfKgM2byNWbuSN2F/Ch6ujJLXIXW+00q7dEAcOGV4xut
m4yzKd+VFTPGiMm0wF+LxQCiw9vIfwzK+4xli6bJVsUH8BH+hMOwh/UgcN1tOL9E1ktBexZJu4B1
rPXexgerhldmx9rJHOAp8kNk0gO52WA9xuzQjFQ8mzS9ZNiQjfHb4ISMhLe2eCgCYcjWZ6Wsec7F
fF/npyp+BAKePfqU5E+xjqV4Hiev73bMKvzKHq2Nop+CZTofTPwaBzuMSqZruI4OkUI/RaC8lw5r
uTv4zIXnz87gM+L0zK27Ip5N6UigkVBul/qrIaDF2NOqMNdHuarCPuBe7wmF9mEkZTh22E94eus1
45HSXbtN7EIQRI0wWmoaKTDJVuXWKhPX7r0T3iKphEeQOAXipcn/zegEarRMHTyoVzngNdyXOIVt
BJeIXPHLqOXvCLZVTzjEpLMsv8rhsVBfh2IdYGFWd4G6T3b++LqkQmbig1eySV9CNnmB/iJmbxbh
S1W0S9ubGfxlLHjyWFvJw8fE8Dgezon20qWL7BP9kIzWOa1WXcz8qLgmIXo1ALig5YBS7RntTjap
wfJHG/r2pxbdkTEF8joA2FwQSbivTLRmdOn8WMSF4fhlJk9FjAVSnh+c/0yw11+FzTZqchubGCIe
E65sG9hcqP74umhDELcHeTdXR4HjKDiHxA4pezXYQOuew1chZ9Hac838dkiZeO4YFpxCh/YadZor
uEXnEJyDyE1JXc7fyf5qGIhitfSa+L00Noq/05eKttmk1j1rCh5E1p78n1/96tkb9UhRXEvtKEb7
VnhAxmxZuh+XwfUuFq9GZgGdoOCbfmhU7Wm+ZAMlePgncglgZ3LTIT9YPXNbLHbmgVt0ND9mFNsk
GIp3S9kKLv5dVqpicq4MPskZ15oneaKLySdgxsRiw1Yzxvv9E84yW2iG8Yw42/E994/aeNPKD611
w47pEd1XfM66j6Cf3Ez4abBQE+YMBO3AIm95dOrIGWAiG0z45PPSAWUji9YF9vEoEacVA/yH1kvA
MVQ7Jf4Q0zPBJzIAOP8rMqHkKLlDJMOqQQxISApi96uBWrN66Z0vmTWWRlawPT4q39WEtaEfpvEg
FXeZwUrzAYvRvIvCQZR3ob+mhKYSLdXtjOBfIkDsWWtrsXjGw4ugnyw+hEbadukmCi4BNUZZo7oj
HNC3djxXQsXnu2n1ndxfyvYvbv4U4yYyUu6Ry5hsV42adiPfz+F7Eb1Jww9ZHauGGxhUXBi4Sf1s
5C0k8Hrko9hI0ps5f8wMwKgiHEljYpx9CMbWqi5B+l7yHBQyAl/Zwdap/SugWQ8yCrNylNWPZS6m
qjj2UDiGk0QAx0yk0Stvh+SvybMDcMNbzyuybKJ+UubRlo+B+bWdPV6ekCLGOKfYkKLwNhnvgrUt
Vl9+7WXTxjRetegtSo+JvivUI+dbqryFzcXIPsuabn8Pztqs6Hk2pvkx6cxzO6fm/JR8hhqM6eSb
KdB8ixdRI8toM8tfCL8Zb8GTYHoj4+rGC7Ma/ROK0FVrbDiycu7RKGtWeTtwFJ3Z7MrcARJGeKfE
qKR+gt/Y8JGK464sdxoVB6HV4Mn5PUkCXPGN0hJURIDDC+pRaT7U5a4U9lpE5DjLi75aai5d9phI
8r5K38xORugxToMiCtsggeliamcx77uns8SnrOSk116V+jj4zPtLvlvZ4YCAL1f9ifGu7rZIxORq
baRfvfA7Ya1Wx2tAhr3BTkDB5ij395j0AHX61LhUyhcilepyQ/nKKCiu1qSLrOuGETSLOqPc0TlU
8sknEVj7bZQPMbvl9TGN78XkSkuCq6MP33Xy1fop4d4n+kedV6FGdO2MBwaE4j2uNpSlggUm4pKT
DZBtmvCREo6ge2H8JCN2VYZrafBO5nj00xfLf400Fk0rWX4s773F0pGj6kij3fzpOhkztqWTorLv
MtJa0OXWbq/YcbBOZclJWeiwuZbjbF13O4k0X5WdiUNEHinJ9Cqz4RXd1i8upn4vxH2wblRHuFas
2ptPBfppmKqexLEkrPi5eAatXWHsq/CoBeImM0CIKR95ehfdhBGyulen10UqJVDaSMshToC0MTm1
uROHIwMnVkT7nHMkAWq/aKlCflDcbdamT+/hfEMyjFeJSIVGOf29ieZHzNWiLDPR9qyO7lhvahrl
jAz5kdFXAinprZpItk19W/CZSs6fqfEFKx4N70W3zm3FkLG/ITyO6WS3PJ2NdRjHtzBmv5DJjj9e
1OC3QwQ2BHBTFL5lvggv6kAieKucDD7OaAUcg6J64ihsbzJ1Sm1ex/k2e7OjVt+DLdoGtn639wbL
GVZUSAR9GKEKq8OwJ5BdNWsVGau7wCZsVH4KhQHENivXJGhVuocq0SzvKVWYX/l2ayzhJroLQIdz
rdxELvQJeuQmRsJCsZYoa9FGC8/v3SUVsLoY8g8ec3sE2W53zANQEfWv6fJys1poR9bX+qEjmyP1
WulcTjcSoQb3qxI3PsJ5q2Sy39XI4Oj9ZU/BJx9vBkVfsRC1EeR39P3ilzC89dkxXYYAeooY7lUq
3BJwBUNPrKIEkHPhaNzSRGstxoLxMxrRG5asHeJ3y26cWj4tP05CB9KuAlQdmf4iNSBjndQRjX0j
HZvlQgdKJfvv2pIt1LjI/w9FtmuefX0suwcfld4veM6dPBeIC69p+bDUDTuxVU/CNhrItvWU7reF
uJhNDzXcI9oSaIP48r1IW01AyX5Qf2bh1tUnU3tqiRtNv0FoMtz5UT0Z2sw1s74y4WnUNX+eXsPm
NzZtq27T7tWtTgiEzCdqMb+m23Y1fzu40Al9xtY9ky/1TxpvyYD7mcWDCe37dZIvfAxV6lpY12nT
+422zPKlp8Ajgf3IbssbCQ9LwqsDomdelVvFi+lA6s1MQkdsF82hQ+0+3YzoGlTE8h3F4MESYIg2
TFvbcpfjWa33Ab1BX+9VMJF2u6roVjf+loqRhp2LUeQ2CZLtGPt20SNdUJFTTbcx+Ap8FtUV+1vh
Re2Rdbf3UGdYRYBnl3YQZwyoX2eCAFFvYJKhthBwtDNkhkJqt5Tpen+vXHXdxbtwXWzUYleuB2Qv
68G6KBPED2Ol1YTXSVeR4UUa/cgZ479hnTQHpnul/IIslgnI3C3yrg/1mcLrWHPfE0VKVDtgzxXf
8MjOlIQJAsvijS8cTO1hdfhiq7f4VS3P4fS+nD59cpeLvbomcSVbR8ZjyYAZE3Nl9glPQIUo9nX0
mIZXl9JRmVatDYc7iomt57vztNN9YKNwFGXjQx9PirHuG8pyDQQHNSpqte1g0KcDPbNZa9cnS3bz
ckuCj5hfi/FVFWBZ3Hz/TZkOir7TO6SSf1N7lIpvPfpUpInBAWOU9xSXgs7K8OUXfIF1ZuTAAM7S
jvSU1BjByIzqI4JnARhP6X+Rga5CO0IOTJQYq+hL4crrKL5YTFjCTHbLLnTyUMXK9MfkiFpfUE+L
HJ9bj0ZzNzv/g6Xz2HHd2KLoFxFgDlORVM7qPCE6MufMr/eqCw8eYPjZvt0SWXXOjjDu8an3RTL3
VYafUzadfEZnnxn0/oDrUB1jUh4acXUv2yIgEPhXnp5r+TJrtymX/JZHpeZ2N1YlzNbVML9S/io3
DgAc7jgeG/jNloUXdYsHPAp059LTXW3z91I6zfOrnq0zMrhw07pJ9ddUOtTtui/emuJuTNSXXoJu
bSND0JQfFbGTVG+BhAsO9qSjge+pbvk9y5uMTDCC9lEk9SBZzYaT0esA/9wITSlAwBFvETeyV5Ss
QxebEXkXbaoxp+EPI4fwijqM9MUpJnc4OEzlKRMCjRbtRIhDnjaP/iVcR5uw9nMvXo8/zu/kC6ce
5yUQbAKV0L9RxxOglho3Mhmu2rdMi+PSaV5cXNXc5xTtPykpQp2prBo1oDK3pHpHpe0dn7L0pfRv
nXVn4m1YRuizXwR5AqJxlyQvUtaK/WKy1WsDo5Sx0fgCu+qYmhvNJZkPlRSZLHTWm7u6fQuqp6zY
lFeTQYXkV6UsmDAEYJwSwNlupeCX4vYw3iGM54lQkJ32BzS/q9y6OqiYeVKHB0ctwRGe4lxsXtpg
CzUD0n5Nins/UdjuuJnuF42n8MdnjwoWvoWM09+hgJDeTOGRc6zUV1ZJuAf/3q6SjimCjmHFvtKd
Cm1nSht8PW6o4mpRV7ZUsEUQsMltlXgTTVCT/Jg8krxQ5qI529DcV+zAUzateerbQ8TKpH3rzZdQ
msmolnq8egq2fNFqOsB42hw74atZMMvwgyugJ6PAfuH8IjoeKjE/571nEbnYseuGXDUSusIEbYnW
NPu6WHxVJmM+fMqVjzZV1iCN6DC2ivWV6b/BeE+rY0VhT/lRWfJan86UAQekLDuncUQTdBeAiZw7
uy5ntU4wANfPTf6Wk7TcF+umWQ8sS+R/Wz+99V0NXzKV8eoJlaNbkhDk4ULLPD5FUBxP8i2XY5pG
Ha9PqYNEvGHyCPDYxt969JL3t/vrkNx0HAnphiZwn1FnYckz032mcb0Z8mpklO7AYO1Hpwkj4Zal
J79xK9jAewW3XYfdTdNid4KwyKVvcvmxTrFPILb1B74EA7cbV0FDippjYbqMfVJn0EVvELZCGyFH
4Pylt1l8Q5YX0MUVX+qq82foFAWeW8SexGDrewOuvdnqyinMz/AdgNUDywJ/KOHeaLXjvQrAozPy
W91bfLfsYDUCf7S+7KL/XoWAjoufxjeKSQlWJUEYA0PMtCfHG6db0629oIMYj7lOp1J2DQE7F5qc
Vyh0h/IcrDVIkKP6jm8SybjuWujos68+8fl448TjOqDt6h2kAOL8Kci+5SnGsYYsorhjhAb5oqBx
15HWsOIMEtekfZtm+m+wdFAW4SrKj9m9JBtO345SmxWDAeezTg1Juq4ycFzjqw7v/MNMW8FXLR2W
7qI4LwX9pKrKoSEfAuy/bfWoAx1chWu+diPQB3ldkbGGMCQZGUhif5ApZ+wI2dHeMuvXakED5WvH
Fh4ba2xVIMbEgq36VfJRDy7ii5XFq9EUnjJug/jSIth2FmNTIqwnQ4itiCeCH6rhfyY4+kyhWkgO
AEJeR3sugz891FDfb0fn1M+CFeNgyXsMsKiM7U30N1o+CoB02egmhWvAmCOBJkeB80S//18w6gua
IHIwNtn4+HehQjYWW0f6rnjOyulbq0Sn6d4uDpVD3+VG6f8i/SNcQXVcWNGLBECYH7o+5auLg0yq
CT8V6xkpJJo1+pBCvuByG9YY7MfFzfvCbdjjVenDSPaW4/L7sIEND8fh2M64AGgNjk7pctFWA8Tz
W579gmN7EnINeHJofQkU4qINN+UqM0eAfqFPpHRjHWqbPIlQzA4u5nK22AmiQVwoI5i22/oKkgbe
hmw45Qk+tvDbkk3u112+zRC4BohufKlG4/Zrh1uY0Q0TlzEfJvZunqaSB5eha7ByL199zP+4OpQ1
KVytlxi7BaSMdCNf0nkT8QJ1XxY0eOSGxGTshUQzQ5g1WXBu64m8x91Qwb2/KF11iVMysehyn8rP
sXpF3UKq8FliRLG4Bg2vJ7fFT0V4MhnIEtZ6UFNcNojTPcli/QWNXBamuLdevcXzR13+qNhX+unD
lJ8abEog+vRdNGemtoD8WHjSAVGAAN9MjIEFm51cfIb4mluUx/HRJGU+/xuU9xnFcR4GLkIzQOu/
lkcgd2O3rz9CVhjgLFV+0/n1jOWAghV5osYnjIAf0E5bya5MUtYIJpMNr8bPXL+qQ0z8xm50q/k8
Vi+mhkytteFwfrAoNc7GiGD2TyPqE77rul9DeYSKp+fvlX2ON9QKWk/T1t4F+kMq3tR4v3Qmkl4y
1+gMKw0kUveJc5lVqMQDAwxPOA581a2cLgIRVmPkqtw5RviikqYgRd9D/mlBQExh5UlZvsrKJz4p
TmSBuM3vlrWP55NKmE3wpVWXbH6I/7QjfdggDHQ0u5NNBBYHnxTdnSqhhNdjNkdStcrMO1uCPrG9
eqp2QB1pKm869DoUaRr+TfH7F0ytuVPWSPNYNnJ1zwWw65CAGCBEWb932i3uYSTCDdXiZE/j892W
3QdN0KBUXD/Rg4a2Rd02QAQC7yC0pZvSdQGCJekxTqxnq3hhFyC90k8wYmzTTZ5uELXDSzES7ySJ
qi/bRdKMbHUj74vdCB3v7MWvQgJmDslRRJ89qsaPFoaaUFM30356FGIWEXhs4nheGSJflzfIwzZ9
Vfh+MRoh0M4iFpyDJJVw8msMAkuXr+KsvJRd6zbteZi+ZtbpeSP2I42f1OcyjE6NNyEDhYkq4Cyh
FubZByKiFZ1/a5i+MYa7YhHKKgkkF3zZvIqr2xjOH8jjdBjydPxKm5eQ7Ff5wvKtpz80CBF2+BIt
d3Z9JXqfmkeGZEnAF31+h5OUcBthA1p1tAjPs7Mmch+hlD/C1u3Z4eCypWidcom3HAncrTVu2Wb8
NprBEz8LACv6NQXYsr+Iub4WqC3NonABFH8g5q2Q4OrtPVRvLZSmwsk8PMOwNcsRsx8KWGn7BVxp
MBHwJo467TgjuSFKAYgKKiujOfPtxdVsBK8bqT0rFSf6Tbc79L2I4btPyrJcVVvxM254ExXA58h4
houX7cNcMWjm50Z6qmeZVOj3YNoXrbtop26+BMyK7ZssX2XpUrD8FfreopLPQ8HsXAa3h0q/qf02
WMgHqHcdEA9s7ippNi2/JfyHwJr8xYthSXPcRribJtTj6p+aPxp5TU6YdEcZZfE5T4QbdznH5ZNm
rUn7XKAcgDti+1DXZ1PekWvH9Fl4SO6JwHE1mTmEdIj5Ic5HPd+I3Q6zseNh2YkPtKtaupfNG6vs
faygYG8Hqd7V+UZNt3hWGITq6p7S1VOgtuC9Uybgn1fLvMTGw0KymqaqG8Qvmv3eU15pAUleQ9vP
PGjEEDM0Fw0ZROp+IukClYo3ret4l4kX602hj92z/XrxepxlbrwetLVjH0PlS4p+OpWga9YbMhI/
JIxyeReDKNjIiAIwX9QMIdBe/R4h4OGICM2V/VHCmgNheIazLjd9BZ+1bouLZRyU4gDGLTgM7BLi
KUOLBebhZxVvya4EKakOEjlfw8bK1ykMctr8sAXyxCcOj3v8jUssita9c1EMRHAJQ6g7lHfb2DSr
2EspfFmJxEQP66yj77uC9M9oPeqvIwQT+ZjJUzIdO1Gvvc3NI8gRPNOE3Aypi7PDjBPfi2VtqreE
v7/QoG4SExmn21RnY0+OXbvtiYBYzz4/C3r71ufb5vO0d5Ozk74qoOxp3w0vTPEoblaG4opBOB1A
0Dk7nDkDA2aAJ3HYtAn1Z10VBy58rLSGlcZWwlcwYUmzxVNPcQUCeUK7EyygbtgcWso0OUAMXFOf
+Mow4u77HDWdBKxhU2bYoE9cTyR0FstfgCZqRKpzb3i9ms5kw0EeUT3G+MyPmKyHbTL9tjdFMRjS
dZdtOy3pVRJ6jnTyVXVNIRwQIi9zvV9gV9jGoJjQWT0WEyp0PFlA+gqdcuKllDZxQWkrYltBcI2s
lz5cTHJUpI+g/prN97kyWXV63wrIp2sB2xDRvKRMfFVETS3Ow9pii1xAhzBhkltPvCrKCGPa6rW+
GoYfogeYmDlcsd7w4g5bczcYm5r5ZGVuZr+aHs7MBlCczXg3w74q7xnzGbS1xuaxMCX2AKzSJaKC
TcrWUX7ENKapzynL0HLXhp+EE4aabrHymdlhAogY0WBqMdJ2AqyTFoiZ7x+RXZR+NBqom3OaNRBk
M/Ni/FrT8BoqG1JfUTCRd8AZXMYEVMDK1fKa5dI3k0PLEAFFJ/aKamH+YSDJqMwj58mW36nHJGPG
IXiRgav64Yjr4vfEYsm22f0KXnkBwxM07sbQGtNorJpKZAyGUNsIy2qMELx6rHeoieT2g1RaN7I2
X3G64R5C0eUbxg4JT4fPbdq3FLsqDLMNbagSpMWqQPe5Sb704BeBBC5KCxrzjBJcXOACsna/LFgS
uU5W/xC09tiYXw2NYrX6rqWQ4zvornG48xj02Wb+KPpHm59lpKljeU/QXmVo+FsOTogpSr3Ae9zA
i6IjbX5ArXdBHNk2jgbE5tq1tBAfsn5YHeqrL3V2CbVRTaHEye1j3debloAaMZrF1Rr5i4wQwgk0
dEsg3eKYa59rFVoNlFP4nwmNoGBr69g/sbyPCqKDP2bY9gIhv3hPHBtlECtSvRqz71lE2kNT6Y/W
TdYz3+MatIIeEIOV1A8r34ivhYtddvFG9Xka0EzArInjdAEB6lohDGFjn7uPGMZjcuNlLwjvMnip
eCAk4m+WCl6V353XBhWdP4H6wCFE/X6s/uqSr8qTo51uXSfUPQY/0/jUox9xyCjat8Unu0+t3ePq
CZQKGxAZPTmwdjBci+mJEEeKkp9t/fNzBqqOiOB6wY7thtpfvx5BZYnm0M7h6rtmSW0jiOixdWGQ
SsNrb1kktMiyAvqnQ44+h/1Hh5SEIrB/4nOHXyfrU7cKvqHxl+Ha5Keuolf5ryh+SL5iuEVu33/Z
zk5lumV+U1p6gj4LzuCdxlvxGiO5xxz6q0BCVUHoE9jCVx/6PF7SG2dOPa+afptoZ6qJ6+43Gfdj
eWap1I7MCtytP5oJBXprxO13GOrLJD8E+0+TSx3CMoAajjcITJnybDNAlGvmFDQgMjT2KSeJzv/v
81DxDgmxBiBTtQu3vflmhJ+0gQBkAC/EAAq4f6FQXCn9qK3C00wQG82Xhj1nnm6e7b4A474IbcPU
8qiOL47ix7bPKj5A5HGrLAOmJP583oh1vrHQCq1jlgmw0rheS7EwVAAyauA5W4ZTQB+SfA0HmUPw
YSt/S8E+tkHDQfDWCRUaiEvufnfEcm677TjvRd8kXusxOw+RGECKGFXkW1vvUmmTciSZHkZx1v76
QfDglN8E6yIVAJw2ki14n1dUARTc1ngE6+ETwM2w6P+lHGQ7Juyb+hoxFW+zXcF9jSTB8is5nD/I
7rVeXWkA5cWumD2puBbLrqNGhu9Q/c26gL81Q5OYq664xvIhQ61lvsNEr4aOdpZjfGtKxYualJ0K
eh4Jf0ha1Ljc+NCm5EiJ1hrpr0BtKAWQIxQaiiBM1ogVotbTIuxMkAkhdkEUTtxCoXV0Sgg1TufX
FInu+DBnuD0CYIB/WZ4CdIsQdsLpd+ZSXpBxSc1TBnrCKhawl3nDvKWJoVFvmrIxe2RTTB9MXWL2
Q10++lJ4hA4Vpz561yYnKgwMaLhXy8FKj63McsdwOJ+H6oR+xQNWlmF3gZuk7IuECVxbr/RK9/Ya
R5ZpVEgAido9Avyr2ISy/s38EzVg2a6zNzJ84+KJ5lQCrHCNF+TQkAmFx1meClfr7o2/uGN1sttN
m/gTjxhXH+Ymw/oTLgnpnKr8/GwbLTx4EaPPiaDs7GumfpFlwyM5qTsyGzY21JhoWNBXNijGq+UT
2TEeYxZDGXI0vYnzlItrQKww/kXVTuWYYtEbPFo4gdpOCuRwCzdTaT+S82k3L46zZfcr+VeKbafE
rtF9DkjsgY8jNl6j/O3XBH2QzA90CPSBSj8ARsQWQAoUx7uNVe0b/+UGdpH1ZPa51/qj0MX1+Yb6
UCIpm1NbfmvIIpQVpUArVfsQkH2fPJn8qcGAevzO0U+uCMLZEnx6BPvEqCAYCPkeNdk6V4d1qqKa
DQX4slguCFxxlh0Um+BrRrEzjIsWlXiDkPbQaq/WP3CMnMGWsTP5LxJ8ybdAWya5p6H17CDmooWQ
QT07JPEvSXKqMq8+SafQrr2zNZdD0J6Cb/aL/juUD2nJ2GvzZwDmLZx12OmDtAdGjalQwqTlodts
GPKYGMeUmlmiFjDtAXL/g/3AUti1un7PCrcikEAsqy1KUqciNfF3fmnUa1mvR8hLngXFN2NPWU4G
Wv/2rUG1qb5YLjtedgfFoIkwLz/z01x+Fl60NjQIfRLlSrIdbwYC8uCb/kRSVuwVnBguD07tX6Jy
GZVVvqYkQ6gi2WzHEKISaz3zWXpIkLczMDMX2P/GKkO+Ila7NDxhkrRXkfcOPBXPttZc7e40X9MN
qk59127KDTAK1z5WlxMzQ6BgjY9cCJ6hHvjeXshBIEzig99NHk6Bht5ibYAXlkRYsGxHn1H/1Skf
/9BphzxnEhDwOwRo5jCL8HDX8TVaO646OkdyLTi/bpRvYAo+K9Jp8hg1pupSI3hlZmJIMLLLFABL
NigdsyfuohRoKFcCNwIBJjxn1Wj0dSYbOuh8IekaUZ0oxin/iB1WeXwXABhIZwiioJlh163NTRX6
GDjYv7csA2u7PaReSIUNboIfp/qMnfc52bMrZ/F9VLa1dBaAEn/lNMNKjJzdEUq5pAOv0N0EIKc5
Md1gVj7O3b0r3sviUG5lRA6b6FeNoX45cz5tMrEoSHSS77g/S8UzGEdtrOfPOX4zGFPr93J6HtmA
BVMtdJ3x+IlUg+NGQ5wGmF+/Knrghsc+WFybJnjds52ff7s/iHwq/cU+kSkmFBYPHwp1hiqw79Zf
1gMcCjZyiIrnmZdfuqXyTapOc7plwDMRqJ2D4V0yyMWboNbnVWQH3hz+JMaHlJcPZ/wpeyjCteQP
jeCYR+lPTIZ5/CN3l/aXYRdKrWcHL5LnASBKGh899/Ri3NEMU7pnmfsgPmvqRR4Ocf5OvAlqmmmj
R2fV9GWRXU2/mhlfYQ+4B7KOgI/LqL0L8qSlQjli7DYtj1QNBqN8h0nZtdNTLG/+UEl37+TrodVH
lqGfUi63Gmon5PVrEA31Dq8AIGnOiicEdov92cpPbDOWQRTHZgRxQhNI0ZHjhziGtOFljn5URWjC
8de81vrZKXZi+JmKmxCBITcahv0c3UzUyZ306cyHrJZXXf4cG0QYYU57HpYXifFeb2dPB6uprWM7
vLZ0Rid3JztniwE0yps33oEXcQhACRNkvBZHACOjA2vT1Jvpq0yxcO3bCUjiSIetNF6n9lVD3adf
6vQaLtx822pYJyVjyTGbfbgh2ohX8UB+OIK4HgrJ11wV8E5pj/GI3CZYh91lkZlwqUO59+Yjphgs
eRmhEnrkXcCXPCKNAQvGiqvzz8Etn3Mdk6XPK8QvHtY/Q+fD2HNgfLYIFPuc07m+LhKJk6So3kzt
KpHzD7VnIY4XitusfZhM51F0FpycWIac9LlF0Zhqt1DZdjRDzeva5yKBJX+kECts1F2F68C8Ztqj
mxki0q94+El71OVXWAC0TqxtE+Y3o1Fgh/9MaTu0BwXRMzhv7arpzinfxZout/fAevy8kRfnBT5w
BcW8MXBz/4uWbUZnccPGOKnHnOs9kT7T6bM8w/LHGuO2+1WZ34JCssBwFmgvi46atIlRp80rYVvs
CTuInYMmpBY+SSclWpzmUGRvTfXaY7Isnwe+Gk15vlbRu0XS4wjGrjJr93+9YYnnXCFdKtpY7J1i
e9q0zDLdEYipWVMwgFgbTSuHUxjydNu+E/4SPLGG3m7QRaNMxlCIuaUjB7Nc6QwgnfPM7jRFjOBf
uGasHkhbQWghjPLVB60+QNL9qsZiO6tnKb4RiH3qOQsE2DwiCN937bVKT1Q1FOU+WjOdcgFMG7AN
M/Vn7HNU0vzDSPRxi9dBEOToNgWyovGFKCl+fpRJ3bgPAAuETMPl82ofspp6S/Mpm37ferDR+rUu
UJY/013MD4TLPQcE34fT01xy5GHUEdRPXzPQgQ2qnhgxoApRJDdoxZjZ9HIrRVvwI6P5sJuJUeJH
Ybm1vgYT5tf61jpI6pVW7cDwEqioUOKExxG2RGduLweMOUJJA/IWa6hitrX5NVtfGmCBmlauKl0G
3hmjegF25XJETlu7zL71s1iuB7iRiRjUUYOboxyRf8A0+RphhRv9CLNLPOZ0JWjRwOmbrCx9rdc7
JXHcAYNEHGNWaP/YEJCirJQ696wo4pOZgFKJVqLHp3m1dVp+ksPyxe8vYAeHC4VdW45HngOO0Ia1
YmVcVOdKhEnf/5Ty89C8FdK+6rYRyRXAmMj74EdNkhnWTm+uNObvqTiZ4RP0gatA8/QcDU3FSwWJ
Q+YmUhvWB1yKkvxCN4hZ/IYN4056NKR9X2NdQVKDt3AtmywjroAvwkfIPUHIbdgOm5nLIvEIYJlu
efIjdmDKQ4lO4TeEGA74nbP+ZwI2SkWQ4wed0ZR03BRth2A71NaUw9obTOEg68Hln8JiucaMpQTN
2ODTiJFk7b0F36FRp7gXZETNLPiyb5URhRoGXqXODzqIGSLCRsTplg1wQr7ZYhv7bEHt3aA/URWO
5beh69fslB6ZOISbNi0RcP/GAKfZJcGmhzgOzUciH4WksEpHWMwCpfkl0O7RfAnzD8Nxk2VPNzPD
MoeTC1mNjNSNfMI14Q+Jfdh3CJcEyeGZ8rj6/W5MFCstKSTywnQOtthP4mup0ls330HGiN2GUb/1
2iNe/Q5M/7iokQ2BG63rLRUg+jWrnuvgkDpnlJp89OThYPxN6VIFaBBS7iWQSKx/s6KnWP/u1KcF
2Z7uAhbE3dbM1up3xmbnIWTJsbt4JgEgjdgxSRVmjLlb2lEbNlGaoRM3vJoYr0Y7ovZHI499p7Og
y7hutXhDPTp+QEgkJLVYTiCMirDbUFiHaRDNK8c4FaUvfBWRw63N+dJMbl4ji52Bc6aXGgUQXzT0
A71ffwwwrIJA/iNAn9LfHW7RsbmMHoKTyEstyD5vhMbDm8UuBTmwDSkL+R2r55j1wzbdKn9KLOTh
xg1xMt5fL2HjDcX5xFTdkMRcsiv7rNmkTQBigbQhMmRwH+FltY9Jf0shjoZO88f6yZ5fTYId5ZhE
lt88OhRMWv7saeUPLS0I83haCxAFRmw5BR5YvRK2Uqvluosako7RsrCKxqLty152PGter57V8gYl
AuHPoLWz31FWiAMtqPlkHyNrk7pcKkI+IsHNRBVu4uotHS7ifA1Q/hHn6P5K6Cn07DNQftOEMylC
+dGe+PRAeVHxHSlENmCEouiCCKpzJ/rAJ2xLEdBTZlmrQblrDX7O6W6VO82+YUxosDqEOlmL92KC
94MEsR5IcEkX4+hP9kQmEcn2NndcXXi4vcwh6VHg/47/75MrtC3vuG8zYYtj0G7O+ABhn7n6gDng
CwQuqHPr1id1s6yt+SqtZRxdfm69q9kf7LyZvBInECLXl/WbPWzj8ihlKKj6leOEoIV+wPVR5bSa
tDU9ZcwIyCkpTAmCn2gu1gMeQsSVuvSjOzSZPoeikoGlBCF4sib4bTVr+xTNjdJzZo6PlA0VM/Gi
vIipUaOv1GVkaa8/aMvKhhWE7vfp3sBkC0FXNp0BL3oEIt1PuWxQ54gvoqtx6ukqITqkw9SOnwMc
fksBhmweCgc913CacV6nBY59opsKVMsZpunlUHIGRpwscK2NT/SLmMGKdDteOGEwNQXLyzsh4ui9
Vp8RyjUuUa/i9iYBDLDf9hxO+Np2vEHKOQEydzcJa3fjhjVYfPiuoNpNJ1IByeDV2GjUJz3Y85ZL
nzxtEcO5M/0QbE5oPO47gFy7ar+DBVi7JV6Itz4iZ0nYRgjVathDkIy+SylnfLadqvMCEjBQYRWO
ryi46Rt2S6hHYViBMh63gjjo4q/OEg5TO39pyZMfYTJaerVVXvV2EbJ5qEOEcdghN2ZQbAbrphek
G+JPswL3m6A31DaCsDRvU/o2CbKEs1bAtw3+mOw48y2W0yfPOq8uYId5gKmhwITA93qVReJy1Wq4
i8/iK7TA9Lo/Liseothvk5nRXnU1VCop5s15AutgQlXbN3M+L5tw16qvkk9qsnESQEadbYINty78
nhAJUYHEdjR4KVeiIyFs4eqy7Ucsfgju+oIoODDTYB00H6oEy6KhuSRxp8G4de1DdC72H+VPPIh/
IZBj+mIlV740j0A/OtzA7yC5npvgPLgB98CnbnwB29PtgIvrEHhIllU+BcfxFGUhvZofh++P/EP8
fVtxaERISyGyGDY67Ze/wnOHFwzek8oaOz5MBlDlCCqmfszaNZf6bWlZKB7azajWSOMObYQ85wps
6LEXu4rNURqhTvRS11woXqlQzvNwDDY9BEzeev2sfw7mt3BWm/FrgdmPT0aG08/EScHr+VI53Owl
IiFWMzAOUlz5SR2A3vY2oCcqy4M4CRqLJCQ/Q+piz1/qyCeRYou3PopG4gZGsaR/SenVMa6Jfpbo
K5f/rPKJ/ukV8exp+JbWP1MTkinDsxsdaE5r2etZPkkoqfdG+lTkuH83c3lkZAagjmXWUT7HHC16
yisMlMP7/lxXhNPfeuPb5j98XpbdgoIgUwTo1bCLdAgXmIBXdDFpDFncjvwRwjWlcLRkWIIPxS7Y
hNljie4E+SQIlbtDMNwyTYCr5MlGC/kEsIc1AQ/IesLdsrd6DEHcAG2ksbar0EepN8KP1XACyVky
KEvC0hO2mW9ZNQflvLFlaSvyvgwU+SbHBb9CIJGXMDrsFcz2pFxNcPwdw7zMcFW637ZAybnbYhLE
xPsDCzajtUXQVdMHAIXIjecqSEyISGIIe7eCkuxARHuZ5Qsl1+IUPrLaJgDNixV2kRdS4YzmLVDe
e21fNleIer2645ixnPc0s/jzpfVMT0YyRCtNdh24z24dsl0GBV01PQ1nEEzB+IqbEOAYRO6DTZY0
KxBGJsYL/uEamzM/c4i5OYYGVtUnw5T+abyNBUju3KC4pf2Ul2FYOUetb6GS6IYjua0+iE0oWLAK
7asMtadLdKlxMpG2wfG06rZK6PbbGdKapF/5ZTG25PWaNtsv0lCeSX35IC6cBbbY4eZQjwQPiuUI
k/FMVArizi5aW0O3c+K7Tvi73cGkbzN+xJGLE9csXLc/ip9F5shnuLMHEFBU8UOVYe71BvuddU9Y
D0q+ZTEPqxQaT9K7VG3TPGJsfmqlB/FT44sdnHFojjERmbM7Oui9aWtzTLT+auVrWe+h3fUtkCAg
/sBg/MLy4MkhhV6fvfRXJU/A4fSBDWg5QoByA6mgAhMLZOCP3SmwEJafx+xTtZk4if9swWywawpV
lcVg28y/zKZ8jey7ELvmZ0WnXKudJINfouVqH+jPAnEBvwr4PrIPGi2oGneXYd1bx2z4q+qHitqD
fCyeLbI+p8q7cnkT0oR6nWBHRi1YWJPOnY0sbRy8kKh8+PbxBjGnEV6yVYPKzfn2iaDQbYLdSxyj
tDy/G6uvsfjD9A6S8NPwX5qHZ2t+iK+jMV/G+FTBw6Qbp9noKjazfTFTtUbCr9CfwjWasu2mHKcN
Yb/JwIVYvjYkJ0mi86Q/IQcs4rX2St6EOE4VaQ/n7JDjQnQ2OPJLYeADOfcBTGeIJ55c6xqzXLUj
07RSvmKNscI5SPJnM3z3Guhj0SBRIrG3tbhNK7eykJCiiAyjb5s8Ma5JpCmPTFzH3UGt74F6qotH
gJAgIPBLULIhV+3IXlH4hASitTPMX4DWsLoDZOjc9JmvOWdSYJFtiaxHYyV/z/Ynm6TLlZMHAH7f
5vyWqJ+G3HlG86rBHBCQAyw5Hwcq9AzQkX/F9sCeYfUnvtNYeiV70p2weRA8hIl6x/HMF9FNexn4
E0dFzjJvbPV4ndfgt2+29FY5f6Z+4FQopdcAXYVVyUTxv/LJSF2HCQeEYriWyZniAyYHNhrR9LdJ
/WSdEMQAJaOhnUeZE4cnzdpZxlfZferMLlV0XyQAB+JwPAAucHEJUWJPuupyV9g0NBrf7QTtY/Jk
U8VCcScwUIIecWBisLVXNdF4b4uV5pEoZUXgMJ5lb5V2l7L/gstYy7kcNJaYFKX8T5yjHEfRwfyQ
2acMwVnWHWAZSP4pAB0TCn7iNHE7mb/FvKYODyFj4oCPdQ60k9Y9WcZfDOMQdTdIlkAUCiMltK/x
eIyCW9g+Y0UD8PYD1hyzkvhz2eyCdzLvhCIFZBFigquA6rVgOEXmSeuvDUBQ/pOSaTpv24axsrM9
rY3dXPml3sS3gx8Emm7GupnEFcocQn4SAQmIBu4Lekmx8Q6tio0Kc1+BNLND8HxVic6qpQ+t1VaN
9TYZ78vS7AxTQ1K5+IWNPiR7IsIbQ4AHZJ7X+NdR8rFRoAkvjHsbqRgO2mPWgFWTb18RkRPxMqQL
rcvtL40WjvGkNk9y8Oz8zevZg2NhiOxWMEujgP+c4MCs3uAg49hY3QciYb8AOOp9EoIsOgb8wEnE
YMR4GiDWRHyY8TOonqntcUkk7NIr3TxCVEvBm1CvW8OLttxV41X4+RZOLLX7xpolFnb24ST/kKKv
aH4ZZ6xaBwnRNi8HD6WKOri16SHmqC6w3juPuMWZdJqmmzUnbj6O7jNsXfzXohFtX7L4VjQxuRmf
ek7Y06pixH4QF44YBFPflnjr4A81I+mkxCuakGbzU9E95OYDYIE5bL1ogGGbEYl9Kb/FXM7zs3Ho
7BsFbrwAaDh5CLc6F7N06e6q/Bq1Pzb9UoWPRvc4jpt4EMhh6Jue1Dwi58Z/RSbaoqbuk7tWRQCA
r9GIb2RvezbOkmCENm+4mnaKuh9JLEejSyoWdg3uM1fhrv4kYzs6y+M5ICPFggmECEcgsbbHtxbP
JheVuJdBC5BoreXimGXk7nKeEfAZ/qjWBHiOMY93YzJvBAmGq6uOAFY6aK8kBTUBZq8vOTjL1bmq
eHcA1qVvq3tbnGfQ0w6uxWYDm5Yz1b0Ed1rmS5bfRoDEscHWsTzP9U6at4P6lGNmS5rVfySd147j
SLZFv4gAvXlNee+lVL4QUhp67/n1vaIauAX0zNzqypLIiGP2XtsgsKCajhBez9RM0+qJzgvgJjCv
bOHMhMpjVM4DpkrG7GrtTBS1nTos+1ODtfDOVjeYm/XoO1ffFs1EgfSRPzWFPYbNXwVhE85AEMrh
NqlWKJnafBNKe+DYHyVmWmWZxWjVOS0N4hgQA4rvXQuciabPjWDlps+qcchI8pYWUywh+K1dvipp
xgcnyq4M5IDwmiNmkB5iZoXb4cNm9aC7e/FJeOozsTbZCGCSrf+wy4JyWnXPyoS/SellORvX3PL1
Dv4R7wNa5RKlWojWu2YvYUsg7Mi4RW4h5XspmjX93ULdAqP9I3KfN1bX6WmY5hMlWolcNZVm6yD+
AmHw0GQEaVMWvcqNlRjwYDYbHBkIW6z+u18GjI9o5pHGHhknTyJIjYV0rPBsoI5XgI6P+cy32S98
pNo0Gk8x25wjMzjN4852eECSl2QATqwmcvJM9HMCM9aAHuXp32m11/LLqH/5SNhUNHHNjYIKLYj0
Ce4t6KYUQkE913nBi109lSfSyICEoAQNtKYDvtngRZeR6I7Kb66da3z94SxlmuxiRIriq8IAt8rX
dnNkc3UDtfthGO9K3qX4ievtkHJeeZ9DcVfROoq7VuVhTDUUtgbSdUbVLbt1tAko4zhMC6TeYb6y
soOBJjxYEExB0cCSGSwg2xt/EybTOr4kMrPaycuxyanncI2GktKb7t39csKdxJvL2Bat3RTcgV+s
df0ihCty8Ck+W6fDfFRe6+DlJPgDGdmVYGemEF252b+G/K1Y6wbwTfwu1WU/rILgNnSPpPqU0t+w
fqcGtxD7hqFcWdxOoYvc4YCaCvfRpi4eGfNp8hj+dYuKCrF71xVwi6mPuduz4gj50Ct/bDytaX0d
mSXRvA862fPt21MOWbEx9IHp7FekP1u0TXLzlrMNAwcu8DR4lqa7a5GK+GuZeXyobzm50az+FvZs
DDCRzi3giCrJQnT/xyo7SN3NNmaZDXAgO8XJ0v6gWckPkf7XyObExkr4bSLvu1kzYwbPTyx/Xf+n
60+IPUfxkVrr1rkWGFtIfGC68uI5KwokydbCDegb+RiqtRgOGegkSOygydL8OXqKQTztqAaKR4iy
fIj3Vbo2c7HxboeHeBGxfgzMMTEwK9Co6EB0hrfWO+SBkJR7waa11X/4ZkZ536Co8WxUeyoeiblS
iBtso2Y7LVmE40HW7rl00fA2RNTHyDHYLs0V4IjGjAR74zNLn/G4s7QdhsIy+kw4wnL7hOoG9uqC
ikFXF6aFwOjY1su+P+YWygVnHuU3IhBSlBC05RXM7f+tWCxIOOyTeC3m/zXHk27MReJLRPrIrKm/
7AzwpPUlZJAoSRtzjliqI7gEpJN0wHswYHWmYnK2oXIpO8BDz6rksRM6UbGL5PiajQbtCm1EFdZL
NfvpzXeOtjli+DbLZklz7DMiUja9uRROvvBLw32M2xeUrrsQ4uTI3/XtQmoXTsuiEYoGyuLcO9ZI
oKh+vq3PaONpG+HoV2ruDaG7W9ny0lOXHZGh5UKT38RjOPUxgISNagfA7ly2SSC5ZexVEJYTuvaw
GJWH6vKXWr/GpCQOafZ4VvubeRe4+4zcApkNDndDkF1sC0Eq24pqXt2tahUyYvPmqXq2jANOjfid
gSCRmYgzgCq8f5NNx/5fd8AcUj7AuEWneR/UhaFSpNAzzJvyK0F+C5a737OobdU1CQRsOFYIdJEy
sHea5JSmNxJ/Jnqx1DQKkU3f/FLCISRlsssPG6TnOET22zGwuIUZFw13lekFc2ZNMDL2QfLN9eAn
Vwvyj/SPuRJ1W7ataKpC5r3KYoSjdfXkXc5DbLIctnpcmkQFqh8WjGulPCGeSuRlKgucqhRtnTlN
TG3tLBCNYWvTio8Tsu7Ldi/EARAhkGvzOf27ng5iBhamT4vsBeFpGoHzGtjekqfRMYnCco3lc9wl
9TnNr64B4Oq7LgXAap8jUjeZ2lU67J23nR81pNXS2iI/yCeejIH1CoeNH0AXO9T6llopqTiEMCbh
4s0X8ksmIAj5hiOID8B/iIVgAniFBhD3P7m7sanECWQomSLJXDs1S58ergfbaSq7FJXKrgwgEomZ
CK8/WkV8tHye89E89OCFUJ7m5iprt5YP6O1GhBh793tOFeeoXAUs+zUCzZeYe9RuzYA/R7/XMBvT
GZyJdibu9UWQnZsowx0ZT8fqAUrMTd7igS5I9Ig1BlszaIl2fGwqKHF+yoh/IWiDDuM0wWItB0wi
1dYrGEMcNfPTqd689BMfsxK7bg7IGnGopnyVDaaARdP8eZisKZac6VijWEbpgOtWbFNT76Lx6fjO
sVdWw1yfOx52+QztUD3zrPvvt8z/P51h3P3oQqtR2rOy+3HZgaGSnLYo5zp50zlr6NMhSU4kwXnO
T2f9iZ/BhGnhFt6kqk5Vxphx5lIiXospmsfsW/SdDdCw9hoyq5TUFxxlOd/iT4dFpA6wchxeOW0x
6Kdeuo3AnC3tPsRrzzuhUbTlnaYJJzUjEW8TiJSLhe6tmdv1yq1u7rHzqBzEp5dM3nvuKg92FsPD
SQlCboWC7aPOfiKu77E6F/pM136t9C/VwDOQ2TOv66+wuDnxW3WupDfPvOZEYsNkmGuTKHvKbBWE
ztFE12D1KdUWaeps55udBrwm2Fghbekcd52b3lpmA0pp/nuMNB4NkAsTzzoSSj14q84HqjlFtDwF
/MIpi5Vl9GYNMylm/n691qkJtHphfLNyhVmDxhAakDCMmzNeBOubERDTXFQ55AWYO8u+Vsk57r6D
4ZipP12grurqXJcaK2VwQITw6NYr7rZjuq/Y1MbceiMrgpzczIuJ/iFZ/bs62Yx5F0G+SsyHgd6w
XwKS5pHeAznTyoudbVvah9LJ5wBvgGQxRhZ9itp86xg2hodgv9TdomoPdXySAYFlW5kRKMMse2pg
/Qg9ZnqclW4q4MsGxRcvZbLgvg7bfTtsxwq9bQzhmFeKuZkMBmvPEWBSgyGsCM6+8cehADPF0pdE
2LjeL6cBgrrfEZFGz1CXQsXFDqn/ttTMI9PDjsVjpD6hDRisIauKyq7bRBHxrCvMBZPgL64QET1a
l5XWd1+tFJZ1+OC7WY48T3/E/Iv14xC8pWSjclh0IAb7S8sEpZCpZkEt6MhunfRHco+5Ma9G5Egs
v7bC66pi2ilWrcR9bXFm7//JqKQr06NJWsDenDfxRvVWtnRXDXJiFlg1VhGuLwM1R8MLFJ+A/GkN
inkBpT2NwYEYd9FdCYYHPlPhBOhkYH0Euy/TbTAAFV0gj5xBnEjbR4fVvUo3lrIFFVfmOys/NR8w
CdEigIfJr2p1ZuufYzm30JtPw2TOHYpOqu72fXgYuF/khoAcakcW1dDuPhsqxqy4VtXnQD1fna3y
7HCJauoSdmDCkC5CoyMGVYV0NtQb+UBWsw/8cpL0z1bnwBq/WfMLaHeNWgZ5vt1WOOHW0NvNFePv
rn2SsDDBpZAy6mMwgTuQllArTs7FHfAXLEMEwn17stw/W9+N6KPzDnEfJ5bs9x9+flCrea4hTqDu
WurhxmmOTr+FrTmweIffzjQzah+Rx3lX7W0aeZWMiTY4mEzrc9Ig6Q41bSVl60TfCwf2WC7Iq55h
exaaBW8voXUIhaiA/iKaJ+kCOrrwzWj9w2LMGoGgmCCJyZg6wzruNqO5dMylmR6VYhci1ZKOJh1c
jtj8bhhfynBOpFXqbAz4XRUDUqWaS34BDcoGsIHmD0tgvacknKTml8IpYLlPsS8D14s61Uo/g+4A
pONDS3ZjsY4wlcRod2i9Z512sl//PsDhgqV2Rv5f6O5k59K1L0gvXDGSu0NanSrI+5AypwvRMukR
Qb4c8bw4MlbOyn0ozitA6lKBReaV4GTs5paBR2/j+T+COFdCBsjWKR5IR/v0KnmBnttZVzXKKNjn
jjXJZ01y8KtzXgm3kLlusHIM6kN3vyv7F9nMtEYQaCH3FqeKXh9Yg9ghbe2UGhl6FRhbrWeajmNZ
AYhICpOL4njdayzKzzUvjLlN7Hv+6GPoqRaOIfoLkscTvm0flo5PHkmDgMXlsex1aBkYTojzdq2t
3a/9/qezC6bTOGjoWbGYsVQpYXIKC3Wyqez92CMPn1KVRjxV7gLtD64k/myNCoHtRqBePGWj03Db
xtEk3Ero+RDKQMfl5818sAYEO01ac62Y64SBQ8p4rGFulnfkk4EjNOdesspwu9lbcYxWzkyZs575
rIdH2Kxs2qP+CisylkDaG6yVNNYA48DxuKN+SZi/ofWPS5D1JxYNE84X2drmpD1MUR631tMVjToE
KNZPMwcasgxXdqOd1eCe4g+ysN2xZQyOUPuGYJ8388q+o6FBds/riKXVGc5KcIUu7TA3VX13n6sv
EdbCCdRQqsASaBiWAn9K+pPU7OXojl516jNnBjMVbZCVBuaxmvhzLOMGBnNjMrhLr54yqfPn9dLW
9z5t91K3Z2F0oGZPQG40iI1llDDilmihazp46Lgi9AZ4Ig5XxNGG7SMRBvv4ZGmmBSAdqMbsBzJ0
7qgmPurGgyT7j8FCDhwd4viKkAKmrwoC1AVKYG19sbiIWMNDpaJIBib8Ty/k80pH+6aeM7Giy0ti
zARzz733GlDe/dAswUBFKJq6cmnt9GxnTW/0h/bHOMsAMLIrwSxDfM6ijZgFr4FqaBTr2br1rzaS
d8mZdi6pSl+IDMMJA8ngJHp5NGUqg1l1XxqMyu810gdvydIu77eiyseJKvG28cbzcI7tWho2YGp5
GDWYevDTDGt5/yIqEK6j3CHOPsbtIhOELahEzi1O5sL9l5+7jF3Rilvj/csnMTpXJkO8OiCz4dr+
A/Yh1wVqyyLSQj6TySC1Z35/hLeAldUz7EmKxT8DbC/b+szkZjS0miiDD+roD1rJOdw8mmeeydYh
dm7ZRidWJg8NPjjNMyJGeBGe8ch4Q/zxOwoJ1hM+ByifuOHcadbvBn8dl3TPYiQLSak9VBbih4XW
A0aCHUJUDeh5vPW4q5VmwV8bIk2XPIZwZ8cbJOgumAN7aSN0Ms84RyZVzcZt66GRhwieaOsAALFB
SOWeRQbzeFndhxWTXnYiGUiPNIekzF+ACXGMyr+juB+mNXIYMZ5EotJFizH5TAHeOdUmGNbCgKwU
M2FmVu1NXp0Cbc0hkzuIO0HY8LiWtwp/rr5JKNJl4isL2oW1Y9GnoR4Y6KxY7XNUqe2JLI58OGdN
OBk9dpECTMEyQjI4LxDN/y+NViiJ+PZ6CKOA1POZdMel3JaL8Qop0kNlmvaXUgdX4u2C+t07i1Y4
Ztk/eu80mSv5wUzWhMNgkcRvikT9OuZTMXhxk6lEja/uovjRsdQEVKAqC4XcTJo9ekUDFJUQ8w/K
tTE+hRcr/MpQfdvjSXRzVrCXpuFEaXceMiuPUJC7V6xGZWm7t/6eMnSVDpJ7KYuN5WxlYxGG2JyB
Y9YDgotzLNTcPjOY8HEHLMDmv9e+A+dosmiOrGe48BeQDsfgp5A42jJz0kt/MUy/bFk04BwRBlc5
7j3nnMobvSM7kC4O3O5eHlaOPJWBQgxC66fsmvq942OoqUur8gj2MBtOBVk+vX4I452MxFY/In6J
i/qDSYC4fkNtxctbFF/k0/BVRywMPEKoBF7M52ntZsJXmVWvhNhBlaKfUxMcWobAgGlvQWHoZYua
BlboJ6VDhdBDuoi/YANJIJEXg/3wiDINsF6SFo8SEpHoEgF6U6JtHJZGNJfUu84ogBAUMXgpthZS
MhohC5+jvyJP7qOmCUR51gbcZe1D9yHCu4cwW2hwXHsHCwS2PQW5G4BB5oltzA1lH8wppLzsIUXR
xOYQZTApwAViksR9nmCnDIYFqzGuUiY4iyZYkhuslSfszT0dvV2+4fAJJbx9GUWt0rImNc5Cx9w7
36LF7lYF/I7qS2+6WYpd881b4p7aZtMmO0W7CdswE1sv2pj9WtXBP0/JXRnrX734bMy3h9ohQ2yr
VBCYGX0YxXzQZ4b5ObBMBX3nqwvRtgXGWbiX9GIqebvS2bPeXlQoj1nrgCkQdbJinzrlk+G9hTbA
g8bHEpgjtLhnxrxLf4vuRkEUX6h0wxruqdD1BsFfrZwD9578juHhTRJxN0e3mY6/WUtbI+Ssm5Dw
hnQV8nnJxFExdtOadZ5MKgcXmMyyeg2YCiIkk4jMPo5c2qwBidps73THzOzM5ABrJAKgiWZHTg9k
lMxjHtK+OsvuDrqf0HTBWKOO5rcFiFfmTGDJ4uBR46sQpZym8ortBB2KMXSOWcZA0c5K+ZFKz9q5
4mA2GDyol9R/VkBbzSs6g0bcwAHOcvTRa90m5eEmR6tGjAZM1LT1KS7WKdIZsMU6VfXwzipEqM6U
/ZL325G3YoFyRM8jpOEg4ih6LP4nYkb7kCOHHTUULfbj8LS8YC/qDTl6s/CH/YFqtVsx5J+R8TAw
02q2ibYomDCrFJ3flb/Wc6SyaLviJdsfx9gBl/yoi7XwK7K9FhNtWnzzVILgUEKgxdpdK1d1I7jJ
RjxvE34gMkb+yqkNfVZdxd7LFPgRb0exzv9BbDca8iNXOWDOjq3sLVUEVpNFgHWtVaC6V8tT2aGx
jOM+9hgih1k2UenITRjCnSMAXKi45tGKVsFFtUhDHxxlba/WvG4plM+tDQSC0YVv7IRhOqq+xGMe
zfjtRTej+YGNrGYsMUAuMj8uD2DcxXBTC84EFNDF1trRAYKbUQVoCBwgWYnNQqj9qvU56Wh0WGEj
WvJX03wbpHvDOmBcJCr25rGVo56ZtAUtl4Tn16JZgX5dBndJ29cu2sSOtfqXHi9Sj+VUgBGKwGsQ
DZKOFImJnLIdTHYuDL2K9KeFg6RuGclpwc03zlm0NNV1IV2qDG3F2kDpAjnSXtsJQh9txlwZtyJn
RhVu8vZ3oP5Nwn3cogRPaUetVxlxSBernpgg0spEh6UprzJJwcg8Y64+ixCtloUptC09GLCXuPfS
LF6qwq6TOOwVejDWLh3OyHBTmiCl8pIPcZp13rU07H0lhX9NWXyRXMJd5aX61JCU4zgK1xG1YpLK
f5ruHP1kvCcyAKpSAdLAPF8N0Y/50qbmIi7zFXHPe8VaDnr27savjjRJmy9X68nl8qS9CUt+zMxH
lYBH89uFzTzHL7xNBuM+TJJdSSUZyA0rVeWGXnzS4OIHE9OdbZSkYFeRFuJ/SyNyNzBZFtAv3HHb
+SqXKTaQQl86LFOalgeujDg0hzmt9Rz9/0QNtN3O75t9Kzd7y1EWXm6fOzWRWbg0nL+zHG2g5kvo
ZjCEttHZ78eFpOjgRp2FHFFuSv1BZReJJMPOHMhE1rytzXlPnyVYmx1nTSnXP7YesmqwTpYjdjv0
EjH55wjfHHRjQ5KtrAC/KJA/ZOY+UyczPxcqpNgBFp3ZA1/sZ2EGTcYaFtmIzoXsWddGegVa0vXK
RT6yAWYVVatvDmOp7ZZKQuagNqw7WdrFfrrN24DgsHEZIxNsED4oHvcmW4Qh6chec3ipkP6oybzJ
tUVDz1kAeA10euMsOo6JfWsdrB6taRzzsdv5Yb4wPMC+6JGtWJn2hYjNyWnoRrSGMcJHaWcGaz3h
iaDCSvC90YI5yWeM+6T3+r2HKQja5taAISBHxay2YIrCfRRrjCxUTpUDho2MMuKJ5xGvUeAX245H
g8IEgJ5KpmWxCDML4xlYItD2cIvnrQ1Ii/XFqJBcL0RAJVk0CjelgufbbreK/pLk9whQJRdnz49i
AbCxiCCo4GlVLD2ZmLpUFDoXYESlxNIWpOPT/RFlSYxsxWCv3x9Dn2k5q6UQtaFv0CahDIxsFuUG
az+ojewtdObGerh34s+cvmpw6JwJ2uj3Uo3+gWDI0YROA1qrxuhsMFA1WRMPIzqxGuZzEk3Dhg6n
B+/KWj1P9IlKNoUNLmzgzlYpN5yXg3apIB1MQUrYIVAQf45Oh5U7T5div8mbmR8pHwaGK05gT6Y3
ptMMxrk7bob4WYzVnB90RszmLDaQ140Uuu2PXjNTYkwSHmxr6wabFNcHw1Qq5SnSJK1it875YeFX
6EU36l99Y2kpZICxuSS2norwqx3PFN1JdM/x+DZkkAUWIjtmE8jQAqmben6yqEh3sPlEYrweMRkA
Hy6DMle2Qzx2FkKEYaUDcPOSWYW2U2cQIiXyjYliw7EoPt5RcG2IQpBg4Fuoqy2djw3tvPjhAhra
OON80B4tGUadkF/yL8xNSpWQPlRIWmLSBlmMkWgyeEjesXsM1FQNvL0B+zXXdZtNvU6aqQF6W7ef
p0jwRrwCVrrMfdaPFeM1mkqE2TkShWCgKgENpKJnTxWAqZgoEyBQrajUeJRK5FroBSAIoHlo+cz1
dKkB9crdaKuXyiwpB7oNGjgGg7PCvJQ5e7DgNwN8bDLDUHnCBd3LqJPpyDo3ExGQDn10xQfI4Q6+
sBzOQU1nTCeiWIzdkJlmJGc4SB1ytOsWFDsLgrFPvYz+qv7Tk5eNlVjQKSqVeTDLSlGxsr9X4kfZ
gpzVNjC8rpDrKzphgECUiOm3FDApZkSudFxiTLTzitLQQgfWD9XMA7dXv+pkYwFA65l3VezmZG7t
jJ9VA0Siydaya+UPO6xRVoQTzFi4mjLelLpERfvVKm/fgyWa8DGfOpsUU1rJaqb22EJGwgE6dROX
n7WJK4w1Qle/O/fR9nvHv8XOIdfumbqrgk+leAKtsMubFO94+DXaS6WnSjFoWBjzI03IVerBCswA
/UdNS9Dzn7N+3lQ6VwYSit5dO63LeupH78AAd78NojUxQRUzETm8x9wzucUDhJ/ylPKlJNGxL9jo
q6/UZvYQK7c8BO8KcwSrxTSEpOCmmA0yQgmQbWRQxHv5W1AtWGYa5k6BKDVYwI4HbtFbmiPqC/ju
3mN3tMyvBDV0PLozYf5w9ABdyduAqPLnq9emUSBbMHPzGcZCTKpxOQbBK6iY2hMJRbRB+tc1iCdN
1A7Ks8JokAMOUX6V6M9mKpV/pchAQ5q5q5y8cSlwBZAOeZKig1LC9HoGqKqFCU89ByHYdcx7SplN
IxUwW/KxGnGEFq9Wv5n9lU+iwwvCyhi0XCQRyBVMUmPdyycvvyYE6QI/CjdEwComOUK8gWy9STzK
VgPjIdlfJGxmo6MSHVqIWh+N+ikrtP/S3GchGPMdAb+w6OM0HGpFtTDQsw3aJAncic0moKYK9Qv4
0TIhIlIORwwDqcxngaOyZltg2J/8Vwj9sD6Zr4RTps+oWuyFxkP/T4odo/XDZK5xYze2P9c8c5PS
7xpWPvUZxbmQbKO4Yq8EMbL/cluBBow/avbAKkMFmkIEw4QistDmlzeQROBmyz4rllE5FfkhNCIW
G3dkFQdGVVJEmMpeJ4aNNiNZkvcGNRrE8oeV0D90O3JuBiSU3Txb43MckzlsZlGxqzd+p5TNiuFo
hlsvOEvg9dC0NxsZ9yKuHj1bZQ7cvltc/ozgXiWwnw1jCkO5ioc8yb9KbCkeP3Lm9PySSNaFIMI+
nAjZgKlTTJcbJuMyRB2ErkKle4plUPoBCnX9poXFVGuPupvNNeUs6TeJdElNfSvu1UzeivdkVT6a
6b+jp/JxgpuU7UihcnRPdf/KjWda7hvLg39kELRBe/ircYJkpyAl6u1P9fc6iaTitUyTX9m6qda7
6jeqe8iBz1ibFCGMojFd/I3LfD6o9yjaSuGq4POtvJkW2HNTQxOh/LUMv90HrDOgsKW74bMM7C3T
BNZ2LGPqjexsieLBd1/ZmxK7ZXIpxDUbvHT6vkG7KvkzSRDZ/vF3doZtpl94Q4bxM+OaTYfvDiFf
UnwB+o2jCwrDES6mvNftioBu0pLVldXfKuqAhPTDStN3NosUZv61won4lLl+QpztpXOUG2ZUO7c4
m813WiyL3sbgS98SYOIjND4dufbZTBX5TfUt3phbmj2GARxUdzHqs6gQFBkt7jzDvqkc0yiZmv5W
Vc6tcamZocRwi8+tSbrZ2p6r3j5szyrF+7AJC3q5PQnp/N7CXnWgLcajz3zEVS+a/SxzZWJwp8bR
AUMb+0RHZhd4KDm9ysvgfyfJS0mW7DQb/Zyg76ZZN8aDWq9w4GnqRiYtRAk3rjxgql0UzSOQETtu
4+hoZ2vLPfsM3qDade6mZFXZ7vNirlfAF9aNcdYaRJbybTSvHfoFJd1DQS9pGW2F4U11yDDs8MG7
yqNO11W+i5VnMO7l/qJzEDTBjUdG4RjA/1w4v6pjbJURMRs3pvjraPSiVfpuWeta0ZWhCRj2wPuT
2jtjeWXYBSGL048cLAIlmadtTZZ1mBdZongYDplddtk1V67ECyGAPZghFiR8h+NRAgsplhZX017V
DIP0bYzXN5znDusKY8tue2g+EzbyHY4fOluhd6VujBauceAfyugoO1eTUaxtMKJMOdGRJsRHo7xZ
5t4vYQ6d/GKT+Kj4V/2IJHIJXM/2jz7yRSIjHO0QGvbUlanCF1xyrMUtVL89tPyuO5nxG7BDzDea
NejyyHLpc2otTs/2QhB2nv7G8DWLn4jrL9n5XjBrUCzYvjVV3LurL9sSDcq8wLLkvKTyPXivMXyY
Nt5UaeskR7qD6YIKxIdtXHKWZtpPzl1j48HqUdNUGVqeLpwFbLcy72X05ENT6pGGg7Yzi/eDT049
HWjE+sFXXpF/z9qHad7ygQXMrExnmIHcYVO3WzX+0tnOpwfPPxv8O0jZZqCgNju9vcrcK+E3h2Nl
TFUPT8IkYC0FRq8+5PqOAUvFpBgDITJTBAmvBAWl7Z4dFmiVew4V6ie4G+pFdX9kvoDsxhNRJGe9
4Qv9y5mVIWLkq9cQ6YK5bdY6wnKPp/Zo9xvPfenVOleYj2Vfg/ddywujY/yd77p+HxIX067C8ADP
mAbe7pZk1GGu5oCPfsXb1ByrZuepW7X8pMeWIXqG4UOCv0kZpWvfbXMP5UWBapK1hrOJMzbEq0C9
86zG+XdVrpDl9TaZo8lHhgSJYAmcJKQaMzy5B5htFLB2yqnAOZlwFrewIcHZQmqfmHCeE+hhjEKn
lIW57U1C22ZW9SteMDE8yGtmhbvQ2KTKgqOt0e85GQDoF43kr2SNH5AxSQc4QYkCWoefLFfWhCF7
0ko2mXahSOU0sbt11T7xQdQjM661q2wZHjq4qkPvU2XGTQX8UXVYhfk19vq0CZMJHTWZqiu7IXBU
+9VFoAI1TYe2L4JfK9tCZc+JalknOz0bDBbytR9eRZvGD9uWb7pUD567zRhWFEYtilGrJC/DRX21
TeNfDUdSy/g3wFhoBNdu+KS9yyh/wmOYnAhqS915UQjTQ+Kx1d7a0UWPfxuF9b787PXv3Pgusr8C
QX86UTpSBdd+92NG/QSDq+gPG+lHZB4m9GFtedHVB1ywiipEYpjvnzGsMkb/0mSEm3hJyZKKV669
TuqVW4EyWygE+ljAqxb9SDb8uY4uts2w+9N39vG9JHcBqqIM4w6JHZV8+hc7lwalb/7NLcpfvvPO
GRwcQDWCMQvJ+JgzFQlYJm75cU1zDtSAEEqTN47C7oOXxi8evAOxdpAwZmX3gblevFSN5ZASjnoN
vK0FE5oapVyX/ENBlu7spmONrXZcx9QfJbhxRLhko0Mm49spcCSwoWEf9cEGD/qGSkpQsOAfQusa
MiDinBgslCsrg3xJ1Gl1DuxDWmkDLgoOxtjLWaNUXAi8MgNS+MD6XOr5MNOHED2I89Um48Mx1Xsu
lwyZWFaq48t2W8E6PNlcAioK5yZJ9wO/4n19j5i6BZa+azVso50NNihcV5rGK5sh5vh2S4MKYlgZ
EYw4p09WiV1szJ7aIM+2Lir6xGZLbAPTkxB9IwXoQVVmcXk0Lfe4zZtk2xiWcGPNfDk10O+Yx9DS
Uc6Rb8UvhX4vhBRQB6q6jKOlllSbvtO2nRThofsYbXc+DvlcYkjpWCEIQ1SUPoQQ/7N3aVEszIBo
C3C0LgyjXiQtIRRlTny1oUzz9gyBbDla/l5xvVNlN6e6h8DhDLTc2zq5eECl21ftjPuW4qj2AQlE
8qyhNG3yfl0EXzKKgWSgroXv1KiLNIh3CZHsRYo2xUA4TKib2R5cznqFZl1uLxgEcusweP0yYbRX
+0BEkFoNLHU0GEBh/ZKzk5DvBrhgIlLj0kj9KFgiSuo1Kgc4YMMjClOcO+O2QcOh9Jgm660z3oLY
m44p0UgZiTzkeUX6MJHzGlXysKqid4srjJFNRKYEVr8lX+U8izGquMIal317wJBpR3PsK9GfwTCE
TFCoViryOm8R8QclGSG1NLoDEHWMxFNdRdgFuF5qh7lDfplJ5JdBa2hQjOUIHS0V1zKyioq8mbYA
ym/NyGbmPOKLZharUje6PegJtxjZ4RJAVHftRZaw/zUx505ldmdMbm1ylspxkQUklTXeVlOGtV01
F/yJY9ZvkWdu5XjghVIOaVqfaIAXOil1OGtwjUKK6Mmph5+QhWeZbL/Clh7x0F2k+re3g2VnGTfw
uoY9nFUv3rS5t9TJ0aox9taxti308ioV4a8UE3dlCnlv1W2dm9Xnr6Ijptfs3mGVXnKFZ4e6FJt/
ZzfHTur3naLsU3Pc+xESY07J2idmj02YYwqbsDZ8V/CdGpKNhAZfniF8SElBiov4VZU5hwhri55I
Bgoa++JAButp0ZHMtc5ZgSZWGCzJYS1bafBZF6yOdoDOXkwIZoqUfJH0irl/2gXRdfDlv1jTAH9F
7b5y/nqlu7S2fsp0AxJtOzX1cdmR/J0a3dSR+wMOM1QRMrQxTUeIR3nR8kMnrcFOARV0hgTUCKKp
yzPdmRL4WeuJ4gEnT/LS3C1wGbZbhpDA6JAxK4foJgVeifRQg+JCqA1MaG2beMWlcTCfJbr6mQ1R
u1EPUPe5TYvs0+vGEhv1dy8NP31HMAoCxVUBdm7LlekwlXcYH8ZN8/EfR+exZDluBdEvYgRBC277
eVPe14ZRppvegySIr5/DWUiKkTRTr1/R4N7MPNl363EDk07ZUM7WFTK7xrF5CbOK7oYle6AAEWOT
5f1paPVNFYm4mSdo3VGw66K3CmI5VNIc4NA8ef0x5/SyMS1Sjef35zZ/dympijDWAx6gryU7Sic9
eiY+u7I/9QvkXmgrWD5Vm18cRtqxxPWF/6SSyO2yOpvUp91ohtbnHQPoFJF9M9E2Fbuk72CQtMgj
uKv4hg5yyE7NnG9NS9Je9Q/2QnA8TwGfJBuSJafQna9BAivftrZxGnxkQLnKuNpkM/cZ3bf2PBz6
YKQyk4TwMDGF5deMgW3JmjNYnUdBgTsX/86ERJI9gQ31ufPG4zISfRrts8jf9MTFLXrxaEb9YacD
PR+M2nl6Zwvx02HSrS8yjnEWAhHu9K4rx9NqBWAtP/KlsXekew2AvC6+ggRx3UPvyPv7pO3PU2Z+
DA0J3OP3kRec9Mi7ckWwBbyhvXZbTxNxJbLxuGFEZW4Gi9+3b65eal/8xLmMIXSPDLo+B4QQdd/L
P2doVyWMpQqbSrpwxg4g/czXsc1vuzw7zyAntcByCxqB6GDcLjeaZWPqq6O7jHsrgWjtN4ccQkCl
olumGvJZp8Tqbte/nAClTm1Oi/CMxJHd+mN8p9Dke212pbRY8unTkA94hNTZIAFKtp4dKHwq4/dA
lagiFcFGgdovE3Hv9IB17tLmXKb72L2lPpl/T70T/IdpvHcaxmj2LOqWLtAe7FGW/bQafx648yX6
Hdy3fh0jq6/GOoTxe2u/hP4D2RqRPutMsAQGaBFfe/bfffedsY5KioklO4ut4EP1wbZkebDcpzzH
UliTnbA2IaSOKBVwVhEwIWURA7YFCYronvzsGJ1nHuxJ9jm69yu83o/Zodhnj5TXVL+um80keoyY
F1zQGnq4n9T6gTw2ox3Nq0MP/iz8SnjYKnbnKOwM2OlIzyEsEzd7UKTHOBWpBX/7De1ZZPI5B11T
iicSwNleB4K42A/WJz+E7oX0VdbPLS+elrxtSM2u2kS8JL0hwkx+rZaHsNuN9tEwznLyVTRse/1r
IY78OobybMV3IvnqvX+Oi738OfS+Ou8pcJldoffaOHfdJyf75XqvEojXnxVYyyR8g+lG7sgMeMau
+2wlyd00QAm7NNuC6B812zJ288Ee2zghGBuJuChuNS4vP4U+zqKgJsBghbSxjC29f9zgkfUnGOES
kkdRUDhUCG2daPZMq64p3/OADdI//iCsgCKLdezZeZlARzq8xuSNVT437I7lRCAkIxc3g2we1nz0
+0DZqMMBiZd1t+7a2Ar75tsFhNmyUaOyx6PGx5KfYYEZDb2oSrA4xf3mO081j+VimzbBrqSIp0ee
C6ySjupoF99rF0GuiI7ZMhLGwxPOl4uvlMYF7iL0HK3qgx+X+1ytydl+H7C/lhPzwnLC+kEjGgIx
3RwFCV43fge1TOsDSNgaSHFyBpus2bDHuYsXSW2SgAINYu/R4yz/phUvRRs1DPKOxyrZTzSi0wtf
f77PMLeN1Gc1R1E+WM5LnFdoFF9V/td23sXIQHEf6xPdutE+51Ehg9tcfrY+cKDkx1vuZXVH7gQJ
kYO8aaESZ98r2s0h0jbe6PG+RoNZkK/+n7eZ5GT1kWR/ZvFaA/szTEsTHISye60TUt/vHKMq+ZvY
b4EDT+Sl4FEtnsYJFUaR6Q8qRiSs5vNrEF5Dfg1pPFwC67dU1Am/psWDYWymKMO4L9wdUl5S6yEz
z4niFDB8ls5XgeiQmPekIf4KpxpVnyfNJg/8DS9UduYoz9Y7ZVCY0Z/SinSTBSXkXSPKSox93I7R
19jYe1MIMlzPPT6ZvvyraWeZBA/d7J9f+Qh/SN+LRZBzY3kUVbEjbctnfPAKx4sffOYlH80kQDTp
s2IpO/4tQgj3WDuQM4m7YKbfZqrcouHtmyB6XFR5WC+lMe12K4NMiV3CWWNdvQ2yPfoJHkYN4UtM
9MFCQi1wn2KMdXbGSXdslQjLpMR4iP859S5qnVNk0TqIn1cHvFLFuF38+JyybYpn76KLdhegp7YW
QDN6UIOIlaQ373NewTNEXC/XNIHw3w1rDP8sOvtmTuYHjRpX+twshJ8rGjx1WpyYmWkvostpkkjW
T0nO89J4t5nXHgX2DSvGNc8RIxTpXtrVnk9N53i9b3rOynN3qPNgZ2SJ8UV8tBmsk05THA75Th6W
2b9NerJaTYoCshogkGSSlwSqhSww6rH2nXF/cDzYtkm+U92Tnxa0MtJql+K5yfapQeUjrhz7OOww
+JYM0LZtQRss9g5/hFxzh7vxpavvMllfiUCDHOmsfWCiV/7WGbonpaJkToONsXEFOHBBHIhYXQH7
mporSCG+BxXOcJoHyGQc/MCaBzD2yBLBqJmR2ojgtOUObtFmgAvmr6tn1W0bjjiczVJ11TTA5PV8
qzKzq3B51DnkuwT1fxLbWS27eY7PFhsgvLkCuFTPz9NzeMxAePrleJBLCNQTid2170Z2aSaudtGm
p7/Ei72dJZfdEtGvzpQdAKlkwNn57XxcZmIvODJUlO0n0JE2VtcsdDAvGVI4N0GAcx3tuwH1lih5
6NgEsbJY5Esu8nPVySNzyWg323Ck+s0K34ch2tosJjmn8y+KKrhM8qM2wzmV9H9ujHUNGOgCjlUF
4uPCDiQC/GNzlkwoTv87swnycJzMa0T5n1W82S1bp0JvZ3KxRYg+RFAxyojDTd8dTJr2DjKtRINz
g02zStTFiLEYfZeKtrR4DzsKij8zxP2FpGg43nnjW4BK1MSnIXgs/B/P+pyY+Qub04x46IunnOwu
4fyLL4q9+5AmN0lToBKaic803La+9Zzl/Yn9TLMraKKuh+xmHQ3b1mwj8jqakpTm0QUoM+3L/G4C
qVBmH45+7sV3WN6401+/Purszbb2ufssafCsD4V93/c/lTyta/elmU82k5xrXfN5C8I8Fq8xxODu
wR+LXUWziuh+CjSzTGG4k1+juK6howRcOg5QW37XM47wxwhFw8dlGHur5STZqLHZRSGl6x+p629m
VnkF2tzs/9hrNpMA096rxnNmkZvLOFC+RvbLYIkN/wHwHlaEf/AiPEvEEvyHriaDWF0CQfcC7jjG
wAD6JEeSQJAQtAfKi2gK76kwRgVbf0xVEZ4IF+TJiAFj3Xgfswz/uTvRs/7kRvdLDmOfw6UC9k0C
EQUCK5YdVL8j2rhwh5PiEWoVPtJ8ti9RIyeyRtbtIPD4zeqc9LSw5LANkoQFLtx9WJENZIzeUdue
/J6nkcOCl5r34RCN6O/DQdTmoCN3N2sbb6ret+3wZLmfMY/pkMUrmPIsmjdulOP+Gg5R5+6nIN66
cbYXyttOhdxPbYcn+9NdGEvg4kTR7ZC9xE76x0T3ZRNi1Q+hfOp9T/bAljEPVZfcQ/mjRgJvBR8f
KU8PnANBq3szZT7UUpd3TeHdsxq2l5IvfD1qEPegY2+OKE7BRdxhI0XJBTcJq55uEgbrGp9LlS6H
KmZpn3zU2J1ybBWJ9+bgFcZl1dF+ZrrmuKgIPIq/0wV8JtwWmaHfcdEUtmO+J+zadnSb0ahBT2/l
YNqqCayjXDXI8BGPx8lmM61wofzTnEBnWo/W50kOt1qj/ZJ/W2X2flp4C78qFKJaIrP4Zjcs8Ua3
A7V/BCn5cIqwxUjHZInqnOFocS5Oya3M8drapA7/Ba86RtFDkb22Oe43ghwc75R1mSZwQr8tClnj
ELyp/jmKo7f4MONIeVKyxWm2LlTb/dSHfzwmcKOprrOyYxuaHe8seoGuCm53QNNom4zXfpYXORCx
cMZDRnHGUoEO9VqBuIEOU16nIqUJapx4CZg7kHMfWEEqts7+4pwbUd844XCX8cGZiPucWS/0h/vS
876WqrtpgYIZcecJ2DAht8YfpyMXsb7o/dLam5HXzMCqpNe35Twe2pFepVLcJlH61E3idU0euRkm
RyfPLrLkprBbYiFU1Du36x0gcuc4LfYv/d03cZOAM5PH3l640RSMrwDMWnYbCKh3TXeeTXBvvJs4
Sr9N0TzFLKYqa3hjX8fmuYHEr0BKxOMvyMZUDU9l4+GgADjHT7XE8rMuBkc13hYRfKV85QX0twn1
1eVLNALZivAtly9VlO9CYlFFrl/HZgBzwmllfi+BtgyWdyoXNHIcUdiqCBcWy75JhjsnbTGpl8OF
G+g6iQCficczDUuyLz4ERow1ZmD1H3aIduXPkG7NRbTFiUUqDixM61F/nwXMmj5vsKXvb3oG0Syn
yy4o3yevx5yRuL+D7PZ+krx5if8ai/kxRouL7GcKAB5LvqTFArUVsU/7kx2cgOeKZHik4PVnxtOg
PLZkZXDxF3JgeXGwez5109/6Yr0OOHbW4rmJMMOI5SWyqHPRDmNTm5VvockP0uNkHHj/5qQ52WW3
F3O27+f4UTfhKz/2qfCSWxdHVNJhFpzxblolrLqKw34QzHdRRExv5CiP4vXQZwNPHVy/CYHDvoW8
iJU7dX/Sgeawnt6g0Lq2pdzL9gGG/1bSB1Fws+XonEM3XEOoWEzqq2rWPia4xxdUNHfsyBI/ukbf
m5yoGHE+q8dFvuJNU8rkMRCxjM9LYCdIlBNvOOFkN81k3rHCcT5fbrjy8Sa+28SdS9abyJa7hRb5
0WeYM+FTgYHCdnJwrsUNOeq9BKgY1E9VUh1IllvJ8q4wKeSpt8fjitBLr3zcPxvW+GNC9aXjXJci
uvEVm7iRLXFziQ2F4TMMU+iKAVjRQGP8cXksdu63YZgThLPi2f7X2+VOzP4xn9zLUrgvZWLv/dE/
tS2qJx2tgP5xHuyrLHkWSt3ig/iXNN7WTdVJwY0P5/3E5TZRoQ6jvVTpqcMpkuLNymkXK5xyb3z1
nSq5n8NHLH7bqStve842WXNdohqBCMGDrSzM8lNIlGvxE9ah1X0z0U3QxS+Lrq0tB5K7ObiKSFAZ
nwH+EQxtbK/sYOTITJc0vmhXV7cyHx50c6RGFo6kjq3bqgYS6mJI+ZZSH13uX1ORNAS+kaEaS6px
C172tcHiYsS1m4nFjTZGXv9CDvvNH8N/+l9Isakj2Ud5NyijAvoFG76NJ+/6OXhc1vim8v+u2zWn
iC8O+kKXdvedCa92bN829kIUczkoDYgroBm7me5X80DHVDVbBiZ0fS9r6Ho1SCpPWns3GI6iHe6T
GSgD4WwRlWrPMPJnABggkhhIYQiV0d0r0ARimS7ghMfQbCdPvjU9UdAY/aYphg07CZxvZidv6xrb
teS8mhBOILdSePiiVPsU4VTLKtwGeAvdd3/q95rOA95WyH15sCnkeJ7QoGHYi6UAWxNRek6Ko4hQ
xMf4ceyYIvJx3nbVctVIQjS+f3WKnrjhIuvq6EfD1dXTqXShM7OznPz82qdYM0fK3OVNp8noXUWK
P6lGv5p9CnLak7Kg+vLSsTJcPwF7fOVs6FOvyPU1vATpPGiRC9SobuPXEsNivvyMbbVvl2gDSs7V
6liZZl/gnVoyj6orCVvABTPhbKY+2Nv2tG/Brzc+v/gKrSseDraH+aXR2woCf6UPDJOngdZdxY4/
oOZ7YCInh3ntKKaymco6AgtN8RGCThwIAIExlZ+dhOL+buUNkxTeCIEjOUm3/Ir3WRmw/au28Rqc
xPHXDQrcwoemmyHeUj0fkddTUGoXMOPrqbtlsUlz1Mwg6rNV8FfiAqm6jD2Ju1rWMGF3X6rHlYV9
K2OodWlnrTMSGy1sR8MaDGU+I2ArGI4q+qtNSoJ6yvdvoQtXx+aFrSKYNx3RQeyrmCQ5M1CZ8jP1
1xqhW6afS/49mPdpXRFVYAwDgj7w/PhjftXWuG045PLqIqXXoDc2e+kS6wwuNjJU1kv2MyzcbR93
9rOTpUdLPDgBTX19pqBpc0BMXUHLzujQ+1ytZYNUNDSjIYcQMYEJD9ZXa7XTqR5I9EUZNiB/BGId
wNrXzXvYy3TruZzX07fKBN9urj5KkDBbYWfb0BD4VU7Hz8+TT9fJOXrV4i7r6fgJZYGjVMI/mS0+
LeAjp8DMMXjOQ9ABOasky5oG0FzHH6EpfI6BIYbs2i4g0VTtrejU/QAJMukyTLtjHe6VuloxrzDH
03ITVrg8LQpVJ7OqKiUXWerBSzGZbPc19SNuKZxjBu4k6lqeagLTtyzwYeZenaMXc+zUvkiPAS8f
2lA5TEL4jZOCukWsVTqYQ1bbxXYI4+HaEC50Qo/mTqLMVuh9d3MIqlVT5BiXzyKks8Iqxh+gfdup
DPaFcHbSIazMgmkjGRDqDNtA8BtMKxwky67cSSsFOQBo28ZHJ4XHxfmXaDOd9DLCDJt9qrC+K1rr
ufB8QDsJM39zTWd1zf3uWM4tp+gAI8Fglqskv5WW04kvVuzzijOPp++lCp/yOobQ4cQTKLr8KUrT
h1BUu6Iiq28Cl1Fd2cglmAPI/AOaxAg4W9gZhKQsTq/oUYoHsgB+SJKFp4RMsyNIbHRK3lQFOCwF
yt6mcGN2WFs7foorcP23us6RTEMABYnmHWJj6vVzee5HZNW0fXK0/88NHmjkAM5o+VT/JPfGhjue
B28TNbZOAN2fT54/KaeCx6S/dEVlAkpyc6g9yGhuykWSdM9u3hJD8fXBK7m53GG+WOHkHqL6kqm8
ulRjfJAha+QqZMZKSns+6iq5di3olSyLsY1vJe/NjU7gfOY2UPy6pBDMlOVeLCmgj8wF/B5PO9WT
U5Rsqjfu4o2HnruoWxuP/P47GcNil6Rm9aBXx8Jf6TXQH7VjzHYxZDSD1eVEL5cYs3mvakvvZKt/
5676UQ6VHIEYGNHZ4jus6e38paf1+1QaSSFX6f6NwVJ2AWL1GKPZukN1tjtMYiH7w052N6LoENVH
aLhZAaCrCBW0MJIUEkFg475yhP5NVEOCpTDYG8RXPWPRntttXrN76xP/Z2jbedeDhLR9vqYRvtYM
qUQYOhcr6imGqnTg3hR4RyP09yD/IJ38bMLRIaheMT9RhGYbZO5FxB8+RoDGJD99haO1cGmqyzFv
R1X13k55cHSz+Fo3CGkB8KxuAbzYh8ExRmLZTjUDnet5TzaEObS+g6BbtA0B67NGM8dW2X9xbpjy
uTMYh5YE/KLOjMt52NzKmZ3OMM2kawVnISqFquzLL2G0zvHz5MDMTZE3RYPJchLJTqeUeljc954K
vnNnuuQ9TQS18alSJDjhdP/mOP63CPYBmnNB1mKe6wrGUpwDdZLBSg5vB0atbWhjx4/sz5htj9ZY
enLH2XrL6qZ2CC5nbnTuXHDnwgo/Irh5E0SawXsqJMOE68d/edZUvLBYVAyPPlkTMS2/wu0s0CbU
C0LNckJQEbzAytg2KCIlZ5LoZR64M2r9mQfEjHNDL6zwwpumfS5YTwX5JLB88+vwQtZ/1qHhVPxH
hsHGbRJA/DbVwlZPyZqw6viaEFNzIcrJlcVmmgrJp5zfp6jb+cCs4spiYMM7PSYOJ5tGkb2dWjwV
Q8dp4TEqmkvoAboeqOHOiwyUzYR7Nm5CvEjzXtceguaSA54w7lVL6BZOm9753kfmggOIY5Cj8err
ltRGQEjIQVELj2+jg4ARhvpRue3V9Rx72xnKTFG3hhCKjYMELBn6y7J7Q6a9q2QDFDi2Tg5I7Wj0
Lg3fOE9Odk5DGT9NXDwwP6GyWi4JDn/otibc6pgTfGChn9XZjWN5hkqVh+7/b6Lz8p3Tu+diZG80
9JSljQqTh2/dd9jqSo5d7E/JLIwV8S7NbBNKf8QP+tixYygxzxBhGyl68ckezh3Z9/UkVCj/NRow
d0bTSSQtuVPs733C1kv06rEUhH0Gh8NK1RuYTOB6MF0Jr/nw0gQVTSeE6oqMMaqH+kXp0GLUyc0G
d1tbPNk7UnX+EtOIzerFqrHezPIzHzApartGqve9Dg/IzWQoBHFkxFregjiHBTmZSCHa0LrX75ES
+m2AC2wI+scBvw+cJZQlL2re67hHBXNZ0KX3fWj/RRx4kn1PwWK0p9oX8340V/hBSdEFAU/3UOAc
jMPkmKHkNAM9ZEVFtUPWj2fuS8KKKYG0YSXqaAcKBlzAJa9xN0+R3OIAeCltdRXKB1tEJQjP6rOH
+Zdh7b3mNkUdKzZpRtdHO9j9zrapGVbZrz/RWrA4HTMfOF7Ut27Tsy/uLP/IHYdSprnUYw2GfEL3
L/ME2YFAk9NYu6YI+d89gYcP31u3UGcU9T/YatmsDnAcC0i5aVO8Tg5bWisgY+gzP4VJjKWX3dDE
7cOO5tEr63I7EX7lAN5s5plgUZSPCWqEeAIj2oSZvfH7qKSgmL1iTTctjkWc1DmL+s5pqbcUEQAJ
M+3IGC5xZW/V+OvXMYdAb3r3eUp1AxybEZ3H772nGpP/5NaAypcp2C2qgYUgHxIdrgXjBtrAhFpd
YtlIB/s9dzkZeWIuMELjzBtx1HLuNjunVu8E5wovh/oQJA9uO3g8yLAvFWl4CUbU3xhpbDRFv+Ei
JZQ93eY2K23H98ltOz6YrfJMDQNhQwStyRputOP/xgb9YfL/Wstgo7dqtv8lazIv8I9teapmCPJq
+GktDComWhn7TCqj/Y751aAD+lF5sAL5xoEBalzGlehVlOVa2YsolojlHnampY1us/6htLu1AwQw
VDqSG5on/dzCHvAKlG5S5NQOObnZPBpVlGQ+Y2KEHjZaP0tffOkmx8BlZ5lNUXDIhxJRayIDEXXe
KeaVerWgxpVV/uHW/v3S29Rdd7/pwCvTKhz+Geo7a1qfK81AHcle2los176+T5qY34bNnmbUsNVC
CVGKkXVKGsJVTkJFJjEJO0MQMXXGPhAUpm4San3hCoil43FAbaY0LNiK4TI73ssQV4B4PLK9WW3X
61mR6wYFPh+HlvyiJpO+NJ9hvpYwVugMDhkKiLus0+3k0XXaN3SXJeA4Z+VweKbeZ6EYP5TSjUkN
iGcnZt/ZFfo2nSS1MrHr7aa5uCl6xdpKZndOoclice5KMnSHsh+AZ4wjRTDsp1v7ky6KbNMETst9
qUlVzf0v4UXcsYaokR27uyJM1Tkug4dWqa9mKti04d47DNgapjFgKtPBfRhiIZ6bhlgUY0hUSnGI
R05wNtu2loe619Dhq/Jk3W1YlK8qub5GAd/pKHv1x/Q3dNWyt/urKYgIjRyU/wQIzEw4gKaUzx3J
MqAaGSZ7dWOZ9k5bIelWt5BbJ6eQLYYuMjAh5nHFjmgm1OQObBiKCA/ucg5cRWOPiNi3SPuusDnA
uwm81ZoBui9xRxIOjLMaaS8Zj7ThbAvXguQimHtHh1rlOd+02LQ3Qrvf2h2RSQkaRIYx08rdXTtM
Z3DtX04aEbTukaCKOmI/zAuF6JDnMn6q1QrX0z3gJa0NPDB4jj383Vkq/8hBEglsTbV1rF0dLu9T
+m111UdtdR8qZ1kQRyRZmmx4l2lCuE3x608G70X4z3kN3RvaK3WBIc+jWe1E4fwzHF25jXkj5Fa/
SWk7VRqGYaHcCCtNdSiz5lgNA6RDUgZEPxuLDJwdif1ClzSRxz9DCn0jvmnnHm4rbM71f58bjonY
DCntuM5rMZ7y2JQXGPO2oKXjCJrv0FqnfHVapKs3OY1J6/jr+dqwVW7XgPs4DJ9Urv+EeJhsIy9i
Krfz6Pf41TiMsF7ZjhMVlrLhhLzM4kknCOS0uLM7+PF8KYBr8emq6DuoNLWEC6WUaYYFiIUkXAyq
bbP1yMseEZGJ3oFQ3A3S/cRJ+d2a7imwx33OfmlTzg+WO63uyAE0YPNWaxAGKbrWkBhsA+U6B2oC
0q6gr1vBTMnUYQTcgLtkmMFNVjlJkmDeRwksjyWzqA0fEWBDUEujc6XJbQZR2eWMfunECO2kyMVD
rqCtCawm3snJ25AkSl3taouvN8zJNRfSOwqLt8g8O5r22eQoR4nh2nbJSUm5Ny3JOExf77qqv9OG
fZPpEUmwTL7JZiBy5h0snVP2KSMkD3aOWR0f////qSzZUfP82FT2s5s4zygYPwTUL6PPydpxGQur
+v8p6ZimNV8zWuS09rs7MCrt/F8yBndD95SzKABQw0W2mOm9s8zf2sUVYxNRjIsXPTP7eL16aVwS
3TXHssGgBRUPTufRDlh+NjQ7yq7ZRgYmQM2GYKx8PCWRf1AQZSv+6X+C9Se7FnQom7fJghpCOYZh
WbSSVopi2wqL+daZD9KiZsB1ieDlEZ4D2+Zpxd/Fvup7SL2fCjdrlqXvaRVBrn3yZ3KcXlAG28jH
dtdkpCdbbIa8uBB/ETt5FPSjTLZdOnwGxMvqlPxw52LLTIPpZ26tlyHK00PzNsa5pnvtShbgK0gN
I+YApKVDNkgbVlBJOsNUjIq/tHg4q2vGyZh92KG/MrMeCwyQWJwKj+PfZhyJdgLQuHjTlOwAvIIF
Cj0K4u2G5t4rccK/k0ofMs8+q2Ik3M0BpvGhFTjj4JFExjRU6CjZVQGvlnSnAlovQ8IIbRwdu4jB
pZ1ltfN9Xtzhekkp/5nc7p0Tz8O2mvidRVK9uBMGMhP+2JbvoG5BHOdZ5S+fKiFL6hPX2ySKH8nb
pwQFVd26BcPlMorq0s3qvYpeqsQ7F3W9KfGpLUHO206XrAEJhTdooGXdLDvTMYmXuv039uG7SI59
7N7ziS5FQkBRBxjbIBSzv872zaI5eoysaOZC/HVpI40V+p6JmnMWLesWEhyaNYVHN8QcVcxQ0w2H
wdFN9DaMOSS7E4ftNInRo/S2g2vqhcF7P3vQVF2v2fJG0sj7Djomry50PZ65w7RsXD4S++Ek2VFF
/+zbLDHROl8SaD5UoSzoHKuTzy/flWQ50utmRp/uo001ZVzxarG2HTO7aUWMfWH+dSyedX3CMKTN
cgxakI99yNU2tkz+XoDEOaYXv+TsoTPZ/UnssuVPv57AxL5NrVc74hxYpy2jjHCPyp9XSgeujph6
GqSZfMNmmeSyaP6ZHjNHVQmGeX94DgrsRBgGjo12byIe6iQm+Wa6mG8ucEuiftXOUN8CQnSG0NlK
FuclGJ+KjWjXZfLQwsDULcmp0t9raA5uat/XHkbxNrbgJWnKKkcFJ6WFJdvaaC/KX3a6py2Ws6DI
6l2YtjHGws9yeDE+x/6icEnMOUAPXCKrpEG513w01LoCqj9A0aj7BsMC93TrNWehKXlWCd4jawhP
jNbbpOJyLD12IXMOryhN2BjNCrWIVRyZiBX5lkgMjPUyv0onDM8tw36Ys59mRZ4bnK4BUfphrPOb
YbIeFc+xQ6G7L7dDbhMh/1w/GJuLRs4fcpffl91wYhXLUxI2zSnS4aUbm9VgfVc3dnjOEDA3fiMu
S8qzqk2T/sj58Gj1dEInNUteO7YYFWiBKhPotP7ihXsz8PhyS/0R2Xhbg7BL/0SNlCzwiaFh/N35
ObdH5kA7bkbYHTNXJpKXfQfvIN/qmsBZH1Fh0cy/puWop+LufrQINRXImo2k67GhbqYu8ONloxrO
3ug/yGVqnmrMaIj4IxLWLbMOZH0bHHKckvJQB574y86uKRUz7Qe7LY5ZrmRnwxF9McQ87ZI8Iy98
qgv7Pzhu+I22T6yhJPOs/PBjcesv/F2pLxiU+3DTYFLYEJ85spIk0bqfUkoztN2N2EpYFplW4+Py
abUsGNB1mh4dPwDQJ+yPIXUtnAXj2cT933r1LuSnMGfSrEtQv2G2gjpnTknun7hxOM0sMVSCdtrF
3JVucSoC/lo6sMRhcvQ7/Pw8v+gS7QrvTeDUHC1uMzvzF/Ta8R/7HIOHC+wjj9oaU3RUXRXdunIW
+6ptjqpyf01jqAWseMJH1i4pwke7osXF0yuqMbV/ZgUoqZndm1lg9xX13zhp543W8JFdQocOoEdf
ZAg/C2bYlIm4E01J1217aH2JNbYYED3r7FKCAQGjTKKmDcNn32+6Q+HpLZyS5DhwQsYwEv0ruNN2
Jvlw874+JlOxfmTGZEathzZxkUZnLz80yqUfnIIHrF2Wsx3Sip5a16qOboDZrVO63LQA2CRrY5p9
OSov8odgVT0JqDmy/OGqAhFmJp79tdksiQd83icElzDtiXnGcT9U3PQDD5d+wMHPnU0V0ETeQzMw
W77GacuwAsMaj1tcge4o2Kb8kT1nGLdeKARIi4HYd7uPC/Vpj8xG2ZS+mnTqjxm1XD67kyFkSZvF
7U1Fji7tsMkmBlvBsizzZu5ozCms51KzvZFD5x5596AHinqXUB3eV7m5yTxBaj4xZ3gvO9IU9KLW
0U8uX3UHgTqw8W60SXGfZNNztUgoVo2D/IKbtw55Lpl6tWeW1Vcr+pspQ5ERFZdN5+TgUOqHtMTT
7kRrlD51X1SQH7S7vI518FMJ5qW4wJHpaTR7WEwjZTVzzoWJBlIZsHU+Yu5/jJ3ZcuNItmV/JS2e
G3UxuGNou1kPEkBKFKmBkkKheIFJCgXm0TE5vr4XIrNvVVabVbVZmSqUQSlIkHD3c87ea6dIBlA/
/TRjSOmVQwKLh6QjCJbNajdmYc6gbp8EryyZw6VF6YWVhubUWBeXgd+/yoX925Es9cpyv6WDad10
Hno8W6GYz+w39qrdIgB4SgFDoEhbtFRI5kojfe0STl7FtHN81YRNEM4S+aRLGdv0HLQJx/XZyYKZ
+JsU+lYCXNHomRekPvD2bW/BEbMTjPFJQr3JylFfrVRhlzz6WtaIMCvWE9ge8icyxHICxDLXKMGX
Af2yfu7ceNzn3KsX/thdFzKmFxhQ/eKWvK8999kq3SGSa8HMMRVRmsCNGQ3CVz2E60Oy5lEAn2NJ
Y/CPrmC6l4znokSFigVjaTRUTO/H4tCCVUGz6yWmDZ3ET0sqSVoq2WjEmH62tpL0K43DnMTE0OcY
ZIg1TPuY3VrT/CgWojdtTtbQ6inl+pG2Y3C2K8rSeCi5+ilKn8nV3b5bjnHgzezoJgh84RPEVvnR
2G1TvL6M93qlcaZrPBV+UXVXsRlNjT7pAE9fU4tr1x7na0And5P5dVhrUtCnGiF+wwaCGYsWgNfs
QAXJljuqJ6hTEU4F8uBjAWDbld1PBox55CTGlZxtGMABvVXqIXFF7YAzm2ZxlskHT0FeaDEB4K9H
T6nvUtG5B1SU0/Wq+88c1Qcs09II9Uxtl1rPdGB7FJYDKwJn4WmQZBmaYawzEi/cNGrnAf06OcSO
4cU8prxfm2HaZSi7PcBNQ8D1RDxGpMVcR05qvVRpW0dMHQ3PDQjyU+eFiDUFYYZUDJKxPVSoazl8
Zpx6DpY3PRikdIR9GXwr4vg9UX1+dAayIhIvja8zo4WAglCuFASi4adDxdewwqc2vU/XSnZr2dAa
mijQVfmBdgE8qW2DbxBLd+X6wY9idq9zbkfWJXU3k1UzmiU4TwMdPSMOLxyDm0rwb9i+vEl9qCZS
Zw4TRg/okWGCf1t7I0qr4snXNrB6DZK6ST/6CVlfXUxgx7jbS1MGQMSXa7e/ScWc3C8r7uyV0yxC
vJJ9ipygpGDenOCEqZr6TsxmFS4pjcsYP8ChXwb8g+xgNp0srHwaaALqtRlGwt6bgHoPrbjy/KkK
JQquUsB/sO0Y6FBNk5rehOtBaXXbHlMpA1EcUcWra3GIEKM9h66nlp1TNd/6j2wN9omDh0Xh0p2m
Nqr0eQ2yLPIRloc2V9MvYCokGXlxSZ2Fa4t8iQ35jfv+jeCwglP18qmFIL/JwB+0Ml8OLKM9pgaH
VAMiRMEAqLDX27r3wuGjL6Wzk656Enl9XPF3riOjdexMzAdJFhPvFjbRyFcFVG5jOev15CvqxaZb
gd+ViJkW9NYWAMYmsZzHgKpepIQ6yFwei5ECMxPzaTAg4jqbJFtLZNSUlQMZz5wVRyRttDA9+3Lj
hhj2j2rrbGPUA7NTvue4wRE7gKNj49+UxyhFU7SZwUAXps6RXynXca+oNNIAd1eguvXAKn+Ve4xU
6Y/SEZP1g7KdU7c6HD9nlBhbDVOiwMQiRynfdPYaprBUhbXc4716FdJrWANTvOWyhXzXoxmcYbsH
XJhGTddVbGnu6ftyRPK+GhhohljATY2RqQ/ATDeZmJn3MbDAZdcV7oCAND2gcQXnHDc01C0f18Dc
g3tHwR0khPUIJO9jzHWrrKLGKd/DDM0t0IuQBAvJ8oBijjCarFG7vGf5mFdFZ8KvWC5i5p/47HZO
j36q6+h4DikHUdi0CD8po9tlJj8QlZhn9clet8Nz0UFowu45hVXPn2ZlP/fMTVKl6mjy6lsDYFzY
51GHRC1EVp0htmA7yoJKHc10R/5wcpygS7Ny9SgaRyhpPa0dI9u3CatP4FbzVZ4Od2LyWKZqF+Wk
6z/FSYWIfaA1MnZgW3S/HAvbW69ck+EuTmTj4stv//X3//6vj+V/J5/NfVMyaKzV3/+b7z8wE/ZZ
guzwr9/+/So6R79+4n8e8S8P2H82t2/Vp/q3Dzo97p7+9QHb0/ifX8o/++fTCt+Gt798E7GFDPph
/IRb9anGcvj1BHgB2yP/f//yt89fv+VJt5+/f/nYyorttyVZU3/586+uf/z+xRe/LtAf12f79X/+
3fYCf/+y69/qj89/ffznmxp+/xL8TYogQJctZBBwuHL8L7/Nn9vfGPJvhBv6duD5sP5813KcL7+x
zQ3p71+k9TfTN1kxTWlJy3E9+8tvqhm3vxLW3xzJZBPtooNT1XPdL//3df/ljfvHG/lbPSJty+pB
/f7Fkl9+a/94f7fXJRmXCp8Dkmu7wuQ7n6fXfrydszrZHv2/ik7GPaYWgvCqWV9NYBajePglIrbT
47x5e0uJirwZvekRa8Iy19+dfIYA4Q8E2+IG0gAN2/nYrEx//+ki/vlc//1zkyQ0WA5VsOeaXEXv
r8/NrIwW3h4rJTUyScLjWJNSM9x3qTYfkCTQAmY2dpHPDgNsG21c0E3GVd2jYQ60PxKRNPiMm9BZ
JTmty3//5Lb37a8XTm4dVtp/Itj+5/Hm/fOFazqZNbGJLSFoV1wmTP4u6Tf0t3FNJJZ+RX2S3jKh
YnlhDBwmrcHxzECRLZ+ndiJ9tH9rSZtBgV6BvJAHgIIOyXQZLg6r666dLnfCWKnkeml7ws9n8O1r
ifIs06ba0wZAIU8NTSedvZ5WAZZ1P3KnCjSh1aIMsOaUBAK+BJghd9kWD2fwXv+Hi2Bt78BfPj2c
JS267bYUwvEc3/rrRXCa0Y2HxOkv/vinzcS8ZuC6zCsWSa/xbnu05mUpnmgROs9+bt1Y2FWuzbkk
l3l7NZUyM8i5Qf9Q5HG6k6l1/vdvk+RG+eszdG3BbWIJm5sp8Fxu5H9+m1A0eXna4ybQkzSYYGYj
23/SnJJWrCcOUYKa0w87E+pxBmnmtiqtMpokHdVSFoz7S0qvrrSbW1oogPVoGGyjRA34S8vHNKve
g969K5EkoTPDPs0h9wSe+94pSutM53GfzJW+SXPc18W6Hb7iRQLVJR5XMa7EG5YcVb4Wt22WO8+U
cYe1xcewjoN9nYgVkeQ23EXq9d6lK63NmvSWrIsAomYYb9lb20DiMykCHNwJrq82p+h1xurJGdHL
/4dL+f984l2uIVfSFSxarFbbpf6npUIsoqlmd5Njpf2PySyHs5LZECmkFA0V6kG38j6urRojTepQ
3TfJHaSEnyb01bsRBWpZDAQAoFOv93EfnFuz6U+VG3znZ939qHV/Yq723qy1OlmLcqJ1Yg9M5gLp
qS+MU0P1+o+3A4EHnrq8rKOyW9LHBfjvzu2x0guS0OIZbQysZgrgcpXN7VaXe378VE9O98rR0rmE
7MqwkhbAbm7tYef7XbYraoQohjp7bv8wTUt911fVY7aa8BWXrL1NVf2Dpulz6S/IJyRSzv9wfQP/
rx9WzzZdxzZt03M9C46T6Zp/vcKVj5h+kWQrMl9DY7W4BLvi3V4WZByFw2zN4vRWaWkzDVdkkaYg
wtfbuNio0MMxawTpJ5brHHVrffcr1KsxiG9oNL2HjD5OwQcIouIBQK9RngUeQSPoTkbmCOHUWu8w
tNJLuWhBZWj/TLcbmT7J6zJvweXreLNam51RFvuiRi7gmVqh7wvIk0VfRTNJY4JtYe9bFoLCHod7
OT6lBmak3gRP18izn0OHxWRkF8b3zoQRAHPBD5ceZRhIpKTtDmhZiopqS0pE0bXEm9xGkqZzn+YQ
Q9L+jDTpxIiwDdEG3QgmuOhfLlahzmk1P7TBWoJH7Y62q0ryDpyIYeg70GLeMrT+afJixEsIJCw1
yhZxEFLLPrGeVdE/etbj2m74m8BjHGYxsNwMLdLOH5i3vjX6rHB1jCvLriqshdTZn9Ocia8WMESv
sjCbC3mzBta9b4CaY/wdUELWDjzDNSW+Uw6nvh6WXVo6RLCSZPxQ41yBY3qWxR0l+bDex0BpQxxe
uMUqeKSRVfMkWAUsigwSuXvX3+LQtR1Zydzc22ayb33jba7MYKd6fVcUFGZ5W//5RdrMNJg63TWt
3Vx58HC+2UF78LoRRZewxUGsSRkGiUjOKs3naAzS9s7TSb53OgsgWqOCq7qr76W0/D0DyWwvxza+
933IipZXqhcrXX+mpe//mGnBW+VOVq4N/9lK7359CbZD+6K5ykmMSd6a4iNH+MSBMyJc4q7JZa3a
OOEyb0tuA7qlXQrxKYqXtkmIuLKr9pp+REIiXPmKjLf5nkm0hhT44mtcZaDaESI9UqiGdp25R3iv
5AvArFpqq3pSvYHzqg3soxcfrFJ4T6mJTQKgza01ufZzBeuxXB3CD5bpHsHc+JRNRPQwMXwpunaX
JdDiu4zQp85I1LPhBV+VniEI92sPQTxNIVojT0Wf/9DLYb2bmGMOKIlvu7EWQHFI13CBSbF8+tfI
VXxsKlIziaUBu/ogccCE2o/9oBmn8Rl6JqWGfDW7+R539kOjrfzecQhlSYwJanI9WpEY+p+/vlO5
jzTj1x/Rh8T1LA54jA0cTcoxDn98sY3bzkkqSKGLFGG63eNd1maH0qsfxibbEqOho9ljB/7FpKau
0+AliG/LpQgiYDpxlATroZHBcDcoFzNnzHiHdi8Ba8qe+GAvSYu0ZGY8J0D+/fFFuj4SbGB2qIYa
NAzdOJz+8UVBzLxCrkbV2fHmTAotnV3M32JlugAk7ZHBbGofjKmLj4VInV1QiukGIsaRrDPzITd5
gXbSjteMEONrLxBfM4twjuHTqxK8BVnxUM+6v4PsjUmoYLplp9bR6iz7zZ126Nyn96wjSsQeVgkx
ihtg3zsmtuRWyIPIgfVs39UpUs1WaMhXjtwZ+aQefJj6x3ySp4Zf/zB04gY05HCdFSYU3EInu0Li
O+lpnl5ZQf5TVba9HXCIUuhIVMlIkNPmApdM6G/talqXSFLkZRm7HNBMc1SgTAFtTJDVD5Y/aQCf
GMsMxQRarvNZ5chOkkGYGCfo4AXtqznMn1av3pn3qrvU4bQCK4fTo22WcFz44GEIsMkmrw/tgvau
yNxu7/b7YLHVuTCIShqCM9ysM7M/PEdBM9xPiTnc9xqrrx3D4sqDOjggLQZolviQCHLrYFEkXa66
+kBiWRyXPLZRI8aR2RywuRH+G4wTnc4s+yZlXsOFoPUvmKpceHMCogwZ/vdd7wz1k5wGM1odRGnD
9m1RgX5rVt87Bzr7nEbevWpd9xZitq059mhOrb759WX0iAa0mq786oCoCutqJESwL4fLfkTXkHhB
hz9T1+GEUQQMkJiGyzxLg73w4zfTd5rTihz2lLiZYBWtReTOtXnFu5yQliums+3p5tALshrEWk1n
ICdbRGL5MjEIO2OLGM9exdGdqTPGsMnYImNTclRiU+JporDuUKOz9DviZu4nTB4MFi8C5ms3OHgZ
mRvbH399/+tPfg3OwreKaGnG5L4ElkrWIi8tVkWJRuKldzoiwHK8HL4/7xRv6Zz09lG2ogrbDPRi
xeEljH1U/07HeZO7I9jD7iah26KT1Dorp1U2o12V09KNAUEde10Q8ONqpuPb2XPd4M2lvWl7l2iy
V/vESYe0mrH62sW192Asq/eAUIlUylX8+PU6TSg9Y+5X9x4bCYq2HiVT5vUQH+CIio7WqT3UUTe3
znPatBSRYJqcuFR3ATN/phl4VcoZWjd2/oko86rdwpK6qjnaaDj3nZ7RMndp/USLf4UgRvhAMqTx
LvGSgBAaZpKV63SPDG61vbFkZc3EJqpY2zcBdsatneJWawjZ5e3M1xX8mR8wpMv9h3ahHZ+bcw1L
E1wmDapxP8M561uzfRj85Ea543jMKnAHYGxfq6k4yCly7OlZ1y2Yw8XvdwMWDnzZHTux75S33oqk
EitJvUsHTSdOpyfuxuac1J9Da7kvzPPq0F6W8r5H+Yjqz8TOLNMsROr6wyRZdffr4VVvE8ribqcP
Nb+PKNKPXWd3j1lhfW90Nh2DIesfR9CCjh8AqxRWQwhB82ByJA3HOUepipt5JCUnX5e7bnAvMpcS
mV2l1ZX6WHP7hzM36ZMj5ylKUVEk3SgPCohqP8Gy8azWP3ll0Rz7gq2LAqRM0m6XzN5rlg8k8Nro
RYd6uq/pZtys9NAv1qbel05/hl00HTiizLe2grU/TMXRDFq4JrCS05Zk2qVwNuhEzjgzFd/FkpOl
CemBEQ9HxHYdsIv5cODG4LLxKLWWGu51VWXk33E0LfvTnObFsx4mJtTNA8ZybpZZ0fpend0SI4Zv
uuJrbiXyqKiuLwacARdS2Y9uTgYJn/obrt20ljsXITSocmKZhM4OLazSfOdNrbmPtT6h22kiX1oV
84vpPeD3JMkUBRVGhCTFUFIZVbSMxm7osBIB9WTef0JqGAUmNaE3VtPRRc0YZQNT4xUGqetzYBar
EdYm010xCpxzYNcUKPti7uLdouQBZRDz4zFYbsfkjNg13tmBwSGWCRN0b+Omdfxl3zR3Jhh4v1XJ
Q8nAg8GtVJz3+sgZUX7BmreXn0Zu4oIvD2jzj+ixkMFwuAs1ho1g7dgFCmRcjDu+m4WZn52KRED0
ds2ZJoB3sE2H2d2GKB/T+aFb1W5pnRYgXLsbbAiThI1yZjP3QQoQOp3rO0oRdkNmlyGpS0QuRzjK
e8p5LNBTfZkt8aNbG8GVsVq7pG2G0A3G77KGWyYrcJg6uRVuk90uHMz6heA1WyD7RqidtQj2ssFc
r5byB/NbEoNS81g761OaSMRNjT+FC4LXmNEp0J7yOGriQSs+lp7m047kHldvPj9Zo2oiGbwixMf0
nrU2dBjh4+NsXvIynS+nwGA+l3KMKTCjz/33HrcYryHO2Q9fqaxZJRFuIFypmKDoz0CD6Jxn87Iy
ra+y8jDq5BnDDKM9jab/YJOQEdr4CcnFrk4Jxti4t569AQng3Mh436n8Lrc8yRjS/TmyiDCfmcCW
9JzWtPVaOzbJNSr/lmnIbaJBXq/bFeiaEe9ETNhwLVYiPIZ5q02noy7ne1V8zG5/mwVldaeLd8PM
/T3nuuWRKJXv5vPI5/4qmJlppysa2kARkYH7fm679XiKsaAtMbk+I6OwC1G7d6NcmqOvsYyKfMW6
qq+U28WR1eGLw6YEhp0psm6RkJQlJRRQ97LFHzOlgNHSwTkj5D04RTpc6NLZzu+1ZLkcCMvFP1u3
CB+8kjDqvPBPymqfJFTEnds5t7IduwMNbFK2+Dg7xK9QG+morJnPxrW+SZJhwR7dXJjE2doCzcKs
9WeOTYdh6nItBoGDC29B5wX9jXJA4yFMI4vHQJQCAiWrxL1e2nU3jY4Z1k3wmWuElbqTO1NVyb5+
8mzoL+lgf08aJhpdl7ooB1hOmQCuCDAvFDODQwu/vZiQU5nrDK7dTdwwocTE2fqUFLzauKTd7igw
19WmwrJy5MsS853bH6pqGvdVmz9jWwgeA+Kv3dxUZ6NAm6pdeA9+RZBNjZst8QFMpbTtCGhGX1oA
7aMmyo0OTQ+Sms7NuUkKVEjSMnazD4BgXfkIByxHMCQQ9lts3m4Cjxj6HHIeqF2yXa76ifU/Hc1m
7wXGW53UJaN8SKWyq27IYSAFKJhXNHb1z4zeQtiasrkZFqhphX9sjC29vnQIhxExtjX3gUOVaRvN
my/8h4UKzm7Kl7XxHnLlYu9ZCKiVXl8TlsZpxHdqsiZEfVIljdgKuTlzJoqpVa77tfNpBg7WMZ26
jwZ8W2hTUPGZxB0yjs0l/ov2wlsaTNveWJzcwMeuJV6cJhhCvwI0VuLxAnC7fHQms7ZlYm7uJYp5
XCVCbOaoNVFGTPUP05Jn1HkSrhdHbNchasZvKvpCPPNLCYKG43e4OGR28AlRl0PAZU1jlIhNc2wY
E5EZVRCNlVfX09aPiN20h1aIQapBw+K726C77k5WHkNlI0WnmFCs6pn3TPbaunJMuZlRbNSeSX1w
BvlKUwBn6/pdESiB8KAcdwPI49L2KqI2g+sE7fvlLNYxqtfqqpVxca7BlrXjS+EmgKln5lD+inAp
5piMHUNfLnYtQ9/GmQGTjVK5Q1saW/KymBM0RaliGrw1IuzFQvxkcg2IXKfxbWVYfrYcu4a1FDAd
yeoeIWbGrC/BYl5ZU1buMaLSV98mz75GhmkSHt7r7BvghpTR6PsQE9WHbGjnTgSWOGkTIMoTj8uy
VtcGRBgMVq+TERaJ/NQZgabIIBo8xK5fXje9IOPSffTWlBJmRilqTda1cCodtq6/64ALXY/ypbSR
2sum4tXghs9Nzq9juqJzwerq6yDeEWmyt2ksnL1WPyT5RlAorCKsXJYEu87h08WsZTMBzmN+SkS3
XKZFTHIIqYij7NiKfBNq0oaWGhrHQSfO3u0aw3WhqFnaBjEF53tEhQsCVat1EYIhxnV1jCwrltcW
XUDXxe68jRsY1cfw3pKLVqblM5on/D64lv3SIdieeORwTpsxZGxrmXN76snetsgNniuu+lIFIUWB
uqE15J5oC/cTCylcj2YHRotmlYnbE/dS5FnLiw7Y4JntPaIMTS8cnxItayBGtF4W+uZGwrLd4yog
E5nOOES9xcmoIL83khxrZzDjCXrGnVX2JG6KBkxQNk0MzPlUunWFR1NM3+1quhHg0msIKLsG5QRm
qYaPSidOKeLQamLm4LuPAx68nfBNuHn+Zb9CabXVit1sW9BomgtbhbPjT5c9srDL/MWV6bsJJxC5
8YC2yHscxu5rihYc30zdRhRJodS8w3L1rKuElFW8I2wN8UmwP+wgAF35AzAtUU/smLKGBy3Nd5vW
V9j1GByVux3rTNrciSgehynecTjFHOIGxqkYqB1WzkF4kHznovWLqJ+H9VJmPoP2DLEcqwOLf0Kt
hcM9tn0SuD2LtO0FdFhVd0c/Jzgjjb2LskWrVMxefUJsfqlhpoQI0ZFA4+ggNpY1zhcW95AebxTE
tUs3QT1TT4RAxg57KkyLCGQEWY6FZe4Kk58xpmcgRsMhTbivQNLAhVNYrytKXfBZnGcxC/HzVwqk
VlaAZZjtfDo0MXECK8fqo6qaW3BlHCGlg+YESjD9VGONJOzOygRhImfagfAP29mL6Ro2KKtY+OaV
nXDAnYTybNe2S0tfFyxghmrrAt67aPVr58/3Zkt3JaGnSydGPigNf98vDpnEIdEadhdx3tSxsS+3
eAn02iekTDcMCSRLWqHw47YKLxfIRCh5IFJcYHO08SPK2afA8lf6aewlfJS6ztgzTOvDDrXuJfWe
OhhOQ3HRw4tBuu8ecI8RUV4k4lL1fg1oZq1vpIfzYExYAPs5uEpWeLbzOPQcYcbQij1KMTveEs98
og2RIUMnxWrc5yUA/u614/054U5BcJVex0ZNap6R2qelwHCnq/zQA29OSAIall4frAF8UOtW3PQm
dDXDOlBG6q9OL2TotdBgoUbj4GEBVlNi3FNeZnii0WYIVfoXkxfh94G3VheEq2D+7l28QsyS7rEC
FesCoE0NPxN3GaFqpbfSTsJRzu+G7G8pDlACRBx7bwOfzS+dmjdlApPvfeeWg8bFosFoDqd0FN9U
175hxwdTunNnoKerivLU+1g0/8nBpO27CIyQV42aldptnsYOI7TVngtqTzZ23PufsbpCEihfWz7g
CmOUn0xf0ThiaUu8Y1ehBx+3F9kt9RMjHuvCI/fTnQmFXUwMXGXsvea6IKjPoj6W+edY5Wfd2UcL
zn9c37axjCZd0lYOciaZWCdaepPuRzuLd4VLGYchkjYrbujX1mf94S3cT1W5vFiVdgEZmk+DomyR
+trWaDqo4jWe+QoLO+47F8QWpBDrRyoW+onWEy0wPnes4/Apo2SO68uZ6Fo0cjzJXKchXFE+UZ1L
ui10p8lr45CmSVeYz0Oz0N/HJbprsztxPzU1OXkx7uupxOvq5OXT4A13RvWQx3hTvHnzJwS53OX+
JK/jznwsi/pr6Rm0kpf2ti/QLaEiRDucU1aMRu9cmNgswyQePopu+Aq6mfZvNW2bn2BdmR6JIOxP
0jYg3kGsczY+gV+ivycRXe1Go4QtIpvDrNKEEs/6CW0PzAZDQIDvoTeTfslATfUkXJQdWEwloLMu
HP1wC8JxB54AyEO8c9aBfZa+M06KnBnptveh5NZpcQdxndKWD3VWREgSzMsE8MzBwGV/4ee3IKyz
63xmBlezuxATErPalxzNS7BHt1nVfA5rfA3854Q6jBwE+XWgf87zQdJTOrOL2D32Wapj3FYSQmPV
JLcxXLHIZAF7aDvokem9NpvxhDhc7jt+dtD2jldbYaS3QjPrvs/xJs7z1Z2pEOUQO/U5m7QTzOIt
pjzlcL58a6lPcYuBR6yZ00exEtXVTIM8DDLoH0O2nHp64TBZKcobB66CtvVNpWLjBVj1znMUZ7DY
yA7SnV/EPN0EHhQ2owHulRa0gHFOn7WdQYmzgA/kEnffwAgWJOMzeznS5MYH2r+hCd4HzJLuIoqz
WVNfJUnxtVPzvF/trzXY8Tsz1VtADDynXHFNynTBP6aXbOehAmGVGL+mHeVrPOk7utnZfk3fRE8/
ddxYpzol/5MphFd31ETxjEZ2pfEx2qo7Oq4TIhOO/AnSxDC/m7kNYwMAZpkEblj36WNsc+OodvMR
m43/6HnlD2IAMKKU67e8jG/cYoVlMt8Qu4M3icUTW+Fi598WTTr30D8OpYRaAYexyTrjXqwIgtXI
MRzx+RloG1Dupj43NgOAQMHwLHDFcpfimScuMl2WvYA3cIkvmhZB01Q7Y3OA1OtMJVigc8dIj9Gb
D5bjEYnFpSceF8xOZc23E+pZd3zGfADkt1iRi7u4SIYkoLPgc1iahnDoEw+Q/5DvOloq/ojqgpFx
2LH8irh92+aMsfgGaTy7soUEdJmo3SqMl87D4A5Fajsm2iG6nZ/kFGAB1MazXXu35TglNwzdsftC
JWlqki/I93XG8dCN5i6B/dJt+WWq96I29nc1RoGWmd+F61F6VF7yFI9ggr10OzHHPxPaMrPNPj/B
L+0NVhbJSdW0HqpJfmsEOF0KChDMQx8aI9Z9JIac1Gmfxdi1tIW60H+Im8COcotFiDf3rBuaz5xj
X1E1ag7BXoD2reZCnCHRkgQl429C0bd0T9ZmGSB9l16ZQxcLqILftTN2vM0OCnjcHvyXwhw+yg7G
tA89s1Vqr2gdkQhrq/2ctfd1ieAtI74ui3Mqi4nTyTIX+IXyJ+wGZ86kGNBxhXemjHcD87odksp6
q5+cwk13tj1xinOY9OHji2oc8RxH/Ap9MfIH2/EmzKoQCSoBGrMJSrK1B4yuSYuYaCyc+S5pa7pj
WyCjjQELdgjwFBbdZc0Lcibz22bja5gaoAR0lItlIeKXYe9FQWv1AsoYceAXYo6ny8SDCoCxOtTB
S5p6Dx5hbVcNLQnaEmNOY7bhkJmDuwu2yCnLfkQAkRzwuFSXokyeAoqxUEoXzQCxsYFgyGcNKfa7
hrCd0iEhFSEO96+A0KhQxwLeCk2W+ZNFY89IaeMW0B4hGDTLfQtVPVni84oG+MLpKii/pCiUtKsD
gjdfjF2lUJrQ87MUDhDKkbMyvO+uPfxkafAQxEKOnmhpEZNqfUN1S6NwqIsoz28IdaxPC4HUmU0r
yXzSnrVPDVoBrhbFzi/H13KdjrLs4rtZX1S5Do40Qmu2qjUOG7YroKwZHLJD9o7JzcKl0fx0MZuz
oZlx1C0JvCVEHyXz1cArxcUAWzkUrnmd+pxemYhiYGBg7BYZ62Z1sECRlTL7meA3AzdFCw763+Wc
szpllGJIfzc3jAKgsXDzd9WENQpbJ1UHs5T4HtjI+9QzL4OQyJrhIgkocULsEzV/J8oBPj7TPl8C
ByvX4kbpssLFXXfA1pZDswr7kIss3ufEcjfa3XuESoMcA8Cd2m+jMXKjmQxfXKxydPwABIbupK67
mmeihw8UcASZeIGk7Ts+p9wZ0uKU59nahtdWHombL+T3ksn017QCzKYqFMeWKfY5jUusrksQjs6E
egVOcbFkjAg9FprCAx3ZWNvZ+FVCC7kG2zYUOXgwgR1l6IkNS7A3zS5MaYAVl65AT9UKz2HAtPDL
auM2MYO7Qi5w+dejRy0ZJVWA5Cr92TBZUnZAy8AxAHwMsBREd+NB7fr1/8vacYoBtNn3/YvRlVRi
oiXYkvGRMVXDQereBS5UPso0fyiKChaNZjrKlCWa/daKcIqDzLxZacn7lc9QDADLJVkpdM2R5fQB
bDg3aUgIiLPioKoXTlD1zThPh0qYSGQZonLz5jDnjGuUzW+ymSBLmhza1wuGOIC7RPUNqCChh/Yt
FX03EZtH8Wi5yUfaEmecAheKyWDB2EXROZLqs2OKHUP9h0EHzYFPJFaSRXxScofKooNPK6QxHjr3
Ww7rC90gKo9hJP99SUhAwyqkzSzeBaSpeOAj04qGkOu1TbTp+AJgF1fmyE6ukYMo33ga4riM/ADU
n/YxJ1Ohgi8t+8+27GilYe3KEqaKAR1pHv7NGvwG47kBad+fjP/D1Hntxo20XfeKCmAskqeds1qp
ZfmEsBwYirGYefX/ogYvvv9gGtbAM7bUzaon7L32tioRQRB+sPHZ9x71W4Ut5WpVkO8yTZBCBxWN
TxOHya8+A9w3AlEr+oFmS9PLK8nTxghzG7g8KaqJUWsUZGK7cX1FFyYug/+jburoYinN7CMka0TV
3VM2oOMI5J+8KbyTpxvyC17jsklXyEr9U6alcXWN/DFrPpdEOg7oM+L+5gTRM+JybhcDckVq5Q+8
sCRBV0QPtWx8q7tD3bUeymGGdFP+wYQV1/KjId3OgqlnO757sqr5DOMsvXT06XH3FblQ1KcQAVwS
86smTP7kE2w2na4iKSsa8x7ruiZ8SrYbQ3FWJ7CV8Av+07EfH+NsjrZsPdY1GdzCTfpb4RKgXJfZ
Yt28a3xEODDyeeeNwjwEBDlWHTZ9pxhZZaIAsN2nAlfqr0kxIsOAoPBFu9HzGOwTn+OeBbFxUjrp
T7GOwq1NCkvXemfLC055Z67K3kIY4TQfsmB2jOVjLeb2hghuV+UlvHcwWrgaajincSHXfcFE2PRp
eg2HEBXlG8WziURnZcoCvoIcWiZOYqcFbYcCvbt14uDaehzltgCikeCabBpvMTuJ5Fj4nzUrxnM7
eUfbpb2qrHjclPAA5Sz+ZWlyB+S1H/hg7wyi99KZPRsEd56NOdsyPrMJ0yS+ghjp+si+Hvb8PPJD
9FHElcAO9blSwJZGMPF9Zj0XQc09oCCxkzljb1TtW9emUTcFKHL5B3P8YXDx1GhJGWAbjHsl9DCC
p/nEt3Bqp1GRv26NOyYJ4aZ5n1L5NgXZ12RCgJIdlDcmeRtkTqilmBGv+2UqKxRICn6wo+e3x9id
3o1yN2lWcwpgQypwiIf+timQHGap+CrMFMl9LNnE0tLFNbHAagI7Th7NqBIUEfhVeNDH51i0d/bG
1t6q01/J7D8FjJ0Y0URMay12z8DBS6e7Np1Cfm/UiE9wHbPu/BrH9D6VwtgMdHwIi2kHDQzBcTol
ZCd219mhDo0CfTOEcTbS7uTFRL2IwMovwg1vKKXwCUf7El8C0KD5R8cbXcbAKoIf3tLL6sUl1a0c
YXvXQvbJBtGG3phLq9o26tG28w2H06bEC7yyBv0u5lPTxQ+OiWbxEG5bVogk7uIod1s4jKPBYZWQ
Vz/oq+MEp2xkbdtARq+L6dqa1Wci7EuS5dWWhd/b3KfFyan1uZtS0ouU9wcoFHo4k0I3Z1YOttkj
mNTGnhREENqtiU615v5NE/ijBAQgycPTa0U2LEWDsXii8N7GMtgjrUReLJwX171kHsCkaYYTFlYd
lo4cekjFmYRs60D/uw7Rmq3i0W5IykHaY0y5JlcbjLqTlHcs/QdfB9AzCIgbZAWCLcgRG1F0raKa
e8CcgTDnDrSIWOyEY8iNLiYgvY71N5OJgMOPvlAHn0O9aM+WySnK7wKI6MPrEOUV6GC4jMBHeXnH
PeWJu5ZEhYzIIOM5oG7kHkNCcMJFj/clFOfG0R9RFPChBW6xyj3/OM2S8Qk6mMSdyApQ2LMgkCGn
T+gvqM9y3DNoLd2DHR/8DKliXovfZeyRpGtVe5AUZ4Y7YGoEN1qNqn41DOWTydgT3EqAGdOtQLaQ
7pX4yYM3nwyNiCQJq3deBjLnzWKEB5GbztpF+kD7sQlDTt6UlHiy0rJ4z3IURHoaYgOqA9bnCQ+p
Ay9wuLodcgA5/80T88p5PGHUt+jl1E/VeB+tS16ZH9nHuFvywcx0GzXYLuMhpwKMX30oLRu/Kn77
uXtPKgf6esPSCdZdCxnmVov0uW/nahcMOLZRAeH6FjO05uIlN8S/sCnknYmsWXv7nHVpJiikWybC
Zg/Bj8iIJnRvpFEArCJkQOfcHETR4adNQ72fioYCET0UphoeeM+CEUmmVAtmhw7uzcz9X3OX/WUF
Q1yOKDoUJNkGFfeJPgqM0GB7sKmKP7WWb2SbsUO2+QCy9NzH8a/AQYqQdAab/IxgoNEDdpNKe+ub
jOVm+MCMwfvJrfc6y9H22Nh+bTW227+dbe28ogEkI022FX7nrDs/hRXOFJHdD8MIoAhcNUGxTZfH
1akhkBiM1LD+bpGfc4f24br1+Ds7SfNOCBYJ9TGnd812XQzhM0Z41FZLcer4X9oeL/HSrgYoqLde
Nx9KA2bEnP1LatvbNQMw3/bcxOEtrhbbUGX8Kbpyzz7zk8IMidJA9IVTgOQoGqZp9fOYpl/RMivg
OiLlFUXTEnvG5iUgTJG+FdkPex81E14xAqXTc/UBOuu3EZIU4mrG41HUbTs7mNZF66BRsMr84PQf
oU7CLXptcI3lwB0UFIfMBimAu4mWvub7NXpwmzj3crgwSg4vkASIN271hOG//pwC1lHVJMaVHcBC
xTvRCOaeAiSL6uWjZknOiuyHiv9Z7QjReeBKhw00NRh5lYe5wvbC3zyI7j5MwGQFi/GpQumyEpP6
V1eeWAKC9rnTP5W+2CC7PYsMW/jodi9cGRx0anm7CBKTlf178mJULbhfkQZJKssRtcdR9MvuuZvf
8zaGVlQT1O7G8Q/cgNWSa0NVZm7Z0j+3Vvy3i8V5xsOCEsX7B7TH1XwQOpIH1hnuTbT/tPMjl8OG
tW+wcpYhsgFvpnjWj9z5i5jpXQ/GRQ7MOMYC9gOs2V+s9MiDQUebdj+JEqBUHTOk9rVKEL8HzQbK
FRsN6LCLYW+T2hJNrTozgtpGoc9Do91fQUypiR3pkE7QZ32RXPNlIE7EvbkbWtzVrTf+U32MKi5U
P/wskoedN/MXdkcwHwPYjjKov3wHXIGOxL6wR8qLKtimkBHXJJt8KZZHBDXMH3ONTgAawE7kKGCh
f5ZUSOavbmyfAAW8AAXTR7dCdcUYiIQOM36End6ZKJ82guezCVm/dNP46HrWaFhLmu0LEucfhRkG
GKc9tatHtHsevExmW86JWXxCFJl4scYE8D8/T1Ixwo/vfXgjplezHX9mXQ7sIiX53ej0X7b/D35q
2aZFfwOygXhlM03BoBlliK0hN9fr8VHZwVOQmrfYU94O3JpG7OAeS9sEEsNSbWWXRrafJQ0tK174
oyP1RMSSi7qVdGG9ZK0bHGxkJB0tlT4I4CZiISARL/EdvIxUJnsc/2gTobVmk/wBn1CBPEYi2Rtv
hS7/9FzgZND4z9qiTe+C4bEctavp6ttqWUa43IrsdiC4f1gORELTb+8Gobl++WK1zNdIOv0UJQTD
sO/+zJqma7aycl9z1FzLujzPsydgGANcqGwo2jHpWGHZjcBniJyK/slIfzEtfBk6Y+a5R1usbah0
IrfFob4adrqMhkNFnpEk4FYSQjAiS1KtwTVSOl+u+TaUYIlNr3lmo4VPvhte4Ku4jowuPkb9kJ4c
KTbtnQK6GQ7FO5TMxZ0b733szVon56FDcV2omEfFyDYZSRJKfORF8eqXpsfUeUmkwu9qh/U5nSc0
MvbW8fgO6pxjtSaQNooWseUSMdO0Bx2pc6ApiivbOlhVPSAro6dsghoMH5lCSAnuxoS0hvXzyeBn
P2MFNeQY7YICVMG4hAXadf3eaPsLFRhHa4zTcyKI2sXLdUoluwj88d02SfMNqyBGp8IaCZbDo50n
9aVHLdf2SXcUAXDszGQFo83nUSnsnXmc7g36EDNNun1E+b/uIvkSFzAk5pAeopTevUB77zhQ/Z3A
oKsIaqILoEvnM491L7/qFuymPWpkeTUkPAOQT5emG63SFyxZLwmfIup3zRRxfgste9tXEMaskekJ
LqXrwA551YfUF3PJqKFW0Y8a3PduGOdbUqWPUm3Zj2ZH/Dz7ma3bWfvWyTAZuUl8CtQqXK7SJ4m8
TTeTmIGrjyb0iMwiBqGbq43lZfqM9xTAm+ifKmT9+I49jj9xagDRsJKZ3izeF8PDDs6zRCR5VJBK
z/1feihfdR08zb6giOEeBCkKRBNBP9d248CsMRXrIIuGMii6L9Oe5X7wVbEeJ2TxPVUoVzsYzvY0
RcYaX+TPOgKrmYqCsbcqXSLukAOkZneE6j2dpGtcnWjDwJrdfR3kcOnjL2kjb6mWxkpb7b01abp8
1pOrcLYK3GxsrdqK3NbxE04SKQr43Hoy1I6FW/+ow/wmMyhVJI9QN+8o9rzJvFZO3+18kWIkxJWc
TqAWkIqMmFT0z2pR9qPxXXdxBCjLbapduSSQ+iQUBLCY5nw6zcXDsaEo9KBpGIdNd6llv1de32zs
4k+Duwf7Uv7u+vNrM9QIAMGWdLMBipcmDkGjd+yn4UAH/dY61us862g9L/Cksm0/2inYj5AaErhJ
e66EbTiYj9jtP4jDYW1niNUYiepYS/ZLkLs2Xuw9PAtqiTN/MiMnM0W1t6wcnvwwXXNS5DssROHa
5wO5EiNvQo3y3TUBOFC0rY2BQrbWp1CTkuC5/RVVBIiVlrmH7/VryLGHMp9hrQQOWb8zGZhxk7z0
Cx7E96atnxnUqXhEfUqIFTDrjeSkX1VUB5Rk4weVFIYxLrJqgRD2BuLtFOPcvhgnZJLmPxZvHFMJ
RLLG+RjJvBXShoiqhhczYdjJuKi45HZwGIKb0Oy4iIlg7P8FEeVZEiTCnJkpYw8ZRU8EGUOb1uQf
lgJKqPiQuJt2jld+BUtspe2n19ivjzVQ30vAMOXgjqz+ZzD7I5cxI6QgX3t1QJHvXAeokatWd4gE
c7mWASQSaPMDyCWoTSmZnw2tagdYiqGwkzAnJV9OelgDicCDOQ/K/FAgJIjEwPYJjQngc/u33fq3
tOMjDXmIKeOZ0SKUneU/GJCebryaQrlsIrnPllsbVyF02g6GZ+UPVO8DEghbMXNfnPKJ7O9sbwj0
ZHa39oNgFwCfWPVmzuy1+z3iYd0Vovqy855L/p/0HLU2lgAEHQJACSoyqFIv7pjrUzot5XMu6JXE
yCaDsKUTOF72YNnE3Nf5jY1FkD89knjhUKlH+TuLGxZL3rZtFeLE7L7kgwEqoQo01lU+3jCnZM9q
Tp6nInVOhMm/9uI2BuOLt4Rc1yI5x2rKNxP5x/QM3rEqkx8D4pbjqPQ2x/Y/KfjntY6JH9y63tko
UwAnTiNWhNDjKrA/lBUXe8rNfVWQZt1jvmOnnDW0vJV7yxA2bl0Vv/eS3HfAGu3oPlxcYfss47wO
EgIJoyHCOTc+JUg7OYyqL8IxnTbicZTzRocIK11JVldE0qCDTXHhxvKgJ/lLHrvsglOsbLFHvqF9
cFQ+MQhC7kXQ2pUMcXgA4/jlVftQ+v05yqLTwDB9+ey/OEmUPDMJ4vnzj8V4SWRH+Gyqd2HAwKZL
H+OcNFuIi6nl+Ouo84ndQFyV+eWx75HZsLTcxnHfXXyij0Wap3sPJxtCU29N7C+/MLPoNUJPPslp
Y4Sk+jDqZ/ge56epfE/mTrDqkxu/iOsLXKy12cX2Ruhvw/ZTFZrF3nH5XlvjjL6n2EqZtsz51DZp
CD0vZ8axI8HSsVMc+D00kWlPAqBH1Hi4qIuhVjtAZLjsU59UEKr1RRbjnKplLVD13bOKUcyyTF22
pTCYOAMWQKi7IjQumfDiIK6wqF1Ngpi78CchFeXaEfIT00uAaHwM/nlubj9a1ms2kWH1MLn7jNSl
VTJPV9El99xwmO7oxFjxGD6NHRB2O4fY57fGjgCG1zxTS0QU9U1p/1KJz7jBJI7OdBwivbrkmOMV
3ab11lpAT3uNzQCeUB3w3HWEsNFjKGOXR+lJtMk9A1/C7Zgu+0reMF/yg8YOZt7K6pcxuH8IySaO
gxGpCJ3szN8JbaVrFQfJBJ8mH0MKzIyGDLbGqvozypN9ERS/a9zqx1FDyHPM7wnmb5wTLy0V3q7h
al0bFNiu6H5VEOT7ZbeuPQCA5Whu+4CIsmykQDaZkaym/I09Gj79ZZdZT/pLQ3/ZWAHaEptkDZqE
bNsSGrU2py+iqNNVgjdqVaNKYJswfYIJKRB1aYjheDRC0pDX3MygjxioEMZBEb4Q69xAr9OZPWNa
Up65WRKecypNLPlIgGMB6ralAwuYwCImtPcFkDOAA4SqNRXSQdMxdqKcAdRxM1TkrWznhnBEOUm1
Lj3+MJuSykJvahnlL/40JyJGMZrJbYjGgxE0OHQmCIwxf9oKPM8Vb0tWoWm0lPVHRDW00/BUcOjw
WZv3hn0vmfYxXwJ3hYZiID0mfu+0/Ber+o4AwxhTRPKi17c5hh7AqSAGBKbBCGiSHiLRGJGARDWs
NQgpM9jrtFejsT4rONBrg982p93FDLvLJCz9BArUYQBNKUYE9w+zJP4CMsmVkbKHbqqbuNNRNo5v
JrUeyCvqN+HXLxbrhn3oLFEhynnDnQcyyYmPDr4pemFrP1kM1xmm4j4cBv8pVfY5YPx/wPHwKZCO
ISfyrZTEMgoNfwLDZKhY3SKTle2o4rspItc5iAJri15cozPILrA0TFVUo+OnQnLVqCjYu33J+xqo
4nno8Yq0vfHV02gyPILdp8GLO5BdIH3Xz0Po+1RPivj39hqOU32uwrYhErCa3jqnFmz3mY+wqj1x
xdYHEQo8JeiEyEM4E2ZYnoJCsEGKrLnAodcSpKjHnLiWNv2bKy85usE8Lh2lOtgu8oKiJbyMnRKy
gKFY45pPftZqaFfz4IxPEnP6TbX2T4e1OCF2fJazo6/0b3SBEWFU48UNg4W8n31VcsRSs3zVu/16
cq3gXKrKuDZJEO16Jtshi5VDi6G9HgdEk8SFrmrNGCdGcLtlAoJCUaXTtp9FcWrLsiGpwY2yA5L4
YMcWg0guVZewSnn5/hUhJNFJ9+H1//69Fk6+x4ifHdIrXVbzWkssPjMKfoiJ0dpEhPPijCiJlDHu
m95By99a0Z55cgMKIAiPEJjjfR1QPaBCx6IKEmIDDq67Iyj0sb7y+3AesXFR6S9Y49aWkt/cCoak
K+w2Pi7FJDwYLTX36I9HCAkbnuf8C9U/Zx0COCUK+TblM3p5e+m/G899s4rgp06Spf6x5oedsTAw
TJXcnKKaHwWn25Dk7UsyAFez/P23lI/1ZvJsg+X4/k9K3/QvwwQECArE9ALTYG9VbnHyXFSIpi7s
9//vS669m6i9h+6s/jnXRzsyC7IteEHQUR4R+3wZCCXIYXduoeGXBOoN+z4akamZwbkTMrp1eevd
etsGijGGuwIV5jksAueoLOONwBl7yfH0T0SvosWfSSkNWmed1KZ7NufQPfPE84MdOXdJ0PXgz/3v
BTapf+5TH1GXB/EIzwQzSt9pj5jynJdCdfJmEkYS1DkMqFwPh0QW2XuFu12Fo/0yDkb2DlDl5qjB
fgrIObyRv/GoJ954+NDmQbdAqVxILM9F+KGmeSRGgURlJx+b3WSl3lVYJZZezBxN779Ubg6Bk/Hz
H5On13ey/OSAlzmqmbBgr/YJboPTtZWuHx6IYSdhCd0IvF6/PxDoUX9WKRehr/MPDGansgeHDHcc
PXKcmJ8JZnFivXJOKWymJMmbAfq6ht1V0jxntv/7m6GBQG+x+b4nqsSoCqTAw0jM6H8KkFwqi+DX
OjZT4hQd4/L90vIh+u9X31+arAAgyJGWzDDsIIYgQAqFEjnI+/dgIorWD9h2uUgfNp3TuMj3DNLd
Jfl2ViuHh1XrBE00kD/ptNu4q7pzbrv19f9evJAPdVEv329xJIzIRCPyv5dokacSM3rV6IaPhCdh
kUcZ29AaQTOQDtFtGKkmWgEsltlAYBSapW2HtOSmkm75dquzjFg5rowSI5EboBhHGpXFF5k3Byzp
0cGxa/ckmtj0t9+/7BOSZfHTrhvSdXjWS7JfIosLwgXH0lTNM2zACHchCavDwmkRMvyCIlTtl1CT
sz/M5jkVP6wKcsI26IfwnYsdGO48tc80bOhY0gUWhKSqurjTeQqLYmMIhrPGaJEr5BbqybOZnc3s
HExum+9NQp20pxy38g4a8AVhfffXst2rlzvyuTTmH7BPqzUjHePF53xDnu5vc2Bze8u9efiHHnxz
BMe743BxmeXmqfNhqs7As0p+wSQ6dMc1k1O/CH6NQ5ycXWzjLBcmVoWhtevJpD/2WAgoG2LaGFCo
i4vlCOoHud1oOk9VVfgHK6cSz7H1rT1gt9TJ/By+XyIDCU63pGY7BuXHYhbuLXlFUW8dncUDHpHH
gUAee55pzs06w6+yU+3nf4dFhntgBoXZO2n2YAPDnGChwNQoCjbGDCj4+5035qZb9WkieQttBP5Y
ieozuyvdHCxtPhTOJJZfdn5n0ehsCx5JKiKgeWq08Yir4pqKNN76YzyeDXw362GZuDasZ5GaBGe0
vuHZtHC9zmkxblKLhPlOdS8IyMnbrN3oBcXccRwjLvBgzq9lvGQUCy8hPZeQ8M4jgkXvK3mT2tTP
/70MZfWUeMRQgy1AAlDfB2YgdwKKwGQGSbBv5vlTVnIhPIfF3qL0Y1Lm3fOG3OPB6AYUw3N1mYe0
5CQbj2llZw/eqPgUWSLe4QnID1ltngbbNh4bJ2/dc5TUM+D8ML2Mpa6RKzqfqhoYEEp7YO8k37SM
+vfKAywsZ+rK1rE/zETjFeRKdQq334MUKF9Nl7URm4WkFd3DA4xpk3GO5iXLf9ijLTdNQ/aH26aP
xJ5BQEzWqyZk9JbxIYrgvXzNmXNPGdceI5Ptjq8G9eFQY20JESl2yOTW0TxnZ5vIdRrRBcYKYQel
OV/6pGAd5qE9OKO9JvGxOQ4zPRByd05t4n/I7+0xUU0Widyeey9rh5nw0GiGt7XedyjBbxkizxsm
Ev4unfEHhBVEvJRtoaRF2LAyzxfyMrokr7FW3zgmlfnElZG0spkYdO1nd3LfSOaRa9/HtpUTznup
BSFcOvEolcgccABwbXkcWWql7XRT/gPz4nAlrU+sMxK5NrkS5oWnsAniR2uU4koh2r/ZgkiMunru
J9/aMjCiNpHExudyGtRh7Bpz/f2xN7O5Y7nW/nJF67466Z+ho/h1GUxXiC6g++CVsxBCck7E2ORy
QpjDMr3WC9IBH6p1/u/wUeAXAF62LwwO3xi6MkpcwO9+H5dPUGIB6tvGCgXY9FMi+bDsgGzBpZUY
OzhRM6XdiY9mRhBL1JHzPQzHOFfAwEX7x8yQZUEfNi86KQ0qRu2+WrW6xjivEWaBbXCwrno1aP8G
wu0JbEBB1GucbQUKG5T+GA1cs/3nVTZaLL7L62QU+ZXsC+Ogc/ult7AdNbrAL1T24Tke7COJdd82
ZAZ5PTAT6RvQYUrY4xQTmGhJ6hkSrP8A+KcVFjIyzhbOVuj3L7Yx4IOHxHsO5USS3OTnVGmeveXA
DjEQBbTABK5dYnsqlsOBMajREMLpUIGlMkQy0VS/G4tLPqIJ+D6hOs7CHRXwP8tMgk2c+uBKZg+v
QeuHRzMugJIW+UxRPGCAmBqM2HHyGUG4eC0jBtgUf97Roz8B/GmbMB94EXm6rIQ5odOXHlHSk09K
Z+Nw9InAznCKm+7GJA7xNBJP/U1VG2PAFSYjwe/Df4pn4M8Nz4GfIbWIgs48f7+M1kT/HeQFQ5iA
MlmZCXt6Ldx97Aw/0HBgDtMxZ0hAXjaIRbTMvmWeYlaJ20mO82VYXsbWJ2WNUacLXRnPuutNhIQx
0lN2epPM7iQUWOLqM7T2YU2YmyH1qUrzHxmMsivukuJUoPVZNbY0eEjjnFld3XPJLklUuP32WdPM
t6lcymgYqsB+gj3gT+e/3qfhvXwvgF8spsYHcAP32puyeS7mg5ZUf99Hzhg3J7cjpqMwsyeCcNqj
aw8MBmOCro2B/HKfo2jftr4PJZYUk9UyPWYcxiomzNWmU+Z06KLqUqMHeEECLtYVvwtmKjp0XRRy
X9SSnBGKj6ZP20swyoFeLHvNOXgI4u2HBwVNvcv0HDOdkrB0+umC2UXsyRdxdxhAvJfe54CY1dLT
uwnNJhxLKS3yn4mlaMP+4Og+filC6ocGd3GZeuu5TvSl0U68sxf6xX9/8zEZfo7LCYh89z67xEB4
Ew0O6IgY0M5S4gnkwWSmtrtCVxDFl0fGxMhxyJYv7ayP95NIarixQXjmFzWadbXRNRGaXYqq2XSb
joqvhF3WhGg3W4aCCbGSiB7nvawQfeN8VhfWnukxqouP0mFQOca+fUpzmV74P9L+1pVzM7ws3HhZ
O2IGyh8+TrkDbsGM1h8Mjj+hnK+Ivb+mELwCSez58DnMHQFopA7ulxzUCKPe0/cz51mVuUm91ruG
g1OcYsN616l1GsRofAwIqnZt57xiotUAdlnnSwnmi6oUGDB4G5nlJKvV5aLixSuSo0A28+hnDgF6
R0LVfPANkKsAnAcGgul4+f5VE19G+bV4gWYZLeFJjbyblKV3qVD1ESwwZqGJzOd//xp5HGAmsGsZ
KUuozNxtqnR+6rJerQbbLTeTIfZGIu2bbFmM0SnYBEUH9t1s6t1Ec3ZlirZv6rQitwBuCRaE8Ozp
7uB4mpIHtsWm6LUCrxepq0AjyHG2me1Jvhll758x/ZB7yxz7c+q9DXcdPNlCPvtMpfddi1kAmHfF
vpLQxsnt6rM16/7up2V+9KnlSSuM+vv3S23a18jI/xrZ/OzkHjtvissAkG0WzuG5nxo4VC5Km2Cq
zolsz2XqFmeYrcGzCyr8+zIYZvKM//usdqXzA7bZkyX4OJitUm+16/FmRJa/QQvs7OF/qqMdwOwe
AUCha56gE2mSjKrBPVtdBlln5Kme8T6dy8pkZR40FH/Q85BLWsVLCqz/k+knOwtXRnsSadM1Gdb5
vtZkkYAFim7fL9I2o1sbOdNJK31k6WpsyorsCQaIcD8TIq+Rg6XimSePWkKFL4GJRM/s0PqW3lyz
MMQzndbmvBERsQCiT9SL7bxlAONQeEvuQ2hBLVvSPdltDFOqWlFCK8c8k/JmsF/jrtYMnaYUUP8u
noTceRzaq3j5TOOBBdwAAmMrKTt0pJvTnIzZZVxeZJd9cihAcu4Sda68st4F1Yy5Gx3G20TV0Lkd
K9LRJz546AJ44tOzJKnv3Fl0gOCQzVOD93SVLH+SvYjwaq/+WQCaO7t2F78muM3XtZXHh77vAdkg
ntojGUKZa3j42Bk17TwQQEhf7ew+SOfWR5m7deNg2oFRz+6BKW/fICjVj90u6Y3pnHSItmA0e/tW
sROQWQNjTRePuquH6Oi6BI+4Y1+u8zYrz4jEok0fzMNa0Dutqg7CeMXktCit/Jbnbv+M7anaL2gY
pEPWNVxA58HUvNozs4wkzf5S+g6fCm8SaSYZQLyAmxWaEjEe9F5WBmp8CP6lk60vbVx7OC7YW7Hf
nY9FiNIs12a8MSe/vjuN4e0N/JknLWNgF1NkM3kXxK0V+VMRuv5GpBbALu37q++/esdAmzFlFm++
v8Rgw4lWxMx5W6QVCJDUxi1oDDuJrYm/0xXPMeN2K9iUg+uclQman74ZKawUaKdDG26qF9o3jl3Q
DzWwxZ7AVrbJorn3LUQxO8LpUbXBw4Y1Tu3EHt6cfdQJi6J+bVtaXijX5MW1w+Q4xvmrJDdJhUFy
nwszerMH8pDnJhV7M0MyWJqzPhtxW+/i2GUf78tNZ1jJD1SkgCkQaN6mUfxKZSO2uesW98EjAGk5
UCGfk4csBwYQxFBExll6s7qIWF6Rui/z1OW7TDCduNwpG2EiDJk7u3n7pivV2XEg+O8GKcm5oAWD
M+E50dWxEnb7AdtiVKltPd0dqewn5X+GLummKz2sPUvIA2nNN9PMmVgB+15hIGTpQvfCSMW2T1Nz
rvJUgo40OkwWz0bXswVdplp0LcSDNuJmdu1rUBG6NDTuj0ZO89GNcR3zfyRhyz7S14ab/xotq9Dr
mUEB7pcg2ms/WzSbASRqk73lebR8LjXOaYbJ4Brt+ec0g9X4xkB1VnCvbCM656Ebn2RGqR418mhF
2d+apNnITdFJg5BtSCZXJBKYZUAqU5Jeg8QAwEHrq60eMINDqH2AKgdhfAkvXCWnb26btL3Peibs
rMONvW1qv71AHH3EGCBv5IvRgjbyaXR0carhidjRsLe9zH3iARhADC2DTHx8+aluJCPHWv5pLAIN
RzXEr9NXh51jlxX8TkEc4tmU3dbruWMqOJxTa4pHbTMjg/kUsQc1H2GbR3cgScnH2mbefK61le0s
RAe7PAWd9W1FLqYivnaca1nxy4Pu0ZpoK9eNmfhP//dlXjv9yQHN9B/5TBl9sK9Y4+LkIVshluui
a6t300J76woxbTsgLbyhJGI5RuvvrYDLt1HIksuloCCbMAJFkOJ6Tap3g1QQEaeowrLXRbF6w+Cf
3L9f1ERBIFVln/Eki3fEQWSt8fH24i+Araxgo+avpfAm9kK5B+JkGLM5+3iImB/BuIIigO1vExZ4
M6UgabcUPZl3XcXAfZ66/hT+rYeyP+m6bX+woeZZ9X94DcZTYl3yV5IiL9KI6cN1MZONEhDK6df6
4Bo9eZjFZvTMpU+ZjM/SsHm/guTFz1nye03/plR/KGYBzK5GEuDHbnPq/Dri3nGnK21XtIsc8HCh
7MITonDMOB5UQ1voHzrq+mOIvuopoTkme5fIv3x05jOptP+YVKEZJ5jkHnNochijPzP72Ec71BU3
MZ7cwajBssBYFiJjN0Q1LFbCsS6OgOmRm/JX4RHX4ib/j70zWY4b2dL0q7TVupGFwQEHFlWLmCdO
QYqUYgOTSArzPONt6lnqxerz4O1OSZmta7Vss7qZGZeMCEY4HD4cP+cfrFtkVsWdAbLfQBX347cU
gqxl4A+mo07wec7PpFDll9zWSaaOuK4hCy+/dOSG0J60P5FPg6YqXpDB69fFJK3HLEbVUKN8fkTF
ABlYap5dlH6xtKna15B4Vjnre47Kz6MGD2p1/SmKKRRefxpI+cHPHdaiBaYc25H5cH0QUQ1iUIJi
Uk91o5veqrps7bgUKav2SLCYndts1u8jduwubhA0ZQcnWq4nBAd6HZyYepg9BAbIRePhZBQPg5Pp
G5FQ/0fHrgCiAyXfBTNwAmIkF7FAosEZQm+fhTP2TwEngnawqP9qw03hjidjBtApTMKhsdtzOI2P
QkUT1cCxx6uTJwfFoy9okLzAM9YIBpCoiIy0vUkmou+B+vwuRXZ6Y1cg2C1UUqBCyPcKis19Tyhd
Bm+kHqOH6wNlW7ELVYMkdn73+vdRQvmMtKB/sC04iSEZ+wdQy5wuVVSGjSi+DMaIlUicvSZgYcmx
N8ldBZlgxbn2dSic8qnXujVoOcSnU99DPcxxNnAb722QZzLtcRBJitWse+9jk+UnSwblC4YtBFMA
Vt2z09KJ5YikQ6EmSZFUDxyvgm99TzxWowMFPqHZSrvMPlUxlXsQBwYw6ghQIXIV+tyuR3zoF0Ej
XYM8o0ABZrYZpwHyBe0E/CPtkRvsQQ5i9R7ap7EEf57I6nMCu21phe81aOYjBs653dQPOSavUIiI
g/uiuUUNmQOA1nkC8FbpsFFy4NLdr9CWge1KUKfk3vx1P+rxsRq9GDS9BGg8sEr3ZXYk5jhSEsK6
IvD2ocqWGXNY7K4bRxMBcfGJvNepVhz6dJg+Cx03jwa/lyNs12WiodTczDoOWzY4vVl4AM8hlh+g
YJl8/7teIRQyjF79ZIOWRNkkO5pGpqHFvXaqYFikOniAaSqMJwk5aR23DX6f6tfexAZJr41HZLjQ
Q3Spptvh6H6ryv4usvrieWjKettoLjDsuo2fQnf6ajWGfdskdraAfyZuswl2Ey5v4a6YgeytumJM
18mk31ALhhmi8qJV0TQPSkiGcyPPaXbQPIymkx7QJkKYLJK8JWi1XZ9xOzOtw4NrnBAWJBeapa39
VY+nb8Sn1bkF1ezNzR3LXblDwDMDSlw2d41kgdHmqNxmJrlxElEwlpXIuGg4kCGGDAtxIvM8zO5z
rFk33exkrw2qWYEwN0gC6WfiduMMmAKYvw7yWnhUFCQaAw91oWCQlZd8NYpu21cEjbpF9QEDlfnU
CwnpSPVjJsdj7yIyZAGhAw7bmZvSqr5BC4EZWAR7lh73EFLmXQWz7B918jY1JN4XirgAWAwo8kET
m0dSLFj1wca9H8t3lxIYbmjO8EIQgDa1lJXYuiM3OCqKDkfAIrpB4Ci6cf2CSumfv1td/FiTtNhd
n/rz+etP2P5QU9GQVfJwy94gZoPXrq/Pt38+yAahben4b7EWtLvr86HTjxQJjHfdbBNtN5GExj2v
y46T05h7vxPGGQ3S/lP3tTZBCMIggKlZt9M9PU21zsVLklWtvvNzJJO81os+98gjrYJQJHtD6eXX
bbOD9LXTcQu/RxHFPvu+f8PmMH3uKYQSZxiIjxXeYxED5TGtt8KCVxHonfhkxmzw0dDsHAPpr+t5
FUi+2Hej3BTUbZluoOawVdNP16REpaP7McGJOVeW1j4k/tZ4Rp+6ey0no1+aMdkEwynSI1AKhoOD
LmRPru76MOgjOhsAbOnwT6QF9l7ReTdSPWi9jrfv2JjfGZcC2X2z0Fcfr8CQ3jaDDhH8/74bua8Z
uYCZMKRvyvtRzm8kPMz99bfrQ0U9bMd2WLLTFEYJHQosV+2MRweH0JWwYF32MH+BD+B0T9r8oUl8
cXd96vqQFqHB5Edu55cXpN9+Mpzqri6R3nbbMMRQ2QpQXElf3Bk/vl7vxZrenQm0zO9DPFVfYC+R
/Z8DZ1/ZWfZlWqWqflkIx9jLurwnWCUzLE1xbqye0/dsiGcQM4wwTS8/RTI/z7W7KbpyugyO16yh
alPYRq9vjzbdZoLR+zgPBXu0P1mba3Qd50dQ0phjBtahTSvwji1O9umE3zVMUZZ0clVvwg05gWGA
vgsmYBLoyH1Hx0oR72pMFUurftF1fa8FiGc1RvGIIkuztEp+Q3KUojdCTZTQZyhji7gW90kcLCvd
+j46L6T+OZqaMt6mLSxA4kugySK2AMz38cHCf5ELqw9SsY8paWG9nKZqTQWjigGoX4dfOFboUPJt
0sGik6ACLJAg/ipDDw0i6FxvtPibRSV4Z0UuQndUxgGtrEKJkqoTwz73CDddMHMUtyF0lIgpIs1S
HHWrufcH5T/VhFiHTmCrWyZIgfEkioFAgm3NWkyVh6tvGFkYZHES1TpFTyNLB+y9fXD8imK4+sMc
yU9SFMna09zXXGU/RQconxL/sjNqdDs4GK6rhpgNM8N7zp1vI/lvmzhzCT+YKg0ixXWfV7cwrtA0
Jr3ne3eTpcUIYrruXneSfSSQLKEAWmIFbW1dNFWWbl0hUTKeyGH2d7gGfSligY1uObcQU3FuSsos
XM82R+sOOJpnNAhiKue6mACKnexr4JO2wcCnBQqhqJ9i+uIDf1vkulHeTCVQ5UC0/a6FjpwO0EJJ
QB7GRmQPc8tyEVHPLQWpMEWB90S87/3shEvoqQqw0WyJ0xezZaGCgaVpTP5tNeHH4+M4QkyNwG4R
3Hea5Z10DEZKt0NQpeeUH5UwtYlmyFjiHhZ10HhDCey8K/b4XG6LEeMT4TbaBhNfZH2isWLBh9Rl
o0a/bLPqousISKQ9jkuBWeIkK0reQWpTM24jmZTLMADD6oCSHh1LXDS9X/peEy+bOUY82Gj2GUiO
XRHB0Oyt+5Da7Sc3dOBdTJi8a0DXLQlo0W79e7DCJL+Voujs49euj+xoHII2ejJ4+6o378jBpFuK
kQsNSf49dsnRvq+0Vc2ZZuXiMwDRC/m1OUUEZPLdL2GdLVthtethFnIXlaswfPfhjZ99FC6Hroz2
c4dWgHC55BZ64CFv4SgEMa7ACvYNV8ZuoU8hQrvqc5mcBhQZ66AlXQrpqJo65F4CnK/GkvIzVrrF
WIOeSM6oG1C5yvo3ZOwuiHBMSCha7aasxruxhCQHQTRVOpYGyKzVJMcvrghRRkykq1DOB9dOPgHY
E2sUz1iLegLXwX7nELU2TfvNAROx8pyZkGbciDkxNlbfYKyWU9ZyOATjwlwKqGTZRrd6/+BXgCZT
BOOo9CG3iAQhpb6ZIM7KPiUapePcCr7AUCXVWLzjxyI2cjC7OwscqRSoJc5l+w7j3H4uWShxvdvO
s/8SZ5BF64lCpQ0R8zBG5hdNQqMrHBsnSyODNAcBWwvFeyQlPR1qF49E6SYfu50M+4cSVWHC4nST
1PAscNzzkjuPE1I5eyeDY//FCttt3MZybbD2IhXFeBPVe+P2735CFRLPkG7ZB3hilDggIi3wNZT5
t9FOlRCIEkZCdX0Zgua6KdRUcHULhzH0ZAG99PUeMeCXmW25x2Ri3cmnkvzBnRWjwB+YSC2gYr8x
w0KcosgHOF2PCKjgWMMGwFJllijbWOh9VeC0sV80SJ+l2LsXeEZgSIqix7Jxym9Yw9xGllPeo6xO
zjhG4IisBkKRdfLWKGEfhzoiWVyjWhm1BIJt71td6w7d4NxNuTiVBjB4akT3rolOufDmaN+aTqTg
3YqvTMiBKChIg/6mw5tqkcRAv/U+O+OgA+fdLy99BQ5jqiCB+nNfrUK8Gec6FwfUDwE9x8cc6XGF
5rkdZX7vdW20Lp3gmFTGd43Uzzofyl0ypNqhnlz/4DD1SOrM8woC/0BmB1u/qhgAfnegkRFe/64h
/oj0l3esWkzUADm+MJJeqgjdQrBzG9dBB0U0hmSqDTnyrPRYY9SrwgTFJwoQaZqNnkiXvaG5hlZh
tMyrADK1YSK3+9yUCMqmWfeYVJp3aP27qoZpDU9EOUx3oJBsKhheguTgOMi7tEKRZgowkqxYdzbW
vdawd5BjCs7YFcNCpyBPvGfurUZL95AMYfGH9UlPc+8Ww6do7buYNYhzF+AAgbL6zWwy14x6im+0
Ufs+pu1dCftsW+rYR0yD8b3M8xcyL+Ci/OR72fWf8nr+XM/mrRXCZYeiUwrgz0SESunUQvfG45Cd
oGRcV1/GFmmaTh8+V5MjD0YDN23geYi16NqmRIyzwdwJi+nw4M0FhfhWz3eZZH7IdkeFfS2HyDgy
tR4R9OGUkTYcsiYIBSjEAZ7fxpM2HGIgYW6cO3vkp0+OHG4d0P8HcArogvvRIfNGHCoCmCatVuWH
Loq6TZYzlhLYqOPEOcOvsttkcDYQGd7mQL9v+/LOCAoTb8TkUNXBzoly48VV8BBgOjhum9HF8yIa
FWmrmNceBz/ISVqxrIOZM0nhLgotijej5eu35vRpMibApeHJljrgxII12LSgKJkCvAj66Zp+hocH
dx029G6M8m8eOj6x1sm13WZLXcdSEtJru3VNIo9KG/SlPwXgy1p73cFuvhEl5/ccOSinNoGLABnp
i+ydFGF/27dgW3H41klgLT1FxwdkuUKf9WF2sL+YZfzQQwLzR4xrv+UlJhKZIzZNpm/LNLj4evmW
2yNoJmQRSL2jC2HEt7kukh0FhUWibTGlJMGrBenahH+xpdLy0GvmMyp1sVt8M+PyEo39aznaIGug
5GxI1g6AmaeboUYiVqbldxh532Mrf4ANBROBmsDOHYkI+9ajvO9FJebkdXkgZqKEfFPBf1mUHgo/
Vo2/AEBEe+NSq3gqR/PFQF0YKnder8gupz7C23lS+FCe5zPgWhjUSb5LIoRJw959iFNA0V7hIcmE
GMXadAdAYDYIMlt0y7Yc9xk2sktp4A/jEwiea0HtwNDRsxxXSQytnNLVQ2Qgh9CRPl3adnBs60bs
B63fOo1cOrU7n+osAV1Ve86dXZK9ne9CQLJv/aA9QABfD9jRfGpZuWolQGk6Twzr5rYCZj+nqPw6
vbsZvreB0a5NgahDC4qkACnc9l65L03IKmIMT3FT8FAFWwk9doavdeMRXC3apMffonQ2tZ0h0Kjp
X92gNO7KzNfvkO9uXS3YeWhIHow82YCmIvSZ5udwRmG0FskFyo/2KIym3QeAXTCvdl5aynarxDfO
JBAcwGh2ugNpYu+mxkVOAUscySzZUahF3bhEmcS3xuEug9WaZa114Lj8v8OBwpBIlIRKm2+QtRz2
FVzUOMDVZ9LJgqExF0Fq10iI2ANAdWxisqC8hepnPTlFeewlalijtQLdY1rAeUfjDpv2eJdHcs9Z
elOkHsUVSpm7IMFFoZjPTuJzkBfkHKfN7/2zDAd3rOJqVamsDMkPuZbpoKTkGdK0Ub5Tr//gTwbw
SiK/B0G7nnGacTuEc8JEyLWLow7VL3Alkh0R0GCAqTBdDboZhEDeuY/mZH8LlHd6ZFE0A3mSROPt
71tn/sXby7VsnS8wLOiQDiXYn1uHVAxnn6mldQH7Bp6jqPUHqf/Q2RvIhXRlI6ONnenrLBHT2bBa
kA3Ri22EN2w72qYpUdUj+3aCOmAgzcJKkptkljNth/2H/jLD44GLXP4TUzJhKIO8n3rVc3XHNaV0
LF2XpNF+bnfdOEj/pB3Se9eCCTq0yS18b/Bn3uScwGllZxanr1BJ891MhPWBiUEvB30wTeAcBHuO
wrU9kIerp4021c5hcL0Gw99+DRopeRJm8hR4mKMH4IYpWmGqG2kdeMdMP0Nx1M8dxC6tQYNuhqyN
iwXKCHrlItJIGlK3+1OXxwNc4sZE+8EOV3aLJChkJcQgBXYGRYG8gO9GJwDf2TEo5nFVwaIgULLW
nV8V921nNI90gEC4CwcIrUToq4lLauEGGcpUx6E+QvdwCX7Ohjo5RCzZI5o0bRyxKqLWtmuQ5UJD
Du5TVboud9dGla2Chs5Zqz32OcpESWSoAi+6m4XXrZFgY20wE+8QQAhEcRZJWz7DhOdkatu4sJqb
2SnCrQinYBmmot2Ap68Odqmhwa8err8io/4cg2Pc/PlUGubhhtzZM1oN1MXahDQam0Syvr7l+vfX
P5Whg48BvjG444Z3jnqocijAptmd5rqEglFwNDWQ6V65U055kzITa4D5Wg2New/gf1GpZGIdDO4j
2SHMPQzEzk1OP0nfToik85A26E50Nsh8CGy319RXaVjT3uiBkgQkMtajlqeE4B1WJJFJVqGAm3t9
cAznE3hksYUrFa9h8xQorVRy5zXaaxP3GTxklD4wvSwO119FEt1NlGPcRh8Pc5adu9auduRqyaNq
t3OLL9ZsmTe9BxQUBbHPBrHgfgotFNsNLJYn9KeXYzM5D2ZdAt1wcXpAdsLH05mHvEoRqZANsqYi
1E6ZXhAT6y3OMcRZD/VQWp8iBBU9LZ4f5zw3ARTO5iogljLCQF4CzxzgbSGBYgV49Jgjpaa2GpSz
b3FKyXhT4wThP3EvvFncm+VN4nruXWsW4r6ZbmUitI3dtd7BHQEUDHWLcK3ljBypbeuAGw0q72U9
ne5HRuUJjnINytkO0A9o6nZDCcTvFrOMxKnlXKapYilUr/RwxWGy2ZKBmY+jFuS3GIpVlA/rd0RH
8TKVWQsnA9v7ajAOo+XBJTUn7Uy2hLIo2dAlKcqYRDV2CnlljMtEzZNWzY4c32Un3eHkV7z0ZZ4s
AspbVp2VZ4GsIDoZM1YKSkiAipJ3siFArAeWcxy1KpTx8RhDWFf/7BoIX4jehJ6FjvV9GsAWKPJC
rkJHnWGiFLW+RgJkm7NmKeVYH0zotgucF5qsQV22diFSx+ArKMdGB1zd3xp2CNAp02meBUhetOpN
s8Iowyn2rRvXe9MrCc3Jfu20KWpuI7+BS1qAJPMrj4qJei5mvcG/DOpJ3bgcVQihQYC6VcV91ayj
1LxbjOYSWluGJzAUrzjTjxSzbwgaxMkXNvDVNP9CHd4+Sn8IUDuqIQQmTbauBZTIibOnrxxhrVJw
PNHzZh3hwrUdsxwAhma8g6aYPodKLt0rMoG24EABB43gxh6hGoMGz4BSgfN0vfA7rF1zR92y3Geo
SK4GlptlM2loeg56eR9bc7CDMnuUqdfcWVFtE6yWyacuZIpo7aEQWXoCXBhv+sbVbzVJmsOtvfRg
SVC8ohhuLFjgUFItTF2KGGWb6ZC4cfylUwLOU9JJbAwMshrgHaCjg+Uw/e7blQeE4eu8iLUX7AZG
NKoO7gQoCP1Yu3sG7YvbdeztvGyU20hvv/dhnz1E6Vjd5oYuF61ldbcgGMV6aq3oZA/JtOvN/kvR
k/noB8jCoxxXGcTMyXealyb/HAkgu4HFGaMe0oL4BAXMtL9t7U5VV7RiC12jv3Md7+CHxk2Ehcqd
7wttP+VujaFIuNB9i9gB1axbYikqcjOnDmPINfhvdb/Jik51qCpV4oHOlpevyP87byXaQqd4QDWq
DYLhUKsHQQZt2fWmvUbNhB1UVsaOYlv2NKPOvZMcOPAGIlS0fKSZUhONIaQx9xH+GCuNdME3rd8h
sZMfydVU28z252UwgVYixw/SOstuBL3wkg0+gqa+Px4o1Jofjr//+uFsff+x8f9i9f3Lr//c+fsl
SqLy/S36+quzN9/y+n/8xP/9/xPrbxXw4I3+0UF/sf7eku3Mm/fpR/Nv9Rcf5t+a+Ydhu57luWSl
dc76P7h/m39Adcd6G29QHJQdqV76h/u38P6QMBU8SbwIAF1XkS7ov6v7t/eH5fE/KQ3DcA1e/u+4
f5t/df8mrDEMzr+mZUnsRX8O7vpaFmyzpKnCAolKfAGkCY0qxY/+fha4hiDa5DvPyXDqrPsA3RLP
vzdtas/scfisWdFDTKFTUNLKd7XKx3CSqPXnaHptZb34oV//MfB+dAP/i/uw+Kmpzi/euAFSUCFK
ciSy+ksDFHi+9DY1AOWKC9u1iP7J15n2336hQLDA8YTtmbrqux+OE+nkZ+WEVDfgd2oDQw38VLv+
nEJBm81TftKzXV+jOYe+V/5alw8jcU2CBxlLf8rp7GGqXjOEFDjKzY0Bjv+UkefVlBpmtXgeopdh
0FCcOfkRjDM+JDefzbZe0vdaFVK2f540yODhi4xO2fBK4pJixutQvzrBAzSplR/NK89E+DQ8DUA1
Sbot1ad05TM2vnN2qtKXiCKU2+E1BD1mfB1Rs9eOKL4jnrEKH6t2A1dtdl77ER0Q89Xsnl0b3KX5
SqgyjM+YkarP5gAKxjfhxDlsWv+V1iXja4A8b/1as/NS5qf2Stbhhj5IreesO1nJCbNNqPTBsg/D
ddm/GmO8AN2zSJHJigxI2lieoSKWFs+O+2xGD0D1oXDFqyR61YJTx3OUKYaT1G/973b7XDj32nzi
xVQpHwxwksrnsBvRgDv6oELi6NXF75YnpaMt7GitZ6iJVkvGpcC1cRqeA3iYQXDKuRkWzBXXYVgH
BESn2oVMjW6boT1ryO5nG4IddmhyWu43o4236p3ZqKGZ2S5Ydv1jPL0OEJGYG6ofe3hG4Y5vVFkk
r36uqRfyF8J/xj9Go2csfeKcgJmpSLB2mY6jiNC0dJ4n4x55+748pQnMfYpxVAa5mpxY1Mh2XK/q
MYt2lLiyDOhtGL7CjSJJkKHcS31c8l+lP7teTNnlWLevdvigZqBqv+58Iy8aMaM1ICw0ky+sjOd2
BDBFAGLED3y97cB5YfzZ1iuVPjX9S95SPHDv6+5VfTUnBOBtz+DAAbkzr8X9gD+RVnHPfGo2J1rP
NTAyGTiI3ujOK4tElFLJIKVI+panE//I2aECA8xqwYfHzZMyaUOcqj5x13jGhDbfHPMIETPHXP5+
xTB/PrraQrJkuIZlGjoZAQfFvJ9nsKVFbgrGDIg5DhIRBNgJduLJNy9aRIq7pQmoPXHii+JTi2qA
gQE09D9koy4V49esffRCsxV3IoYNZOcn370k6UXg8PX7hqpV9s8j9kc7PVt3hGeYju5Zv7QzpETS
U2ZCcouEe9Fc+Hdsz2ppa0lb9RdBZuX33+gYf7fye64rBAGaa3LG/7lv2raKYOVQQXN1HGiBIqAu
hRjnsh22PsLQdpztPJM+QdQbqzd2gQwxGsSi3XNrn6Eawwa79gTSjYh2UYzCHYGjPjIbF2prNSVn
XLPVX/Fb1BzTYCfJnF7fHXFWIjnr9WcAw6sWucZBne0xRLIA8qvPrhrCN1BLEt2MYgAWS1IwhpiQ
N5cIphQi9MsmfZxRWU3NU0GWWpb4RfDx82UEK6gKffYq989tezFQcOfPeEPqX1CfUs3SdK7T1WG1
cYGOWOB+sszMDFk2oJ0BlhJ9u0hctOuCr+qSVH8E1rkNaGAOlCp+5Hukca7Tr3ZEa1xSMDQa8VOb
oQHaDnlJNHh4adIvQMyWDLW5CPc+PlKc9AExn7nDqnfr+Xq/6cqYy3JVarlLYbOcoPaqfY4XQrQg
9O6inlDNov8x71hkFZnrMy/XGheOQZGOsNeFe8fNUR3mlpcCVWrVHh3FEdVsQpGNXwf7njO6Hb5B
1cK6hRamVLS4MNplJJLqJCWfERfQCQzetp+vtzoXZ+6iKpvSG6iflsFKTQKOicS27YLm0akV18K7
sLeKQVt2UD8+Zlzh2uCnbEwFkbhEVjLqs2WQ0AuYC1MMuF5VyPG5C7KV6lG2Ao18KNem+t2yDFBB
uBxsLUitqu005jpAKVykEPsStELU7xm8xkZjxtAg9bz6faywHIYmlk+XcnSfwn5pa1+9AnDP/OqX
B0QL8jdAnGvus7prNUJU9H2Frr+KeDR9o/pPXQn3W32PGoIDnJ+V+kG9e2awhB7XxThVQwCXeMSC
O7V3cYdrFkJ+ohO5awDdFgUdDdPHADqpXjBQHCguqm9U+JKwp+jMNnSQ0PPFv2Q8cxNG5+IgCTo7
ZDQuanBkoMRbmpQY1spH1hlI7sJSm/muvvXjC1tfX23LcmsBKst63iO8RXAzMkbUB1+XOG7qi2gu
qsE9SCdbKVnqoHjlWbqMvvQyiwwtc7Gg9kbmjhWwPasW0liON4seRTXeZNJWnlHNDrxzbpqKzgjg
/WO+6C7SK4it5ku1eKmRljKH1adAjl4XSPtoSuYuhKhsnVE0pjxJPQY6DAuveleZRbgz0vsRt5Ve
dUu0P5lRauTU6K3Q2LS21HJUIzLJVWsDf8DtwAaAeU30UQWbAdgp00JzLwHUsJpFRV1VXmcrzmor
5rrOSsF90ZDfT907WpJAc0UgyYLtTAPUZ5ZKkpjPE9HFN4nTuPN2xG6IgEFH/BmiaWMpA54gRfeW
62fy9Tb+ntGFzmFmqItI1UQZtmq7SQz/OgvUtXQMVfUyeL6FupX8DSAgcEWLwSH2VuueydijyzWD
dXA6I22CFCiLM+uVH8DI2iRAqVVnqtbSfPVCrd+45nddS68vqH2NYWSRjWVAzdkjrQqxl+gqfKPr
k9ru1ArF4Go0PK8JKlTNOL6ortTMi4cHE3tQx1vA0azU3Omo3bBouD3OADRT7VK51En/QAKnd30P
BBUSYqrv1a1hJTJZgoPyUV2qul/MCkxernNH7bTZdQipe16jeqYWVNrVgFWQUIv1jZN0uLU1C6AQ
AInUfbTYphEWQt5wyyjg4pAjXrjYlbje11i7jyzwFOhRqkapP+yGbcocUd8eo9bOIWMRiidbWw+m
oXYGjwtRfa02MBGAA7FJdKbWSl3kzIZYIQ9G16YuNEMFXGe/UGNM7R8mkSEvqVVxdu6Fj4M7o1TO
GyfAzGa+CZrP8G2XbqFv1DhWY1d1EbdAtWbii9Qi6LGsq54n38QYPas10qWfC3bdCrbedf4k1oqe
QRKV7cc6X28HHaU2BHaJWnysw2rr+tg0OsJVtSnbgJ3VPnNdX3lObZUj5Rq1q6vdKKwvzDu1X7OY
8acatlODTacbauv0y2wVMieYyix+UwPdh8We3lcfzQvBeOGRcSmZEGpSqOdLm9fqy8QsDyyaGFiI
zGGGQmw6D8nymeFj80UFundMSe2ivlmFCdRsYT2xpLBFqwtR61rSURZnHVN7OF+m7g43DK7xQi0c
v4+I/ua05+oQTanQmKgmeL+UZ4AegF3pOO3RG0xb/lWDR90MekJtKr//ur+LTQGBOLZwBZUrgtSf
4y+svAK3jz6+T23uAUcbepNlQt0wIga1PLcIA1sAv6rmgLVgUdMtLLducccaxWqhoiiGA3drYmZ9
p29+38i/OwK7DrGz6eq2Lqxr+uCHI/AYlLjhigDxVb9dCJtNiW1SBWe0FIjWokEZmZ5SLVahq5pn
BCDqR3qRUZCRHZiCx1mc1Jau1rjrejelKmBhzfkIMTyDT2IMqz9Hju2iFjO1noJt8+xjpiFkPJ7d
AW4RA4ClXs1MtQVWWb1WMYgNpE5FHynraM1eMeQXm+B+PKuRop6sWHKYWUHL9GXgYJDwkRX7KSn2
Y27CMv4awbuOY+DHLg2gPboaXT90lBmaudADNPGzENkmrp9Nn/mkAhGqRNu+/oLhDHu5PZ/YkIgN
VGSh1maHMEatCepn+GfX/y/pYHYgLzKRtXOpjbMbs0ipjUCFXfSrJK/HRPr93Tacv5sDjuNKNQmk
54pfMh5mP5IJdWDSq8nG3aap6O7kLuY511iWux6iEkiPEoSpq9TUMiwvE3uSCuUId1UkxNuI3so3
TQJpIWjjjUTLKgaQNYEZe5oK8jhP8TXm1C04kKlVw25g8bLgzsFj3kDz7pGAni/q7YNzUfd5QCBe
DT71n9pF1LThi0iRruTE0YTVh6hKBYPqFRU1ML7URjbQChV7sV0o+KV6Su29132JDSVNnpCjGkmv
8gk5kUEh0aRkPVKBMeI6m9xnzXfOKj6/XjVvUwE2ER6jjp8I+Tg0ITXMr2oLVvGCiiuuPfWxYKnQ
zUQgT9PYNj6CPsu5NZHQYx1XQYQauCpwaLNspaIstbeqTVHtpaTpqOS9gcRge74w3dVRio0zos/V
Gabl+tQc1NAHUf8hxQOdeeGQO+g9H1mes/pk1ly1eviUvNn1WH3VViYhnNMeQx2MkkUm79U8QXiC
uEDtSSVbMi8TAAJKXWTWSe1s/DnEybWun9mp1TXa9D5PatGjik7UvUR2d6euSkUTfD1LqLr9av/g
T34/bP9u0ErdsVHYllTWVfL1x6kX+p0FgsFC/BCsNXF6G2xU8KMiCC6Vb75+3f8kwF+LLkdo//we
UFD6KZ1Nj/+/E+DrNP3P/2h+ff9H+tv0/nCEVBlUE0ygTaLjX/7X8N60//YvBmlstj1LJ+1qSJdk
9p/Jb+MPaTPsXEOA6GAVIqvzj+S3Jf6Q8N+lbknLtmzDdv5bye+fF21pAsNwbemYlvDAZLDm/Txy
BMD8jJgCN4NqwpIMtPmM0ONZKL0UD8ncvB2TdaiKigZusVu3F8T5U/5U2yOj2mdvHsHmEeZQOzcc
jCs09LpT0Bo7paqjly9ynuQ/gZFcc1Z/5oo+Gk1nkitiqVId8XOj81SnjDmBXcosCwYE4qIWPuKq
DkT0+t7UmrVG39haWe5Axt4bFsXoFDsRdrsf7vLfpOPVHfohafXRENd1Pd216T/T/mXe4ZsTeLmN
IUyMvO4qgW+wLG29xolCx9EbGp2snO/e0CKF7AUo42JcsrK9+fvvm6HCsl+7w9NNFbQJARrwl3vo
hyj5BD4yuim43EVdlWt8Q29qe4bvn+Ek/PtvM+TPKUUiIZP8HP8YNoAYE7vSn7sf3g1nC7Oi4GpQ
hyyReOt98VXr67taa3E4MROxzGGFPMUoirPLTN9MPfZPM+iVI1nXInX0QzYMLyGksLCIj7ii3gzC
qBcyJcBxqPmszXTSgcKW0wLhkrfCH5GwNoy9oay4YA5xfsTJuh5Rvobitofq1h4Re3zWu1E75Dhc
75KYkL2N4+hRR4EG3VLnGJWQ27TmFsDRZugrmFIhlhFG48pTntwgLpQdixqxjscMKZCnoQU0lVvu
unFDn2qp99x2g1jBory3o3xhZSlWOtEAnSPKIurxTrOqcbFeN37/vauK8WA255ixd18N7XYIzeDG
j2Nja+bDdhrHHBgTtJNGho9trOW0C1iNEfrJQcsSmDIDKiimfVNPcHNTs90P9rgD1JguBwnlPE2t
ivwI6Sh/mm8zgQxGUiXeNtWt23YYh41tRDeDnuhrsei0MTw2tY8zLvhhw86DjWvinzs6wVPSF0+p
QB9ehFtbVJcZoCZlavvFN8eVh37zpewp7TuDE2CHhGrdFMAPwBgJF0ssZjdzBcgu6apkr+ObeiPk
dGwtDzJ+gJMX8KH8zh7Le83Noi3Cw83Bww1pdJFhqLR83luy/TQ6mg+Z2L/1CzTMjKnVD7VN8GX1
NtR/T5FSdMT1mxejnLrnssNqLzTBU5Xe9NhKvBJCjIFV+smFClQ/oaOg3459aR6xGzhK0MNI9hjD
Nmk8H3VltCssHYihLTFWEEhnL81Ig/iZl8gAYaqS/Rdh57UjN7Jl0S8iQM/ga3pvyqteCElVovdB
E/z6Wcy+g7m3Z9CDBohKqaUqZZIRJ87Ze22zBwjiOH8CSIcHgTxu4Ymy3w3InftAGKt+pv8xuW/u
9qB92GTWKkPUB90yIfcCBSOYmORPTZX+4p8fOvM/2+N/PXPs64Zl+MJ07L+38cvCM3OyB0IaJAhQ
s2TfmZL4ejsgZRZMm+PaRwse2KbxPmMCbTgilMFlDjUbyJvupnx4wWWwhzAT34IX8tSRqRMqGXIp
G50AW+xO6/pFb1vMIQK3EFQ7najx6iwKhdZLbP7532PMa8S/r1kmAwmdga/rujYIqb+33nVd2WDK
oe32kFw53xc45Z6oYOl21bPUtQVbY8bOXht6ytGexsfEgM0PgnVZpYd//mHs//3DmAa6CcNBH8h/
7rzg/dvJJWvLLDZolC50J0Nd62GugnGV7xUIqKvKLYISUqQr5nzBGK0IJNSNtdSczkbDBRIWOpRJ
wyCvDoK84TOs+Dn8ned6ECcKY+N3ZRHsSdCCf0Pkt9RGco4HVJllX5anKdEtWnT2cdA6de4Bzz43
Q62dJG3ORTMrzNp0BFxt6H88C/NHZw3Buxnm9lorIuj0VUDAS9X+wGzV3GzBW/jPb4/x9/3FNJmP
zBWCb9meYf+9ukx7AmNm0SmHBQtZYtm9u50LX5jxWzbhywqioXjCklMsWgJGb43SwVUNgY0JEOk0
6ZJoqNHAqBgegW+az//Pj2f972eDu2lWvNq2afrW3+8lHrdRAFVnFwYmCQgR4ymS/JMmNQB9M3FA
Bna4IdhSf22E8zseRfpNjjkN0HJg2+JEDCzRu5KhoPYTZU2W9/G2qovsarvwP4xEmC+x8t4hyBSX
ZmbBVqLIN1YwPYeA8YvUdXaVJN1Ixxr8VAd8R+GAocgMQz2L4AZfWqrvynLcqzYM3r3JigGbgr95
vAKz+dPxc3VupGssVOSyPM4fuhtjajRC64qWmMDazujA8kl9rYe9uRoECqlVHbnPGQOsVQv92ETy
wqPSiJ9WBKjWtqbvEHdBMuSLyfTi+zjkV6wYLlZazCCV6alTXA5EnOshOs1G2Lva7SpWAmUvJr2r
V/qASRRdbUVWOy66HE/Jmp1D32AE/YOke6ELzfMXfCbFJk4RnvrDQMBlR/J27GcENqcEMvuDX/0y
SHgfO3mrMhBlYUWGwuSrvV+0zdmt4uassX1rQW7s/cauzyZr9wptIghKZEa7mhmErJHyVR6MU/RT
mwfjFn2nv54wJ2ILMM1X2dl3AFLusz8lNYGG3aLW2DxqlMWDqI0XCBD0i7JcYzaUNi6nR6wDvjD6
hSM7Gs1t8gRGvnkO8ILvegFiphwU5E5hgZAEtB9HJMToiAzPPCzibtpsMQCQX2Gn6p7ZHj1LtiRm
8hWOY2//z7e4mOvI/1wtkcBwSOAhg3lv2PP5798XKHdoVa0Bv0oc5yWqo12LUPUUpX61K8M6nf3S
tzGFM2VUDgmhesgn5bf+efLN70EHa8C5p9/IxDmBGwWPGyHyUzkxdZwpK2uBbKw5NDZNKuLl3i3R
PYGx0e+0mrR7Hrc3MxlBfepusdMHMm6HOR05ltmGXBBmyD0T8MYBxKryUT09LhgMNgJlxNXLajSl
lTw6ohenrCsq5GYCnnY7D6amL0uNzqKPs+IJzne7KnJOrq360XZms8gkZDoIINHmwaVsSSP20Fy9
qYQQpqEilDoxxb4eteFoNOZw9BPx5iXsfQTMtPtCGPk5de18Yw85N6MARV+qzFllagDGNg5AB8IA
ubPqus8eBKeuE2YQWIWFElnQx5h/3enaXQxj/jXM3eoQyb5b/vMny/nvP8/u7OyWTc9V9zyG3//H
6kVKkR8FHqvXgMwTfbk4FZqZHQrCDQhJnajZJiSbg5WT42wipAG8/y6TImZ9ww3ptbuwKK3D49KQ
KXko2ClXta6u6UxoAwKPYAMZKDCAJ6ctGfSBnHj1TJa4GPnkacrC/Oxm2QbqHeGwgrrYh3rwaqbu
uM1JCgMQqjq0+bGJvzoPzfpNeaSckWSPz8lqToH0sWX5sbOxZ9rag69UQwIMZHMMzBJgIroh+2jm
zSqJsKI8Xj0uDQpdVL0UcAHLFf4bgRKwyvSXIKJEh29CILdP4BgtJWQ9aNlJPXTzUxd4ctWZCJwL
VI6hOXYHSGEgXAuWjc4t3rW0/pQKxFA4VHh0DK8/RToRA6PTW3eT4nlJapT/Xozid+zF41dMBpyb
adZ7ZDkjkbAGRmpztN7dSQIBlS01ltneG/xua3+o1XKYeeGFhxLR2RGAuJZeNT3VCTdT6kOCh7Hj
Hl3NTA5xXX45RpVutRI4IEncxSqLIHhVAX+ga3NjaxBxsHHzql5HNU4pvTaWiRLjKkikc1WVvYUQ
qB9REBnQ9fhKL9/1qCO3tnLjTSkAP6C303g3OrFDPFctCgsruWxCkwkcPDsoM9Ez1J9zyeEpLHD4
EUq1x2/e733R9iuGPCaO0Tg+g49joOpJg6U6/9MzkzEqcHmc8c2DVpKXNUovPerKmjZDNpk7L03q
c1sNJMMOHnjF3IiORiGPNqAMoo7m/PkR0v3cQOO279/Tyv6tBd291NAt+XnJ5L1p9gFZGqShQ9GW
TWYeH19VNoYpLA/yXbv4wRhe+QiGtRYKPgbZvkfJ6JwUFQEzw9p8Qv6ygaeDx7yMr62SxTHBj6oI
EDi2WkNqovJHebbycthqRfM9CU+ehxYMUlvgQw1tAWthIGC7wBNeW19xWH+GRwy9/VZ1I/CUmU2G
y9vcxloOnIvcryXbnS7GG2UEpzuQesSD0LF5pv4vrmzTRE6pu9Wq8pcXlCZi7Km5VYkenSKvnVaP
3zCZlHnlZoxc6240MNyJYAYiRKjoOsxhazR7UQz+aiQD96qVob/JAiloIjJkDYw4PmRFPK7IfFOb
2sm8XdhggK21wHjGrEELusbVYTDKWddi0rdDjitZI1CTNyAT6ZzSZmwzsGObviGm2HYGZ2k3KgTh
hOxW9dP3RIB2DW79Jeh1/UhSHhz8TmvWuJ06HgExXKV1oZ1kXB4vMsg5qEJiLOmOAd8/Tp39ECWn
aSb9DhTJl3RsZvKa7y1bmzgxYeb6Tp+hfLoGO7bDudViKNjlFfCeKCANom8ibItAufaaSRTBQJzA
DlcTAFyiyy+j6YdkvnJnIiYGbWnKexFadFsJM6He7HZ6Vc9E4IxouLyoN3gyUZC5RvZH7TjhiPXo
gFaoclTkY+qdORUhaQi3Toz9ukqb+seGf256SgvztZe5dWT+/69Lhrh6gZyiXel6diXc03mykkJe
bat4Y5aV/3RZXxZa1gVMf8A/NYlVH1vBI+cL7cxdUuJfq0o6BwsW2rqCWVwH6LGcDBdAWnqfegzB
FX2O2khyTpE9O1fM5kxBw744Z24eL3G0TmfXDPkORKYuJ9E6xypiGzVx5xIlehi9+hjVVrwTqffn
8RlUDt0Jn8+YNJ48vHdBvks5tpA4/aFXmoL5i8t9HMw/AvL9scXEqbXmGxJtcRjni8xQ7KVZh4Bx
CP1dXChnW48RCIrBsy9Zmn+pzPUuQqQJXA1UNRWfwt6uGDvzATG3UjChrGJ8G3w0SR4gqj20ivbD
5zwRK/GUNJTMI5y9d1GUz1lLxgX8gHcr4WNGlKPt02gVhv207M1BfwPqdXGh3l9bx4spacebbDXn
JbTCS1ipYNW3Rv0KDujgi6hcl61uYihtwGvPF6wIeOirdz3ozfdgas6cK9aaZkzHHGHmttTdaZPi
/WfkWvzUy+7qsSNfH9R/SB940ZH+GNLviZRO6jWRSO6a1NDhNAfqmqJK7+wFMxENvAqU8q3n57ho
ALSV7qCTY2PIvRe79JLafm2URvNshwYk+jS4u1YTAZ0NAYEaVXVk26hgysIKnrCewZiLyExx/Jty
o3NqiGhFis50yidGKT3H+G1TZd9MjE7EqoJAxhWzCjJYZR2sdVOrGxbhMUtOoVJY2kfoc/H024p7
6yOGdmz4XblxGuQvRY2EklxSaBNRBfmQ9454pASZRyMqumhhuMud0jhL1bkbq3Nn5FByFHmN1ceP
CWMrCO2IU3HgyDjsvcJjgaoCADci/hk4Sh5M4RZPRSKvepN4FxPz/LofFSKYrJcb6dRsS9UbiYjV
Z6zV97GRclf4SgPvqJHRXo5rq9U6GDADWZCwDbelgVsxc7V91iqavg25vRpjWoiR9bOat2nX0Y7J
+I4HCXqbJV/NuK44gLV0tXhe4Cq1R9U17XmOMqVbqTZtLMXGx5FCXMRE9ECLANcOBN0tomp7BX8K
ZVCwdmr8ylkhNkSIEjqTG85SlpG/wCrT3WTp+QfNqgw+CXi7jd28WdXPGCABtJkuIWbJd+967JMf
T0RmJzW6R2SPMBadxCVyfLkceS5/NX21dMOWpXKYBvoJBU0bOEmvbmDcpNeHSysbkg0T44R3pBoX
mQvkSo21fRKBfIkhbp5Sivx+kTqlWhltOq3GPD6guqchYcOS8JhMjW47HPRoSI5uq2CytfWJMXx4
6xtbu7b2nXvQJNs3qsgcpZ6YU3p8S2lXu3rysI5VENe3rjktvL4r1hVxeuaE7qksIjQtdbcHgduv
TGwo8LSm6gCJkCiuKTpaLdbEpuNIo08quZYJyigg6945MsLx2RPDuRYuRXmJ5omjQXLUG4egsBie
DB2SiXxN0vts0MwcykSyw3A7nnOUbCojESvX8P52erLUjcnF+ic1tjovPvRTOV6lllrM8EE3OG2m
aGNwEHSiPLtwjh/fXViaXoWrPh0vU+quRdAdBoPIY2j1pAFgG5uDmd1vtzJgO5c+t0Pz9D+A9cdX
XkuUj2SBSkTE+m7QSav07jWM3OJU2rDEy3zwd8S7faXGGFA6EY+Uivoz78nCiKFLXSzZ/3AdusG1
zRhPkrSwHXBL3B4XoYmDHWdAGJPUvNbjZ0PG1SUqEv+adNHv0TQmaCLgq2LX2MnIIfKP+2pZVd0F
fksL2DgM76lOjHscdL+0nMQMpyWg3E7VDfj5l2EXSJq1uDngGm12XWF2S78J44WvqvxFb5o6WPh6
f4J2B3pj7EiTrkV+EnFonzUDNUc0+hPWIg0ZGfOis9TyDheaWvoEnRZl6Z68qUjuuY4cr/kWBjpV
fqYgZ7MLwxsd/nKr9662Zfu1jpjNQB71xWdkcM7VaH3NDQRSJGbxWYijbUeWIonDQ3pTWsPPY6bd
2ZukfOqNcPF4M4chcg+Op90IEAmv7GeoygcQO76T/44QiCbxVK7HXPHw4kS7dc3oQIlwz8qilLJs
40MQd7vG1wC9oZfWJoHpOCw0C6W8N9E7wHAgb2OZmDTAdUgEX0Q5x6QktwSRdfYcOZZDOqim6Ed3
bMJkukQ17L5pLHsaPbwN3h8TNtMV4yMJ3jhzUbUCfLSIFTNcVe6gy7hPqBDdndl/SXtyLkiBNknI
bDcxfdRFlslegpf1Z9JT7LbLgCHRj7g09JVVDaROECq9KEO3uT0u8/AlMHJ5stvSP7qOdWoJm7ii
Hyuv/V4jLWTDKe25A1fz5kx7km/q9VBTytROaB4MzZr50XxF5geeisYjEpz05i7J6luFWv6vS1Qn
x4T4+ivgF0JbqqRbN4arbaY+l+usv1Wjm5K1WYGyHN2fceulH/7wNoWFFS1cp9yELmf0DgPherSt
4BDi+9jVPt+wc2mtg2sqviwbv14dvjZ1r1ZmUXf3OClIbG3rHjL65GM14ChP2Ke7qkcj42xSZJu2
nqPOW+M5nZsck27/gD9PWrgtoFrPyDO/IBTKZHeok9E61XUi15099W8U4p8aIcVy1UyF+54rUmjl
qKfbx8vB0dB1OIFzkX0tjmUZvoQeCYwYHkkzqc2OH7lBDptlKG8rUDV581rN5JSQI95CVbIhHvmB
gk6L9hDn4VNiDu3V99zsqq6PdKtH2JWK8m8v6QTgRVw1WfyHuHvOKaQmH3vf65Zz4Y+vW6Bvw5pY
0llwsSJRH9pgHnmqTQoZ3br6dk0SYcV5lfObj+EEscpAI3c1VYXzAlX3J2Z48h6Q6RIZkm0DLweC
lLIFPEooIaMvIgqLnZcn7SpUNvivKfefcUUvh6lq3mqSPG98sFfPMJs3fJf9uYaiunj8JsMd30us
VTg6+rut6uesduN3Ai92WpqIQ0Jy2KFNib0f1JguXNfpL47CSdG10e++TfXLkIUckpOcjgW+oWbS
jCsTtOiAfYCExw6QrAVdfTHFg3OQFWGpiwSSPqb8A9+yOVVkg740hcvy38BV+itFKpraHZ571BL0
fo+xpcJ1nOvph2zVwrejJwmX40R3OYJOMXpfNUK/NWHJahN3yYs9qOqMDTvetIUg6T53vFtv9eLm
lEVycCv+f0312qIvmvpqQ6vvRe/hCgqDvcd9ddbqP0lCsImb4HX0pXMP+rhalHrCAS1KrcPj0s6J
EB6c/6EUwX0icKCY/wxD/QOf8EfENHE3zVHwTg8Vc9GN03KgbbdIVF8ziq+pnhyMnwP9uMcQizZL
BTIvSU9mh/1Z0+hbAHtZTQmNsbQCIuyDjHoOo65/bvJxmaXdvmDu9GY2nYVqNrSWhmO6q6zDuVmD
AfSdpn2voK2cYCBhLyICc2icb1z3Iu3ib9q10IvCzH3WpkhtijDlRA+OytflsS5zY6fS/D5WwTfI
Tu3a207+pAjhjvNxY6TACPwOGYFryztLPhFMNvfrXRYDKQgdf7HqdQB3AU1Afb4Ia+BQ0/vu3g3H
ZGGaQftRhAZFgfikax9dxyRLCFeYKhLui3bZd15zGLRp3AjYyHc9M0h6j6f3XAJomZp6OoV6SVHj
knLfOPjB3aBxr22kIUWWeE8TTb0aU0M8NGNBYv+smB2kA+nug9fB6BUqqhzfhwwtYrAH1NhRL581
MzhD8p0zwbiMaVVQCmb2q1F76kPw4NHgmIrbWHCgKGtTfcZJ8uWgiLX4KxY+Zl6ii7TmnMXFydCn
4FDP1KhaL//oRlNuLbIih6bc2J2sz5I8Fxp8/bIiGGzrBeBswW4n6ypWXzntKDKD9OEeaDGnkqza
m0nTXZCGdBfX07oLjYlp5QCSOAOw5fAayvFF+eWT1tsvjRrsm+sb3QtCyJWZa9N7PSfBlk1FbDXu
ZHb15JRInTNI0XFHj5e47fVjHrEjU499gqbxTo4G4DQW+g/eAePZzwlR9IdzJnmQ7ZkuHVVedO1C
ckwKPT/DCtl1TNLf7KE5NnRq/6RzxzsSguBO83Ucv+h0/vK00d0a2gQVzpnjlZigwp32z7xXPsct
GmNDQTHGvKjZJl6dbhJMolvd0eQqZQU41IQAfVQxYn/pBy/EA/bhWF6SJuvPofWzHer8d6Bs2D76
FN90456S0fGMDiiDYgERUxhbK+jDrTVPrht0MZjBGGcMeeFd29D3gBtAjRQcj+cbuuHx/5AOAbVt
0HJMcrJLA9P5IOr0J+CmFhAuTBA4OSnPw6fsSud1DNNNVBOOqIEyi3hj4cfTxEQh8lJlg3dL0Pss
NZf3xJujQJE99AsabHKNYR46NATZdZZkzr4iPAaCj6AjWbO9leXt8Qr2xe+2aNvVrGlaK2cS7xH/
K2TzsaG+BM8YgalYaK1mnEk+G9/5q9IYMZ4+kb9VB+0miuk+2Q1tg9Qk5pW+grHl3XVQyJmEhJBG
Q7BwNyuLEOBFmjbtA0LUT21QcOsYI5a1WVbX5L/dXtOWRmE7Z/z4HxGMgh20X9SkcY3dQDU0VOrC
687A//oz3uvyEHdqF/edoBid5LJsFUJ9JrrQ70prnVlOuJ/fvYpMFFolvIVSiZ+aNqYvIPTke+DZ
d1kmdHEfD8p8iaViKwgH90ANs4TgXX6bAuyf1ZT5qwkbahPZ0W+sAsauMKdyNw7id25AhxyiTnyI
unQXQtPSg9daiJfd+AICwcDNP+dK2TiTgjRl9R9tVDF1C1aJ7eHcadn4Ds4AUxTjZLhXEP4vLXqc
BYIY+6jzDUUyDBeH+ewacwtzBFCd2PND6GJxdhb2sMk8Rb0Yczbu3z2DORvTGnl8fEWGbHLs8rXB
as4NZJmLMe9TbMyadh/IRDjXKrpoFoLNeGw0KkTXWHHAr8+wwHAnmAG8MsN6k3nzIvRYf3LJbz8z
hA6Q/JDL6tJqhbtMBWvqfPqGEYGSYmbM7HK66Y5yXjxsSWkBOBCKA3pXr3szelt/6wNqQxybIfrM
r6JJbSrsyLpMmU92mB8gQhHlmzUyTZZh1s0bbIsjE5tl2evLLhBflHTai4MKaROKtjiUScHq5RV0
LEwrhz1SRNwRHkKPsbumJnloAMQU2e+NPlDs57nYNK7FLTY47bs+fUifAzLWxLM1ygAjZyhvcQMW
30u1ux+Gv8hKIdYhUsG16Oy3nGyeg57QD1tUCqlAm/hnfU7bsOExLi3fC7ZSRdGLnzA6DfnnRCRG
7tXU8UtD/66Z3VsfJzoJZHH/EqfpOhx7KLqswB+NN8Pyglh/yTKUsX5Xj8fHSyPO3VUD1msLVPce
mbF+JpXa3DRhpLYsn8t47ss+LpkdwI2zXALrUMaGqs2B9odxtM64G3ZishUFa/OZ0THb2mUWvoYB
nR9I7GzjNWaT0mk5qcw9Z7/1Fp3oOYqHZX8b8rY4oR6gQNaF2BnJUG4C4e9aGFdPAwBnVDP2Gk5J
+mPqewQEylgFvZ0e0rgftlGSxUvw5OIW6kAZSY4pN4nth2d+DgwfOUHRU5k/DZ6PHVfT/V0maUIx
2FmHfVUfJTVKUIYrM0vKU2tTfgwpjRcmnOrW0hNdmIZ6ScPUfKa6WTuUotNgI9ttVLX1ZvKXwiP9
VEM/O7Us/NYw7V0v0S553KWn0TE/yGCUp3RQNIuGz8cLvx7ep7HfTf1/M6A1G0FyBUT6wGgKEEac
/bAj+y1Ii1uHabrSyu5ujDRBR7WuEiFegzzCQT3Au2tcMggXrm32u8THosKWwYhUA7uYqTbeBdQw
ZeHmb+FASqhZQfQbqBHOg6t9FJDT4tKKv8JouqoRUb0VId5OnD8glkjqY7K29KcweLPEH0HMEOrr
kWj10UU7ZWRxs3UM231C7mQwOjLHgzsiZZJdPe1r2wMfPDbOM2chMM89kFi/fPVFmT3pk948Tw0R
OEU31eRVi/pZTwkQT/XSY+xGrOMw9KcHxT42OcqE8yXm18NQxFsy1ox9C7d3O4wYz51ZAyBKmqqu
95S6SXtVIXFAI+EGm7K0fDIWcFsrWYU7KaHbj6qZjnCLfBopoNUIoM8pZJBMeI1kKFm2h2iiEQ2o
GUSnKN+nCWRbbHGjQFk0kENDPGt0z9kVVY0AAYk89QRlcHMIXE5cbZ5lF6v+7BMAAm7nfda2Gz0/
wpHIgKBk7cyU4IvUX+UVPcQaIMrhcXFkiimjDprV40/0ATdjSfrDiGtqZOtP8zI8kbXir9h4PmoD
iKocM4542AIPXThX2+k7PcXs4oEB582u5ticqLx0pWeeNe+vNjYBHTvNzaxzYEntbuoQn4Y6cfc5
s7ZkmcNh5vwPo7PwqnucWnvGQtMvDZjqAliye4W6E58I3DRXNZNwwIRy/At1j5zuAbexyMH7pmtP
pt9QEc2SVlAii2Lfdc0K1VZyNjD1HyNN3azWmNZdp7s7LRfdj04/B+0QU+HMHEIoOTu9oDxK0Mjc
GKtPpzrXz1YUh9s8QDLcBkZ3i0S+e0yg+zFOINLSMa+9Zyvv9W1D1CaWYS07aSGgSsNEIGqXJSug
BHiYKsqgJrZXfmq+5Jrh/cTWdAxawX1ddSuqs/pHTpCjLHgqG26MgzRBuO0oaiVgCG86uJ7y18QH
1stWDCF9/oY6VxtPLg1I+PBxfqj6qmW2UKfL0ajktiumadnSS7/KlHOeRvDTqu2MGypQkMW6DHZ9
6rx6j0GyX9NOVrU48B59yxLI0GjY11Cvdp3jfNhJO+zMEgkrTwLLpq4q4NlFzyZelgD3+7NOKv0i
V97zY+sQnL3BPRP6yFnqYOEzpYekGNwGhb9LxgDcOS3Yi7KNFyOU3f7xKmjM94Sl/hQONp24Okw/
/vqK/B7glebNF2gVlZQp/hAvwFxUb/vIT1jsq+irI0TJEHI8MJUpVkxsihtrNrgxxdzbaottN8+o
ogLshpcjVeOz6uKg33uig8wtizfDsKKTn5IqqnmMHuvcYprvIS+0JZM+P+GZIGV6TXiKsR7o4NOK
qn41nRpIgrfLG0G2j/am5TnlKZI2E29oyIFvvWH6dXaticim5n2dipM3+O6lH0v9SlqTfq1SzyUw
IT54CU9iJwudbPvYWRInnb1lDiCGKYmDH+YQo5SMFdXwhG2S88925J+5gfE8XQu7KxZJbzzBAzNv
Gfyw16R6oiZy1lUVIcSwkvhCSY8bcRgz/J+8JA1R7KQu7K2hJuOZ5enPWCDS841oWnXC1taiS/of
AZ+WCrLpVz25E+FuaXGxYBPDy8DgN5mGtge3ypGyc4pbwO4AIMyMLm0or03X95cB2/XKc+XN89S4
NSV07bQ0CbIYzWA1hIF1elzIwoOkrIcNvu/6Zzp2wW6sLA6unJi2/Wgk72RtIA4mH/70eFmP6c4v
aAtp/bOM0xyaiPFOCvewTENPLcVcjsf1JD+HqqDQatI9eev5zQvGHwzfg0NelwXBdcbRnVp1l+Ab
7zaN2MqlcPf99jJmSDGyzMu3GZqgFYukXHhzTJg/X+Ic5mPQaBKtxxScZXV2E8a8hM3uydTm1eNS
NVS+TcIDK7365tOeyfSUTJioHy5B5q1twxu2Akj1xlROvZa1YT6pbLKWgcdZsSz8fjEBhP/Uw/K1
nvzuapjBb8JZx3OC3mNlEANqwvh7AQl+CnRZXx+vugqaXU+A0HKwhTpMprvwpNkxErctlG4zNNSe
lHt4XLJQkqg0RId+iFGUmWrahl6EnpU0VjQ4edcvOzmO25Kgzyc775KnQE7HwaqO3pC/yqKnX0sP
/drPAZtaVgQbuErRYdA5IgDVHhpOO3i/KvVc+JN4nhiOLmzO3HtkDOKZyZ61AwXbcV9VuwS4P7lB
Zk80HuoCu3C/J9kbuz7WNKbLGStXasDybmT2pmXAYxC3dL+YMu1LrGOqIGwwm2uwdE7senz1uDwi
tTipvOKn8jeERG/0Ab5immHASvUnEK70PIqw3MokCr+7NH0GPodxzMA2GQTz9C6pepAoFY13N+cp
59Xj17PAI4Ux7cWSpIziKeKMudMa8Pe9U5xDM2GErxX606i8Ob3AqV4yj5xEgh2AGxRz+ILnDU8B
7wrMBeMURsPwRGIFz3N6LupC2zMJY4fpmWP11beHpUxPNGI7VCtO9OdQwemhfU/dKdhNgkYA0QOj
2Q2XKJwdmlaNT73Kw2sZo51r26lH8y5OAx/h2XTd+NDKKWR+q7RTgbBxQ1hyR8x5VdU4xoZgw1Ds
K6hVv9ACMWcxZfWRlj4zFUkmElnl46bzJDEAMwjSni9tCBLQGtEnBo29Afsb791SYOsj2mVp4JQj
idQqG1YGuOZ05iAOkyl+yYzgBR1CdbUGVjq7oYsyRONHI0V/eNxZzOfJmOIHVhGPWeFaIFceX3Jc
A2Gpe36xIdKK27si+o+bdUfsRXDOPc3cFiWf8eNvoVnebZ3n+ljCMf5XhptVjtbu8XrymYgPNpP2
QddY9+xKvaXSfhFYSg5hrxhpKZmeHZP2atsjhq6pDnJSdaNKYMlrIUtiAFl6BnBzcRgcf1cz/E+7
cN2jrVlUTv/ksyOitl1qxALgDDRUOqd4PhFGdQ0xXIiQySz0C6x/ixylWq2MLSyGdTp5lxQ3A/Fh
6755b0caCSfG8rdR137lqCuSnDwWAnkB4n+kDGSUKphnyT0SDtJZD9CPu1mrsoBICOpbrXOv/0Cb
c2jkus+iq9EjxpqhMN6yqJx9ZmtL0R+FABPwEbcc9hFxC8PAsnuoOv8ip243GBmfu/zmn7iKbfsi
gmM47SP5URqfljRvjABZcKK1Qf9SFeHRL3/YBXjzkJ4JRKEAVKEHJToeDl2S0pn4FZynZpcCbzeI
rSGEgGM6+iyawk3w5iBXZRKpeCciY12Hz+XWo0abOH7UUJqQVnHyHnB4inU/ec9t/asF6IdBg7aA
WBR+t237306jDt6ewIGtMFh+SeJM/oun81qqHUm77RMpQpnyt8tbYOHhRgFskDcpm9LT/0PVcU5E
d3WZ3bWBJWV+Zs4xZzR82lyZQUzSa/Dg/xsdH7I0U7KXOXkxxQfuhUObn0RwDM0QVoWxRyZHQu2N
nt3rZ6jRP+VXMZEwU1/7ooT/AvlhOvndZ2aRr+ySesXHzzW9bdL2x4QcjxbAfZxkv/HsDp5ptwnA
K8gJZim96sKBZF3dOfU1MhYix7zvRoOKFc8oVYN2+5Mn3FVATKZGIzabE5B3Nts5I+Ae1ZtZV3D8
vcMs1I6LY51w/BNXe3ZAGABx9upmB2V23YVvoZBsglBvtjTxBGtx7vGtW7Ck5jg55sG8R/W4boqC
RR1jzTBLt6nDaLZ+TkTJ5KMEWJ6GRza5vgB4y5wZjgI+0bRKAcUz+XTR2un8iILJCDBPx8WF7NSN
NcgI0AGrmoE4ltmmDQk3AcREN3WhfJNOgC/5AlPqNwqLaIUxT+hdSTlvWAe3pyB0Bv9F6uo4Qeos
DLn1UyCjIW/YyJWf/Wa8LEih7pi87WQiacuMVeMAcbWO/fQ9JUgXgwhmd3QVqv0azXSfJdHLZLJp
ia7R3O1zHCqYX2F/Hoqc7F1FXxkN7REm5kEl5BHyEyWp5sPlTtPzLyqxZ9OHNNxbjw1YM/Q9X6TT
sbnUz3kQyTs+je0sv2M8rqiVVtqTIJD6O7Q6m0TbDwQBFWhjs61DSgTvbJ8Zd9wP1a7lYi+N6lg3
xraaEKkiCxitdAPObYeUZcQSld98IjtiD3dWyDgOLmdnYhKa4lNdiU0QJtvUp0Hr2vUUVk/arY/J
CHcevU4aZquMAV0WwYCP16RTbFxY5WR8nlpN0vqAIzGoghPqwkJzYqHCPmE/2JssIJh4zq8Ru3TW
K+eijGeobuoPYhlEjMD6LGuDz0NfkyS6pMZ8auPg4JmMpp35Ro7ByXNHnnqOyJI4UjaZBxJyjhUX
jD0e2Oqd8JnsRFMiwJpeWRpjDuycg1v7m9Q48R/D/arz5yEYSTKXD2JDdQB8Y8E9hXBcGpIh4r+q
DZFdOQ+68JDQwSIAN6ws54rGsFkhdHxiXhEZ+bZJqO2FZt7UtbvI8U65VTzXM5KPGNkorxZ64VVu
4BKFLU2gGSHg5fiWADLoAeC5ONknacDj4+HKbVYwDDhb/JOzmT+FuXgfomifsMoyjZo1ynC2Ju9f
DpzY1x/a+aqa8nucc0jrvJZy5mwZ3L8onHZDAXjZMM68gvesONfQOhkWoUoT+0DV2PbeptmwofsN
u76pfjLrMwMsIAebdVB9nyS+QaEVnFGg7mwZAWgx4Uy4nExON6yzuN0Nqao2XR+y7GJeR7hmzGOb
lDsRMPoego0nm21dNt8BQ9rDQIzriFTC68t1XkmmvCxfWjQ4ajIWcMs2jsurVaHOMfytFzaH0im3
Yys3liy+R04gtN/7NiKVxcJfCw05ZorDWZwJ9Q5Kcc+rsrFr0ta95hCwpjbq+SGq1EWk5UtTDg8F
Ujte/0sinAeLtOtGVjtDi81camZa3l3hmb85Cc1Z+hQN1M5hzLhGkhyRrZ0wgGU9HXpLvmZZs3c9
BNH6HhWir/y/0Qz2nmZ92vp77Tp7MRSEeHEX9BVbpUzX6BIFXJgEIUx9nKvyr+ErRk+/Kp3oKSrG
v1rDsa0zvLt9+o1budrghGGsWMoTIVqPs0C4GicF+1ro/XCTJlCSdnhsGAFK2yUcxULk17GNNj56
j/gFl/VA71AIA6z1m+E0/UbwBLgY1S0N81c3SSinOL9EshdWdwpJ/koTBgBFFiz5WGsmbavYQLvl
VUdVJz92bF1mBeUxvisid+3HI8rr/DmwvI1DWnmZqX1qGpdKhqylgX1EGcz/hvPJytwTh+/NC3Kc
KEjmZbZlsvVLL3iahLmrDR92e/O1RLFV7C3CnRkaf5loLzUgBceLds7k3rolE2rWh5z8G9N2tlNc
37W+wRQDal3QqXU5/XNkt7HDv8nCeURUU1IE1wxUTtI5u9FT924cPNVEqlXoJTuHOX9IVhAQtVoe
QtS9hEwVKBcaTINypZT3Yk6YuKu7wmXoQcyxRxILPOKLxKFBpAjJht4jtGykfXrbB7w0QV8MLASm
p3EWHyO0Pcwz9r1KrJh/HlNJhNu0KI854e6wkKQ+SHY8e9Geo752t0NCQVuwaduQyR4zoQSszZdb
rN2AMN163FcZ640UEHaWIMNBelt/d+ghmaRtHetF4WGSzryrnU6S9EPG6WgeHSdcmrpsjU38GqXe
WubfLt17T9paXQenWr4k4BJCTKcNSQiq8N5i6k8Yj5eGG6XuX0tJaROZxwbMdKTiHezCXds2+Bhy
1tLDvVtGjxoFTe8RqW14NwTDiKSBMVNwkWq6bpgLSzNaGVn52TmQw6WR/jV2yEUbHMYaM1J2NSFR
VhkTrbg6dQN4peSx9fpzlKH9ibjw8NYjsYrxQw5dcjX76Mm20bVwn/dtZ+Nz8X/zlDJEMCVbgbBl
iolmw06XyNb6JZqBcvZNPR1b5CqbuRm/xoFPeWb/xX7NQ1fW47J4TPzyNPWSYRYknZgKKezqfN8B
bQY/uDFZLiAgJNLOi1lJ471YsVyMryRMnYtZ3RWh+pdhA1i7urrPjORWa7AaHhTUCDVCXyrIqRK5
FanJYSnCVdaSGE3awske+ROUPf8qu3oqUG0v0WBQV4yjH+t6a6madoRcmjjgC1mCmceFO2Z77eLo
/nMb/45Y2j+0V6QexgJ4gc45vUihM+VZdIgYKvO9D6KXsCnfTe0/kbBSigHhFs+LNjigOuz4Gz0h
06qc+zT3QMRXqcaTXZKS0PHpky+GOp45PWlkERFSaMmj9WvL+GvRfP0TbuatdXIKqIQ2icCpM7Vs
HouJ+W9DkI7pFETY9TSeMTBa3lpnyru16xMh5bdYd3JvX+KSZMsPMXeajC0SaXsllqBlzDJbF72p
rKwRUxQsQdXwd5vm2yvQuBtxtpFWOm/MgoYyj9ytQ6RY5HZ/NeoGZiQUQLaO0hOrOC2JLBEwsywx
UOiOzbubv3iDgUpqQtVdcB+Ncd2tvdEEJTf0bFz9tyDKDASDZEaI5jLVIiVXxiLHjOoLCUfG0ROy
hzPZZ6WT3mKSTFdbZcp9UBaU81PgrmNWHeSy6I2VZ6/LKtmaTbFhI/xBQDGxMO3wnvOb1cvXIKP5
wRnplJ0x/U1ickKzeej3yYWFurFqy/SzZPwCR++oPSrdaSb5dWqOltnc/7eISxDZ1bNDbDJbI5F8
thb8caTMdBCjeJ2a6VoQEIEGC8zM5KbxRo9EFCa8kqVjrWej+67Q5of2P1I0/S55ycKIDEL+H2yM
ie0wzjb56JVbfPXR+Kim6QIHhs6QUV0S+ZxdxiJ1EGh2ksZ/N8Jm17I9WzFNuFem81f3GeAj99Dn
+ohwgxIrdM44XjxmssO+scZ3LaOJma149rD48I8nn4WV/UJOKRIymVurWNiUbsTdV6S9hRRJa5uh
3drMxE8po+dlXrdyhbB3Ccvavmv+qdEBtYQA/JijmEoc6+yL6SbLZ1N388pM1Lat/B8zpNfNgwdJ
dEruaczG2C7WBgO2oStOXo91B7c8cb6sRV00BqMJay2pvftpwOo+9I+KaPf1SOYO4LieHes17fEa
Jg0vds28RDHn7dKClMSQ0mB6M8qRzEstNZvW+OqE1VKJ5JtQhIxKUP4VZvk7TGFLE67/Kve7loKU
U8fpN43V/fPsncvsrWb90WbpS56w32Wp85khdkYpgKjXtAxEZDG3gGd9Tzmp2lZ3l5JWSCxFEZ3y
e89lqdnnKW8aIV5ZdIINbcBawtqc2zMeC8RZ5pDdVVZ5Y/mkSOezP6OUZ6Bu3fWgWSw6hu2s0cwP
GYVyyAFQMMcHu0StZ439V1r9mnk9rriBcZBiu10pvHesT3DXT6eqcNR5YmHhW8a4JmtXrw0SzCYw
56TSvXrsDzYjr9jAOUAAY75j6kIj7nCtl5a1SqV6qwOKNyvsMO+H1T7Mp6/CcV7Ym+MeGn6oQ/R6
/m7YBdP1qGaNr/7bNH/NeOBpNmdrFxpOsTKVfxhzsnScEuuNIk0uU9WXX7qvHeZg2B3DwZqoLJB9
QjafrfveRq1VPHtNu81viYP9TtkcMSIuOBifSXL7GJL+NbBvQ8uN6RbvWRahDxkGPLZQdIkMLyB8
tAiSQHyxnn7wDIeZSAvAf07fVCdORsKcnbkypmzW840HtUhJjzmidV8v/x0IWZfkZa1KnPF9zEbY
LL8cl/49teJ2GxBmlyxRg0y2kFzG1UMfOot/6l4w0CXDlbvEzm7YguN4vBt9b6O6/DxrBK6IAAxH
f2q8lWPQX7vYP4WmOjo+qgLPfnC6aCui/JAY5VtgqgrJ/ngUGscHQIJ0/JIdXpihWkzRZOUu5hLX
4bW1us0MqGmZLMBSxs3qqP4zKZJrKVmGNMMnp+S4LQgbLkMXnaONSClYAsbCjzgg8BRBCplaHhip
QIK3jv2Dq+yHrAT13Rv2e8PZ14Hh9o0Pp5+OI+GOhXHVRGt2qfsUF8Z3hqbMcF4GyQDCEj8hJoHR
HXZeyDo+RH2tNRNP1bCZbfA3UENY+iUR5jPhZRcZzgCwskuMMXGlTZ4RP+WjJo310AbWpjZRFBsp
jWpJiNXoEa9j8Lq3XOqatnuEMwIlmzlYDX3SZKruJsBzRf2d5Q4kRRS2+N3H1djkxzK35SZBsbhW
yY8LqpqclH7c1Lp7dav23gwW+pdbvYtqfhvia1e4jwVVIr4Lw+JZ8WA3L9+RKgmNbpPon01wGAsB
Uqzj0d0DBMKyJIwnkbNABhDDyLR9p+1BVUYeFgVHtDHD/NgtYd5AbFgrNXdmIV6Stn9f/pcK99VQ
PTMlpmeO++QG1a7vxSt2rW3oxN/aGj7LMkVWR9SkZ6AhGUdjIwmEH6rxEhT5n8G93xQVR17Yb3RJ
i/Hf9xAVWDWr7hYhpgQzLm19HQdunHD5OdMkPUUN6bIdkRyjee2s9DhFms6j+G4oGExtPYQS7WvX
bZuYSiUTZKsVlT+v0MxvLMXdyZCsSsZno6h+LD5ZzOtOSFRGl+HY5tJ6spPu3rIyQDbLM+2DnaXh
6k9L0CE3o712JA2OZR58dUs6g5ztwvxlAXEKmvJgIL3xo/TRTdQP9QZjpPlveclbCq/cfLcaCqRp
APlQJnRX+fc4RNfRFz9DmkB676CBZj19IkIB1e41LReF07iFQsPAuujua563RJXfoqfkCvMbnJhd
3zHMEvOlComay6tz1bwns+jXGKDQ2aTxs7J5CFv7Z/kazVL+C5LwqwzTI0ShHw+SvqtpRrRswL8X
AqsMlLrC6jciJimvAO441DHiV2pXDuLsn+9tEzK1HD4uO9Tvre2e+EDvcN0erQHgZNKHlFaj3g2W
ueEV36PoPs0zQI9oGcvZLXHUJTmGzLlsE3irjnMa4sj+bO1ubdXYZQbZwxX2gquzPNIksVKpg/HO
s6v2fdbMpKIWXbkvDUwI1igJVXEcejfnXmfNn8BNhqtWvkvN7gyG2L7xrF1LaNc6sS29BsnwjnqB
QWDZv1te/qcdTA8Cf/C6a4js9dW0Q06l19R65wHxLDu6i3T1hbRE/LyWc7NiZseDObroGfh8cgll
b3C7+5wZ+4C7piavcWWUEE5UyE++9s2LmblgU/QCS6n9SziAy8lMxmv1iM0B0GBVIfHxzGAVKD6F
cgSV1fToEIlDYjg2kQgx0HLoMfxubF1smQUkwi23VWnrtXYKZzsHbD5sNYOWxueytumxSapuWqzo
XnTMjjQ4wTaog3FnVefSaWFgSPCz2YMTN18yGkLytrtpE33iIofRC2yzMcgcDUZ0D6OFX7Mwwa1Q
ovhe/h0Vxq3qOYpKpsxI2oq6sxlb33tJPWy6Fgo8CU7M5VxgZ8ld4acPYw+5KXUUoy77Oct9c98n
o79rzXlhV9BeTXp46T1brsZKqK3HivlsLS4Ix3CPVVWEp74w/X1UDHfxXDv7WHGZeEt4kLLDXc28
bx0UR6wNNEi5ydCfdSDywy7ZOwiJTbOvzq36nLLFmTBQHwQ1v5NRGEfdJudI9ymVXTQyOvmcK/N7
COyBm4RfI6YDPBK5VR1FnR17N1+AbzRnCag5Fefa1lARJlxPekBdzrBTE4m7LtzoN2XBuvIrHNcR
cz0z0HdOwDLbYssR8Gszt/0KNY2bQmhLiVWE3q/w31nx88W9AmAx1qY5JGuDDKfCKlu8lUBPPbuA
xxu+osPFwhvN+4QGfT/l4zJK8FG51Q3qvfjeCtAf9B2dVe2jmWB7Vz8yuZLbvp1+uxJgWMzu2WTa
y481Xw+1P65yATJeGZovLf1D63ZSZXlIMjLBcjwbq5L0ha7V20mPKOghcaxknfyZZDdHqnyxJudE
tU0vbqtqG853aSiNfWdMp7YyEW5l02sE1mSls9PQU/iUMU2X0daP6EqRteEyUzyIIIbGlwYnFDfE
QNmyABaoq/E2uvtMZsdI0ngZDshbcu6JN70fiIpYx6xSEYdTUpWlue0rXEdDGR4I20GFn7+NCPZX
MhNvLvtjG75BEBEBaxFrCcg7ZhtrL0kgmi7F7seVDGmK2nHj4AXwtHss6/DCVOgq0GnXsxetH9yB
NJauyL66cDpJMz67hO4WJvt8q71VeNpCy7+oxfrDby6GZYrA3M3pF7mr28VcJwyV4CXvXG5EK+Oo
VPqUM04Y7uOhbVdOVjxUKNBYk5wIDyYberH1xJnYpMJ9x1b/7SfdH+XhR5Ck3/gJ1g4mxSRhbZGw
HhsmUkdK85/H97bkR576HrFfOdeY6xm1mRKPUYFq0evBxjiYPkfkH5ABHhSq03U3rxfB2ea/f5oI
8cNQTa0wXkYdG7AmYsFeNHwTbeRuXNhaszme3CjBjYUgc14up9KLOJbEC9rRb7OS6SZKrKPbpF9+
ZJLNMnyA+T8IRVaGMW9No3lGULa3qRMH3V6VBeE1m9/SrH+zlyQ+uke8rPTmtNvomPVTk2PvLXUK
EC49FQwReQ3GTy+K9yGuAQljl6sH220Vg/xmS78eCuj1CT6jFW1DEGHWdZ+KMnFhvW7whJqrVuFO
rnhVRNs8SRDUDN6h//hOydRkfGhbggXEzC/Pj9WQPWVl8WJLxInG8gMcLRTt3L8wCkqO3uQrnwkS
btF04rRMb3OZ37pOvob2fPAd9TCL2lj18lJnpPYi08EYVeGDYHvvjvwrhdm9Tu6PHPpg1XTec1vH
CHJy9i12YECpsM4h71wIXDBkptq3/YJnv68rzbUaTVdibk1SLyD3xXxr+WM79ifVhWeGRSgXXoOM
GLgcr42TeK/O+FnPyb3lVmfDVs8ERl9ktISX9ztjnPlhjOCRPG/4sq3+E3gOvV/KKKYxgu3kMy0y
/GRm29g9tKZmUU5RC9fDW7ZphvIfqCJ4x7sYH28O9V/dz7bs1lFqvjboaANHbLC4ERBPzDOLFYpY
fZ2pfVfGp51T6FV4SxiRr8hWQtrPm+3WDnWYDj9SH2ChuFljvhCUg5K6tZhW/kdpM4sHn08m7sDb
lkzMwXm4lxWbArmLPpbdHtO5NnwkO5OvTZPikOqTCrwbVp0/oepr55NSzSIDC/1z2i5sWstBHdtb
5MOjs7anNMGk4n2BsHpJBxKuuuXTJM4VroLKXgG2sVPhAFj5nHAMuUdcPF79jDv7s4cmfKwTlDgh
lD7AcvM2DbeQUf0tBs9wBYTn0Nbp1aEE3wnf31dTfCYvlxupo0cC7zyrS87rn8KAWgHB0xtwFMxA
dn4U3mnDOI1exuzZE+9NhQdaspqMP7O2vacMJjM5pUbKE/8kR1Z43Nxcje5eOsWLm6ILHNMHoDIb
hBEPbyVRpPSuNd64OkA74dGHRTgUg254z0y72cqO0PC0UYSxTvMniudngrlJxh3kT+GzQgSJyqcu
+MGMFUWF7+6HGhrSaMfbKmxeAcGga8O1dy6xhKDeNY68d/u5hG7uRqCJB64uTGDMh2eSvCz3B5vq
1mbsJYLyEGA5qiwTacD0pXyGtC7U+GGx0HZW/WCRd6UyF01CLF8AkVO2ZNE7w6ovXti9oW21xes7
MLQ6VpanjrYY3no3TQ86bnAGuGqDyuYcjX7DPhCRfjewZBFphWCacSKW9dWUWfi4S/kxh/6bsi9u
zEZa9DlTD2U8+X2O0S6lfKhP7TQ9EEkRr4IANN8Q3zDsLRPk8HludsEs/px6xHHh8KkVc71vjObs
9f6bLO+jlkdorJg+NSbvBkqXUzX419zziesoLZCG6EwKxRFhOANnXMLS18qvRp7spqrczpCS6F3b
mzeJc+RwDXmbCcH7yrS8/ei/5FEGQ9NHVtHV5pdE0JRkMOy9aPxTvbfxF4xSZI4vvuyv40hw5sDv
4gRRvhKema2ke+FUZezVWMPK9fG4NEK94zyh7pfDbSjcNXDFaluH0Zvu80eo02fEWOc5peqKSRoT
ssTvCvZq7fHMIBllyBhdp1rSRKaMUAqZ/wyDhQ0aDwCrbTdCiwkMQHbTkze7Honod8TP3ka/wBXY
viq8XmtMUzzX8KlnxBD4fLtP2DWfxrRVyJ9XeKncseEn0HAwdp6J789D7/2ainwTuMGFKvwSpdlh
7uJqDTf8nOSApaTBpBx/UXgCmcuNHVJX/PevEfnblIlnXAnU7G51nSP517OzIFOo+GS2AYhpvJsa
q6e8x2OTjOo19In+VA9uiUtXarLYRCEevUggemXgMWZnAGxA2RhmU3F2l5iB4CqxoyUD9+Q5pIL1
VJVDhqkgFwbyPGLqq+gtrlp/NRSnMR/xO6k3FoL3U2N8o3mjK0GVFLwNONPjIHhEZvU1th6p7hK8
nP0v+kgkzbQxMXdTJu5TS4Kk03t3yN4F2lNwjDwHngQjrNvvhAsewXhydvPR36ITD9fwmuSBbMyU
SgrZSrRJ07dM8WQmMniO3JqSqts7LfdrLVk9Cbv/N5T+q3ItCp5EmtSS7i4f0INm2DP6tv0OWNMb
5Dm0trr1g/5lIXI1AcQA8jkYombFYdUsp9XBkfoxzZqSm4YmwJ68s6koIHtww3jZ9CMLNYMuDJcY
mh2FwCV3CJ12q4+S6l8Hirt1wg1u7MsYp4rvtvwcUsUlY9T7XNMxx8yR7M6/tmRDY7YlDyCw820l
+uTUsMwe6agOJnklriIFBLX5An2HTzUm3Nb+lG7kIJfsNcaDCAw3fO2PZVmhFGzqRyuv7sIoZI0M
aCcdvGoV5saGMWy7EVnZrMPvwEOZldYAkQGTxhTB1ZVQdeAUkbMIW9y7KuNU4SmuKcJKPKZTE+/m
6uIE9aeuRyyFJtX6LKoj81H2taSvrgM2w0XbyO2UcahmXfTP7dFnh8DvVkHx0CuXfjNCW4j3nrW0
Q7y1binj8+zRNHyAG8parPLGSj/yjHFYSDoY3ruEkK3ucxi4YquMi0nCWafusSrWQ9638uxr4jp3
jeLbjAyX7ODB/ME4vZwyQ0Y1CYEE2G5JDHY3MFEEbEaBKOyTmSSvDlxFtsqSb5N057WBHnsVWu6a
HvZQmOMvJz9EjegmRABqiGSogXYxmvPsFBnstCMmXrho0pnma5x5+QEQoQHuxZWtzIFDosL4sbIi
ttfobGpK4VCR/NoaOzfyitUC9duZrdteO9jBqx4p1U4A8a8SPyLtiLjVQkMwi9TdWATvXSLiDZrw
NnGCrXCqDiifP28a4HE5lsFja60JukAGIuLnJCDpLy3NTenwUw8NExVOplBa+yJgVK5D1Adzu60Y
ogUl7AWKLQOCh8c8kakXqp/mOafjP3O57GInfyKRpdsLc7HtzL1xa50Qdp1ImDZh1bLrZ4uB1jlR
hFLNpcy3mWpxwaXueOg9noXEqxq6Pvs7G8Zh61t2TTOYxVs7ZjVthumFxV/ljzcK+GBrRc6/ppzL
bTlE+ENi8Shjezp0La8BxhSoxn2PHN6uUdjlZNwYfgRRrrkvRc12eGS6EFLcsZo71X5h3HG51+sp
mGCmLb1dON3bJevllKXOiXqANI8OvLBEhOYVyfNgM8BABu9sANmITdQR/lyIgdWqAFUmjSOl1UpD
4Vl5bVe+IVXsGa1CiRpiG+FfF6N9mebtGH9opOanTAD8pd5ep14dbYkbns/or5liZDkdR2B9xRZR
OI49fSQ5SQnMnfQ2NiesLVN1do1NJ5ZwsLznEY6ccAuiL4WLFecvOOTYcFhZtEcR31+0D6ICaWKY
brsahhJAD/qIDmMPC9rmwS2ceVWTvbpXWJyPRgtSVbEsfPHVvBs8eWfMefHHybSDq2N/pbqBlFuq
8RqW2U/S9IyOYn61lBUDbanZ9RC6/b+/RO5T4AuCMAic6loII3vM1YMdNdN7pPz3wPpo9Z+C8nn5
HzI0U+/49Q18vs+2MNGKcxsTFRYXR8CqjJSzyt/WXpecbcatSA4SaNhhpV6lV9yieCCFjX/XWtTK
uP/vD+jo82OcQR/DfrtCHu6+sDqqt/Cxmivrb4Z0yuFRqOZTCa+XFDTbeZD4kIFNZe9mOn8a7exe
vDRHTpiTH47jl3iJ5Q9z6qVIZasld+NpavO1B30FnZma39qZPnEsvfLZYNzgKr//Ch4Qajc/7VIw
OiFhVYY/T4ChMjBdY/g7euI+xDdx68fgCLt2umtCsFdl+05BhkB/cOWL0Xjh4b+/zCyp9rBxOQ/7
2T6agktGWgDaqdQ7b5c6rTpMbi4YjzpXc8rUsXJrfR3CPF2XXV9fymkEz2YHR1RD6Faxt3x02TmA
6egtbQG7aqKSbNO/VD58TY/rgJEhVfgorPKQwtRZOcoazmiPHU638qNVoGsAkvR3YrZvBNUa16jE
BFdpnV1FOy4wxkiwc/DNa1CF4BGs8D0OoaBkWW5u6nSoN0VCj9zGfvRch/pJzW35NZkI5QcfU5Js
qvnOhEZ9Ymo6sP+K/TNuCQSvqU2piLHjyzK8Bzst1C2v52fhulALem5rPAyCi6vR6daBzLmrJLIb
bcRI7TTskEoyhuitnHov9UiOjav7NEiHfWCkkM98RuSBKoL7fuEXsjLBvlqhbAo6LyBmkLmj3REs
hz0JE5ZWm6yx0JkhX9/iHKhYiGvCzO3I/umNqrizZJjfjf//z6KiDY4UHf/7+5aVz8fS5Yj0Kp2f
8wJLt2Xm7dvITDMj5fVfwHZ46NbICvxzBhKGuFcqX99q+sPsIi+BM5s/VogftqPqYHOHcwJ8I7YJ
O+z3k9swLARLM6WxPtL68DYyGODmR8S28EZHYDovIuZa06zJi1i++SGC0oTtNd1nsm5IqnnAtFIf
eetNxDDPKuyqB7utGTgtIN4ofdaR5/E7JdCDK76ZOqhuZlNaL7aj0ZpWNb+mRRcB83Vr0EVdi44p
baCZtdpWyD57DE/5YpPSyV2atfzzKgYW3yf5OtR62nktPeUIQiYy0lPKRXN2gi8VawDdnZM8h0wJ
bSQobKvGchP2MwJj/eaIijPd1eEugLbEvEiU9xDAt3Fj9jtt5t4VD3CytsSMzy0rYLvCgFAMgPjT
zHV/4yg/40CcDp5VjK++hkpVT/YEU3geXx3H+AANC+NuGpIjlLJm49MPvEzVtBDmurdgFMZWIWre
+1lYvCGgdDMbOaOp7bXlNCQFpbBZMjvAYSKDQx1YN2exu8i8KvfRQPfRBsO0blhGYEmYYGSM0Tbl
b52HFsRhOsFvTAdjunghWxwRTht2QtFJKtbrY94dO0ulu/8+HuKQC0vHDzIpHtoqbO9kbhBvELnm
k8WhsTGarHqIx2vkIUkDgabwfcBzmihKD2zuo/ky2XW5Hw2JVFy/BhifnsqeNUqEN/mgbSYpnpHp
DQN8TINjeN/qbNiFpRGgv/NBN4x5u+0jB91VbxQ32YxnjeKZdqRkJxh6V5vrSCcvEfy4xwmtEtxi
+UVdZLyIhK/PE80xNU1jr+3c5+OhnQmnT1VvwGQKNuT/zwBqujxmju+f23jxZtbyyfSQs8xtewDw
hHe0d929Zkh/tAKUh2jHxBSO+H7RGwVQmg9TNL8EeM73pqu9M3ODYddk1N81tozct4K1Q+7EbLfJ
1bXL93DIrCdnyrCYGThdw0ASae3X5UXr3VzHW2cAwNvdyxfawja/zK6l95ExBKfStwNc6CQRhWrU
D05Y46lwXVh9tMiIIjdN2HK2LG1sgyDrNmLeQP4xlWyoyo2MFAJSpECx5l4jF3zrmIwaQrbUSGqm
6i5T8gl9fbb/z/RUl6h1yPW9/ef3HTqvvY9BcVVSMkzDzBRbU7MfCMbAaCsWVymrzG72UOLb/0fZ
mS3ZqWTZ9l/uO2bugIPzcF9i9120ik4vmJoj+r7n62uws6xKCh2TrCw9ydiyk0cEGxz3teYck1ug
SAl18IJyp/Az01V17hey59aRPRe3pQbgedSgDCuMefWUR9OZ1RmuisvmuqIX7bO1drrkLi9idz9O
VMTnjuWnndYHKHw1ENKaAgZKZLF3naWalqEW6queMNg4KTbDwlgw2YytHFd6x+tHVEyHGt7kg1Ll
eHazqr/kogjPFCBXiDz9QLSvU6+mS1BWy1UjYgl7TrqtzAL1gx6itdkigTFymjf2FA44ivmGcfr2
uzTs+hMuiQ1Qn/ClKCDIZAHMnC6yghdzNH5wI3Kii0wiCNLhDJZLbCdqew8+kkfwRpN8ISjoUE1i
548ouOvUTZ7G6G4QBUzt1EWeSRWzOmdOn+8ggbJraMDAwbCH4AkW8VH6aXChd/3UBNxWZjJOZ2oq
wyFloYNY0aKO0Sd0Batoq5XFTDSAeZ1tK9h6XZqsWpS84Jq77EV0Chn00G6tWlFWkvV4xBpubOlY
3/mLqYtSnbWlXfrjyljqqmZfU4gSKkxeNakOxjhPF7dYd9II8IWM4ZbJ7RyVC3a6Gjk/dklF5z/D
cXcf4RWrMvCeBsErLDNL87F3prsSGB2vKKrZXQGVTHtbQerIuhfYLquGeyIuAOfV7Rezdos7w2r3
c8jl6uevgQAp6Gh8+f1kOYeoC3b18pCHk44osDXu3oYYfJ/pA8DX00Sf6raCm8tW1LCP4MQe05L1
kDGwtVQ95fA0aYdPuWeBToq+zI1oXhFUovPsALBlLk6fwkEpFo2nAtsxgpe03fUtJQV73PJ7WZcr
mwYfsc9rFyV+7tr47mQUXq4/ReTXQrjB21FGz60d5SdBMWSNpIT8s7Z4paB0nuj0tZMNh09VCN56
KrVMtUEC2eBGG3NyHKF4PHV543KnpxRl0Vu3OfRWCje3VVrXvB4mD9YN5OdgtNvbrtTm7WiD9Pa9
xahGEMBTyKQ+dzUdCAWOqqVIe+MQKfLoNBOOlbwDIdRkHUxxiREi9rMvZFicM//LQKW78FroJW6Q
k+KzqGOiECXucIoNxV/ALlcvB6S/KZSI3sEAwkewIsSpzLO9Q/0CBTQtvvxnPl0m1TYoxkPOjHxT
RfDeFO7ITedq5wn3BpQIK3rJlKFoTlh7mybe2pns4Dh5cQz8UN92VlIQm90iNkGIQpW2AqyzSFm8
4h8/8dTOmntNwmsDRFUSIxNl1aecaj0ofYulL1QD5MFDcr4epO1j3p40jWQn78+lP1Eqo+n5Ppf0
rOpOWreyRB6Fq+Z96pR4n5DRrVw0vGldwvWNry/EWO0GhH33aeiSLaSH5g284Es0xfEXW4c7p052
i+LpUcMzIDkHWTjU16frp3lxR45R8en6CQY10Pjmuazr4aaum4qtdJ7RpyzpNoZ59amLcyZjF79Y
SE3mwW0dmoQLYsrwljVTkMpLZofRlhVUgpou02izylNv9+ZzTXXZpnJ69kJnvgxxIi5V6ugVaop2
TVmJAL2RMEEVivsu0vY/BPys2chi/nzwHGP6EneUVynrbBHd4MetRp++bF1zEZZDjiTiNCLcx1JV
Iw8369P1J3CXLBKiEXgtf07eRmG9O1DtfqDcM2zzB+adbzRA/XteW/7RD7V/yWX7CkBPLKQo/zIO
YUtjt1BE3sbxHTADcr6H5tO0fNIIAW48u+l3YkEtiWT+ThmweFHmtDglQmcfu1HympagjACdVLd2
Gz4DuWTzaUBsHw3bfdNT8syyGjsXspTIFsbDJAVNgxjNYubZnAb9AB/CWmY0/kmHafcYDv1XtYia
I7tWaBkTcboekuUnw14kQkinN5bXwlyeaVW4ZqP2KhfWc50a0XqahdpfeftGXMbrDIH7Po2JZZrG
6uBD3KRz6PEAZZna4xORZNeygZAt/aWkrAr4/3Pt8Jp205t2EvHZ6tX4OIEPES2OxiYDSyWi9iFJ
22Qf6zjeCV8iORyLL7lCJDpB7HjQkXodaAbeyFHZ7yOppkkbQT3xC3msTKtfk2mk3keZI0gbugc5
SXXbcx/Q0tD9UnDrtpg5gjuvmYJL7PQrQS/w7nrINPt/J/YoefbGPwlhnRszl90D1Lpq3Wp5xx14
ZqE63YoqobpHRMtXQaNbpNTpkgT643Vpmrcu8AcyTYwZlpUhzCM6kmyh/1Ppz6Z3t6v/EtehiPT7
Ja4D8ZjrCEmig1Ic3SVv6Ke4DmfI+7RLatasvmz3U5n1995yG3Rj+9iLtH00Or/bGZE+BKn5GT77
3m3S/hDleXKinf5Aqrc4R0EoaYjxtf3vx0IUPRv48nteHt3Ks7+UQ+WtlTM5J7tOvLtM0/uEW6wO
Y053v/XKBCNIkFyuP4nOY/EdKR5Rq+qPxhyzvcjjs8fe75EF5real+ouKjpvDeECiKHsPvno64Ff
5fred2GKhVAWV5nxnKCnzJi9jbwZ/JW2T2S3Ws89GrSNSTdPMkNc8ri01ukY678EzX6MI7It25Ku
tFlt2lA/xBLK99PVHerZD2MFzADaoN4ruzt6nvxBQcDA9oGj8c8JHebHcCj+OpdocB5Rsqq0Fh/C
oTqsw2wgiEHL8ZN8g19/o3TSfisqLEwR5PvHafDCXWi3n8sWAbKyYF5O/aauyuCVrkSg72fausey
ktYhstNvZZKiUQhS7xArImxMr1IP5Twmy0rjL8FWzsd8QttyXa1cBwqMabnCER8uVZwNLq2BfuW1
8jxwcY7snEOi2O5ZFAPeST2L3T3fl2VsuXYWVNfydSqK7jLRw5tjXnLZaNerDHIBjoLa2NqOkht2
5T4il/spFerdd6pqXZIYtKnSEBec3ScHGyRfEI7Rzg2rH6KhF6IQCa+G1jBXmW9QQW149xSOPVNI
IJEsrpqTMZce8XaNhyLLOtum6784xJinhbONMmq/FgWaDavIrTf4AwVXfJZdtayTSyjOJZZX9ghC
bbNG+LRN4ost1dYMQ3GJzKncDjGc17rArym8lLCEqseYL7HO//luQZn927NPCZmOuFa2JYT8GKiZ
SFBH0sLoYTny1uJA6SnwKJV00XbEpYczlSVqBwvvzgQStxftxPoEa1KW6wYlYL6m8lQ9usRVkadb
0WtMaQ32FXvSpmLiK8epv29Bm6MGQXAZpPNr7cYz6dSmt+5yGixgc50jS9v2QqVNfwpkTIUZNakD
cBjzdHHXtW1+UHUd7VAWes9NUz6Bq+q+pegnTYpjyW0zx/INFTR5zHOVfjUR0ZmgVXq1VBH8xrhM
E2UGHZqnps/oVS8BeR5Os42EO3yPBfDObAPrhrIL2+rGF4+xVPJuRHNR1utQN7AGC3ECvAzJ1QyM
o55L49hbUwAVh3LiMGhaX4b2jo7RiUM2RANugmxpkBGItYkaa15DfKgf8d7V6xmDhOULCco8a2/T
1kQFE0lUDZha0+LeFM051FH5LDtfPra1s6Lcpw+9hV4I08UdPbvo2aqM6mCaYUoF70g9Z9yRmcP6
J7SGPaQQezMEtCc8Q5S89zEBBswZT5E1IqUQoU32AD8hT+rueBPrGzYRe0Pr/AROrT39+Q6zP2ZB
2YT82lI6THzCU/Y1KfCn6a+0LNkhOIcgnYlPsInldcO3aeB6scHAsdsN9d4ChIsxkMDDBKTtTcsW
bRN3lb/qrMC9LQx1iWDWRVP2FswIwfX8BZTGtGQFRW62H7Gvn6fWWMPMoQ9BMEzeCv9uJJkkE3Z3
NqJXS/rePQ57q6s8LphYrPKQtEI7MglGBljhHqHivBkKmnevPYovkOJpHwfh5s/XQy1zWJFOQZEf
vv///+eaXI8lJJeIQwF4XYsP6aeCvB7ow6gVvQoIaGB709EYejxKtmushmB48yQyFT/sBiyr4O0s
tIS3SGVPDuzms8ul3leyG6ib969hGkxo7IR9i4Q3XgsSosAQmv+0+AcgUQLGGNcq5GtWzVR+6p2j
sJwXDB0GlnnePJGQz/GaUqbcggEzQL3e+zNYpTgtH2LBw25I3GpV6KZfMClClUqIV6gS9zGI3jHK
OQff8yIsuTK+TezwOAo7/xHLTq8NWl5/CdG9zv0fr5tlmcxVwnO5bB8WKWxUY+n7SYEFhZ488xOx
2GFQfK6aJb5v2QKoIfMPqRQnk3n+wkbrWHwZALwnqGdivXKgllCH1PkzD+w/Rfwes4g1Q/WCnMJc
Df0273IoCq3UN9RM8cS6vrcqXW2uNWlBR2fASdOIaeaCKR/xCLZmr3tXdYMOuyC3aeoJC5OcIAvp
z5GzRFFgHEsjthJ1yzQH8mgzyR4bfw+YyqdyQHfOynZe5Jk7X+qlCeV8LWKrO0szXVs2HUEhnPyF
Lce9kcjy3rckbLX8jHGoeez66LZk6/6XhC/5Md+LdQrTvCk9gbIKwMmyWPzpeU0QOgp7CMqVLaL+
PPZudKgT/NJt4p3yKsI+Z4cZvWvQooB4T0UwDeeudb+kRQzLPXLrB5nW0covEvqN2CUgdw/OHvXw
X3Me/+1MSXdcFqxAYllc/Xqm9Ahod2AVxSUQjsBvQspS4SrzYvnJd8svA72Rc1fF7obahrXBjXuo
iaG582bx5OROtymGPqWcE3/GeEo3p8voFFe+9Zfl32+La66nNk3mP20pYTtLGuRP19PPsKr5bVOs
ohmkklCEAiUkNa+DhizNECfEqszwcf15lpHLKu/Xp4VKmzI1603+K80Ps0yZt3Y9wcvg76p2/lyE
7EspfkBC6WzCc2DI2luzT0tYLIDg8nkyD/ao3qFZgXttDJPaBabNv5zU71OfDdPK8xRnZAvX/rC8
6+Oirs0JsEbstIfOrbpLAjT/EFAc2kzEiuxD2Y2HMo1b5K/2YZi657+cwW+LY4fp13OkUqalNZGu
v34ZbStgZFKfXKUxlkcP8jW2Nh+iB3+VjaRqV9iK0mfSHyig8NoMx1f2m/veIe6FdDHrLw+bWr6G
D1+Tx30htOO6ntTuh4dNdyhizDQiTyXsLqHTV7s86WJ8Wqn7ntaA8ZHCHEQeZRfKoJ9gF8pXMLDQ
y2NbXRJjdo+AXF+drE8P7GEkpYgk3Dqkyjg0y0+wGUL6eR4EYNXIbtPKyL8f+xepwiFhr21ZBxZ8
sO5ohCr/sVW58UNXl7axwxfi295mcwRfsSTYsAEzYCrH6XkcurdyKXFeD54L9iVzFCnX8Awfa914
m3gO71MqB7cWMVo3uRijt9lC8mg03XC6ltyvByNq/7F15u8HqwnOf/6erwm4v1xXdtfU+R3J4sPT
znWj8dNDNwOS9N2iTVcsiFfSNdJbR4Eki0lQeqY98TzacXgadJfsnQxGxQnk+rFu+k+eGnFxka44
gUtYWf08bGd/pD+WsoTDDsargVYkbwXcN6V8DMYd/Rcy0mtiy7OsoJcK3IXmSPydC7pFd7MYkGW0
Ea39XXs+a76+1SDysHOapjkSQeq8eKlDNCYWNdPz7HXlgv4ISnjwpTfv52kYcX9GRIyEHnH2TpVt
psbcDfkwbWS5M6O5Y9OSv4VeerFDdeYmaPcaHJLTVM/SH7+RsY4ravCto+1TIBkmEIwl/na0Y/3T
n6+6+dtOl2ebDZWlLMfjSbeWpeBPV72Qc6tbpwRguZgQCLX9zBI5utMj2UMkXiurNu9Hq3rtSLBG
njQ3QAgLbwca1dyUaYowdPTkzXZTo4G9T1gEH0IndHeCN8t95k3PEsz+WgUS40vbiPC2S6vwtkwB
D/z5F3F+myagBXqS/FL2oLwKP+aXyjylWJS4+aoEg/kJKd9s/YjIX3mKLXrgbh4llzIy7rviG5WP
5Hw9mFJD4ioJTnQG3d9X7Q+iu+Lbkc7tOEqasSP9Jm2/1JOC/jKYa3dpvg4RFvzaD1mbRmKdWi19
15n9H+tDfzKz+4AGI5oMgUZVL8mUY/R16SjqviODigbrTKnqKc5oDzHnToSvtz9UzF3b9KQ5lVNo
3mYNvTxcTtd9kFXpCOs8O7TMjaJPLJt2RTE9NVlybo2+OMJiHl9wEWwKfA7P2ZC8G8q4j5qg/zTi
gf/U+z8QzjWbP19vKX+bB7WwTNN1bd6QClPVhzun1IEdGOiqIMVt2ES71jK864jY2CfbpF5GVm8n
e9sbgEW2o7ElyGU2thaqRtghchluuwsAOFH2u4hsM+tdkuxVvc+SvVsvw5z3Xr2faZfM+7DZS3dv
uVCk98rdO/HBBRMtiMzYY8Qz3D0DH2uUHGK2vXSn1qneM3K9L9GGi32t953YD2LPE8Yg2lTw/272
Vbo3Fp3Irkv3nrczrsM0d4A48WcwmgIc6TIIjGV489Z0tgaR2dD0262HLCHYttGGcii0kQWcGo/C
Y1nVPofE6Jxn6BhFv8ONz8iLZbD5rvh3OdvmeiQUjlEmHQbjSKFT1XbznaY9+pM/f3Om+m0RpqUl
6FJoU1gKKOKH5Q2hwhN5ER5vsOpii4tVXRyxDLe6LPKW6uILAuMuIQIjeYkkXaJllP1NA+hNXvIa
E8WlrC+VvEzpsTwMuGbrS19fpvCC634kwDi8GBRYwkton7vuHNuAiZYx8XO6jJS30nQilGqeTto9
TeV/D1GeZIAX6MiI+2N6HVNGZsuBYcuDIw8zC5H0QIYIw6TviOViy/822TK6bO8B8/F39QCObQcg
qHRR0O5yl4l3L6J9Wu31iHRmP6tlAHkZywPQJnM8iOvwKsTCB5djdVQVIrsj7LhmPiYpiuZlxN0y
ElALyEmJyD31wbkNzk65jDqArYjH6Zxfh9bndD47mkl+GWN2gejYZxdGm11qciaGSwnKe7hgX0+G
TURbabhE5FJklKovYXYJUKn1F90jTSfc8aLZefAwRPa5SZWFm3PA6X+WBMIT1dGdA3s5tlha+Dld
hnQ557PlnobppLjS0ynM12RH9mT/XYdlHRkiOCnrGPVHlNBJfyQ4JroOSx6G9jAhxEiXI6FiM5dc
7v12GUG31z5k291o7WYLtg2w2p2FE6nZgcMDTJfB56/2c7RPEGFU++hb3qOj3zOG8tCGuNwPHcim
8VBHR4ecCI7V0a6IUTu28zEDejgf4/QUXodBe8OiY3NKrVMXnGPrxCpElecqOFvlMgoQj/N5Ls+u
PqvriGb4mRepz4yOyz7txNeGq84ld6N9ltt4lbEh6e2fn7Hra/OXxYxDyUC4rGJcAQzeWR7Bn16r
MILA6oBHWXW0uy+G0XikemCUsYhfY/lobozQHs+sGeeDB3FxXdGTa/N3kQGzI12rPIfzNJ+7QVi3
yD1zqM2RzdSi7QusPXWZ0JXRqnH9bU4pKst7qHvz+Dnu+nnjwCigzh+px7FxYStAzV/DqwJu5hJO
2SIJ+fPvKn/fLTmSWhQFEurYlK+XF8VPv6tKrAhLOgrTIB/yJYV7Y41W86JRcx9I4pnXoHP6G7Mq
vXPRAs+ZxuzJXPSAOszpbr1R/A1tn0kI5eOF9d3XP5+f9fu+ijWlNjWwVEu71CN+PT8jL0GQztRy
K2yhF+0WD7Nouk04VoD/xw4lScs3UEf6O+3Gbqtza+FG1Gh7l8TIsVT9xukoKums9++KYKElUXe9
HogRwao1iWJ//dgWLxGsa8vEd9mSyfMY6Pc6sygkjGCDgeZ6h6ikxZrZc3TrCvdEVUnf0vb9yx5F
/raq4/Zj8UJ0vKQ+rz8W8Bzq3IIGUoQKKTuyyojvHL/yLgMRHPH9hKF+7wfFOU8a/xaM6YH8y+Zk
Lf/YKOcvkFfe8CLTjBjThz9/F79vntgmc07SZN/Eru5j2yojHdStQ5tqnxkWT2GR6A1G4mEz0tt7
mqauvvUb7w5Pk3rivoVOu5SC6qHr4JHZ5AWRSy/5Pk/XP7oe4EJaF9s6RZPyCAdy6SIghgZs3M8P
IQHUt0bXbStJ7T6csMymGArQlRfT53AJ6JSJfo3rxGU1IQjUW/rTy5+7GYSiiWC3PVa16D//vEjQ
1jvNMaAgtyU4HNOEW/Z310OOeuMu6u1g15qNczMVb7Nd2re1VaX3rKtpjSbfHLtKX7uxwYqa/eWy
Or9/33QEXMu1wdvSt9IfpptROTWIOz9F5Ag/FZ7Awmk0jmzmjHvCmcqNCF17Fec2hOkau0fods3p
GrzQgD3c+RMGQ3zj2NoEV3iK4VZfBbtzG91b831qwMY1ZB9t/zfkL0rJSc9UfyLgp7m//jkaSOQ+
BrFpRRPA7f2fw2TlA5mGDx11zRsry4b3NqbtULkI7Nsh0s9tzLyFH+HdjUDOEJj1hboxz6TVp4/V
ADOXMAFcuiggYvhiJwDJ1SpFU7EzLA+6Tx94FLX0ZUSEHCduuxF1Z20SU+MfLcN8GxqheQFbjIqp
XSAetEhIhZthaZLfiTP9L3sR67e9CA+e65oOayyLssXHerE2cp/GdJiu9OIQm6wYu01nkrkZjf2m
dyfzgU0BtupN52ABgmtRdkN1MkqI9QZfF9wZOe/9Cen8jI1k1Q7kQLlyY9ojXEHCMjFQeuLM35ut
w7pstsVkhg8uyANVz/FdY2LcQKYZPEGtB4mHxLMpXAzwM4hHmI9/2bj/vhHgt6U2zn+0Eo5pL/Pv
T/N/0pLsliHSRj7ppQ+Obr7GmXbfq6UZHiaee8zKaLGuJQduMzB96FaPte6ao2vdjE2HYNTqQqI+
OvcvexRnmdl/fQtrKkCcnEM5T0m1PDY/nRlFSKAshOisqiHehT22laY1xkdFHuzJ6AGGgTF7vP5R
4JYgEiOHsJa0weYaBRejdCRBxal1JwLzbsTbTWZEdC+1/aNEJwLINWUeoBtxI2nU3dRpMB+rkg0L
qXmXKmnljTUb3l0vZHEZcR2vwjmbv1AhOhK/lb6YgyH2LelkN77OvpA8yl5zObiJ8xl0YciqanhJ
RPgNgV1+p0Cbk99GnTv118QREfFSNgjDcv1cg6Q/AnOvN6Eji30+9DUCOR1ciqj1b9JG7NKykBAF
u+4zbZ3oFmTSoYwd9DjBnSGDv717rN+2F0SxOa6yuRIoFJyPdz8P4eCMCRQSIrH6PXYOfyZ7bDIu
NXCcIDIvOvHyc4aqWZOosLFnYzq4YwEj2o4GdSM2tTbt+64foNNWlbUf5zWOFxBbOZslSS7Zd6uS
X/xWjbtGoHSfywDBma5NgC9d+TQka2+GmTKKznrOHewbYeeJ79ZAEDHE8pXXCfYiDooNSTlz5Syq
6Aw+1E63drZJTaTOZV/JXVNl+GjHsXxsuHy8I7FqBEARCBPYy9mn90U15Ca/LiHJjRFneohLCMbw
0KDZQ8ztIkMXfrO2Ou9b5RVyG5e1/TD4NLgq6ywCmGQ3Xb88ERF4lCSE8DBHYlorFw2H3xf+pSA4
BRXgVydLHPi9Sj16+K1Ygc+Ai6d9oTrBaoQ8VXpSwDc6muWXdBGnQ0FzqRvxEZeOtytoOqFgU4sD
wFxFOrbxBArgRIBysEzV0aYBWndPTXvYZmTmHBOAoBnSH/CLHJxQwDEVNNdk01Jwx6/7orv8bWp9
ecF9GNGJabpdxiy+clhz3hFeieCsMPmX1eZRAQZn8mpjyMus5fFc0Kt3ZQqUbk7WUSpzdli8XKkP
Vdu+nNRuRM+9szMZ3Zp5tedm887WcrjmTY82t4KV5hNFGNV/yo29IxBJX2sdlHu/uh1ZMXa37zpl
XYb/OTRCvv15MfMvbRdHKYveFtUz5dHW+HV6qWrbbtC/Up0xnZWVR0gIWxPHoOkadxjwt2NXe49h
RQ5LUESnkbcQqN+3JLPWXVQ2Z6MxrdthbKFWZEz6WIuCbSMjfffn0zR/nwVdE3UGbTKXs6UP9+tp
ZiFWMpadYPRcEB90deiU1lP7MvsoiDOSToOpMB+QvsqHNM6QZBTJ2qVcfFMn/hNtK9Q7RUG+ok4U
aiPow/Y0swP3JKFTHBStcuR1Nr4aj2DcP5+8/JeTp9ssEDtYgj6s/WFzYUSGGdEJBUuAnpAvFrN+
142fWs+lpmBk30HBAN7FaprWplqjxaA+EVUT/B54W38+F+v3VRatWpT39CFsQbfl44VM7MSTNhVq
KiMZJvabIvWmlyHAmeIpNRC/BnzKKNJjo2V61wcUNkjUeRG+h/otjsxzUmn14HXLZOwG30EZGwcn
r03i6sJ5Y/JE+G3F3OR79YOYWZsUpvNOutA562m1h24fvaWd8Ne9Bd81qdR4zjLnnXgf99KVNWlA
ODi3FJ0hn6esvf7yVfzrr0/Pg3teL3AJ8aFsBBEoSas6Y5Fp6n/mWbmXwSfJAimDhLtrG+y0vXJb
g+Z88ArTXhlI+1+lg97V71REKSbEa1GXd361OF37UD8ZasIqod4J2k4vCaKVVWNEwL6Xj1RZ3SM9
ge7RkRhPZ5G550xTGKxTfKpBY5buhlS8DaKL0JZfXNJIh0mcbVz+BTZq+/+s0XKWShk+WB4liBIf
e9mjUVRRLWt250a64+sunmQcRnf2DFmpCdHox1a9t8dJnMKsei+Ze3phRm9GN579uXvruulcO6N9
l6CpW6u+si+2aaOVpeeM4m06THQZyZT6Bxil/vznG9f9/Y3M4mzRMFybxDTTfp0BJi5lOCjYu35H
HMlcchJu8Aach8JQRjCjZuu98xX8dW67cWWWxRtw7/Yi5gLnUpNm8GVJ6WzHOHrz+gaXmUov4SLC
SicPMgUBcMoAfpUkhQtghMKKVuPJbnnxEwzZPQ8FFsSmnNgdrKiMbMi2JRbSt0w81wGB7Zn0HnL4
Frz6Sve2MYLyaNNlBUbeiSc7s5obIoHGbTAoKiWtzm8Du0U5A4BSkOlqNIH1Mpfte5Q0n3oK9qse
+tFNVTQNjltZP0RuWe41Hs6haxamUvOJDoB7SODlb80uUccJDqdbhNZ7afnOzqEGi6cmy+jwh0jc
0Ztv4jBpDipbwpU2ednMGy5gCDzW62GjLA2hSPcwReX8JI3SXkOIdHZ//hL/bRp3XCoL6BEt2mQf
l9ndlLgRKjwSnGqFU8F3HvK+/i5yMFGsDMiyV/fZbFKBi8cE2BiFN3s0H+DzW88a2XeX10dAaP7j
SCIjuV/efUr89anQmEAHuD7XT8jY5ps/n/e/lF/oEZiepkVgme5v/VLCW0A8dmRtWMRp1dAtrLFi
qdIEm0SUhH3wVexz4lAOslCHMIQd2jRohBsijlbCcLzT8tFdvsek9//x9YBBqJ3Iia/Ncl+AkFrF
U4dNziTlsxcsHHwL+hACWQpS3O1tFw3UlHVyj7OAzVg1j0AnzM9WRGE2lY061jY8lD//0r8rX1zb
JjgcrYdHArn3UUBKClWa95WJ/7BlQy6yBG98nLVPsslvc7qZe0zv+mlJgLyp2jl6MgWlunqIsr1i
k3GMK9Y9iQmRBcNU+xnh+6lx0OeELTCvyZ3lXRi8e6BycDtMt+XUt2cy1IJLOEfqpiy88E0MQ7cB
pZDvWdq2K1+i3u4FQgbMHM6dZhN+rJrW2iZenzwHOv22/Lf3xmbFSse9Y9sJxSiXLNkEWYLEaB5N
VUKEZVlQZqI5CeeLXHycaUsLTZPGge9lyfqbAus9UMZ3JsL2K5We+yEzvqGlnR8LYjlu7I4sEPxE
xl8WOeo3TeTSjRc2DQ2aUqQhfRCWoACfMjsircdj1t0MIFhPkQ/RqZ+CbtOEMjiggo8v2kcBpYfw
YextSHu1+4hAW6yvSdFlDUgf4HZEBGSpwHXxPtJD3mwipBen3MNqRHsapFjc0x52RJFcZpUc+xbc
mLsxkzo+DKP8aodmgwwsaEhCXwHzLLo83DdjhpKZVIsjk0d1qPq+wjDuNrtp8olNrYVJ3RYQthdS
X3REuJsS3T94alW2Uf9m9XvcbuLVQBKGaI79Kd7s7i8TzHUp9etumUqhS6nUVibVUuuDsEH1DeBp
necrJ47YrboEpAqZEX8VNuF9lKP9G1D0kL04gNE2ku4J7x5N6aTPH+duNm8mWuB7z+ijh8GcEPxi
8kdikEDAqmMXLRcxqtupmdqtXQwF7fsEx0/fx8+6ruOt0N586nvYwl4l2SsJW4ZUm/CQXNUI8Ni8
zeDnJpFfnl5LH07jtTtaV3axx/T85fppiE1vV5d+tcq4xx68Wsg9Oa1gmBb9VwBc/2+z27+sTz0X
maTtUWPwpPmh+BF72JWxtgAiJT8bV/1zV7QAVkw8RtePeVHuVRR095U38Bo1tNoYGhwdLXdn46Co
3ec9qQsUD+bP0AbtWpyaqoDhmx5Sd3BuA5UMd8F8QvgJYBQjDZLM4p6dZgASpt4UMXkHlHvGQzCX
/WssXGpc1l9+Sfkv9SwKO5RRTEWJ0f5Y4e99x8nLxEIfUNrzLkzS4eBEztukindujv88H649PUZF
P65tmN+nwPHHo+8CkgbLOP+l46CWi/rrnaqlw2qGk1H0+z9uChwbFalbTeAmO+LrMCnqLRmJj1M1
kBEVpuHtJAYIvq7z3wcV1AMJQBQNRwjpQDpWdRRCF3XvTMuqX1m59ccKfyR4bz5GlqKSNntkppza
wCaHskWK7MS5+2kmKakkJ+KJqiGefN+obh1DvtcUIx5bspVvKq9O77wHhSv/la1TsXVMUwJzmdt1
0/LI4O9fFYAawLp4n4jjHG6jIp92qfFfhJ3XctzW1q2fCFXI4bYboTPZTKJ8g7JlGzlnPP35FqR/
H0t0mbVHoZotbaubABbmmnOEL01OWyYi8HCfaZ1JMVsP+7q0e9J1JPOepfOXKOnl84jy5JMb/6P8
wHRU/meI7rEMBeeXa1jOWjXtRpOncqFdjTBrn9U+t8hGnJud3pFQa6TD/IYC5mU0YPqmC8R6qWn+
rqhg7zrpj+7aYX1rGOVrEmknmNL1H7gq7tYEXxsjfOtVQpXEGkpP/LPP/oGFIEhKMPTYl+mUF9Yv
nz0NZ6Hdrbt9ATHStyWaH3UrmOt0vN0hpQWp0BL3jbUYn9JxXrgFO2g7RGciUjCRd9NIHQgld0tS
EiHiWjkuJGhhE/FKiiaJDpqSH9Raza9NORMwNFpoD+YFXmnx9N9Vw8eGAhQonvQUSSpriv5riYfz
iGn3A04ccaPXt7hVD+Taya4M39hOKkrR4azB1tzz/8UtzxGGkRY0dprzVCDLtUnT3zDCI0FpdJ6r
Tv1NZvH4hNOr/Mti4Fh0PFgMeOB+5OMh1zMUmgVcLXGyXG1tUY5hDHsUUXK8nx27PLal3t6pp2Vs
BDEwx1XnOEJ1vxWLchrg6Ny1sYFlA+FwT77gCkkN4hBzAflcCJPR1vl9yPqnOB7XG2LS9cXMWdBt
c3Jc/ssPchprZ0IbtXOGeSysoil0tx/NsP4LP8TybBaN6cVSMgRrXP1t2Vrz2Mq3VsaqvalLXBUY
229MnXRt6aaipkBDh5rYVtQ/eET7qySZX435bRrK+WA0TIc1yUyxlIO6IafdIVEzIsCnzut1HDSh
QxYP5MhruGVYxBBg44GB7UQHANvX5oA75uCpdoeEFMXTsYtVzEsgLVfoyIiWTcbHcrU1QrEiiSmN
Urha4yjPlisP4/KsiNfNWPZQx6tLXaw5HWn440ZeZicyE8vnueEqICcXIYpUiOQ73SPXcPxSCicE
BsPnDAGq57TYh1aSztOz+jOGwXojnXe55Jh97YukFMlGTuut5Hm77B7VM3u7xxXzqgD9wYyCWiFO
VVvn3+102o2TAat4iSXC8yYmzVI84C9upa96RxrAf98RH2VuFqRmnjqWrPKQte1fb++kqfJGxVZW
V9vxOJUY283al4YwJTfPyqiBkTNPweLA31GsbGGsPubvivDI7VVcV6qZBkWGt9quMkiWgYJX/J4h
mpKRPXyLWuOco1j6W7Kx/ExrPHOxWaABee7qaDkX+MftRE/TpYweDl2VvBo4X31FFTLvGA0btyFh
kmNk9aNV3DAmXE8ynFMo5OJlTFl/0vPQxBBSZhcCw+uh7OgZOWyxAzxk66AsTGnHsjvT5czlh67p
VtI9Q+c3SDtQQFeDbCxCBFcu+tPGBqzwfyh3MjGvnwxKnA/VM79myhimxuxYxCD/5wZBjG9yOlg0
x6uheqUlUPiSNXaeQZ1NWVdOKDqdESnz+D7I7QjFdV4v2yGuYJMwfBphCaqPXSuOQ/s4Ro+y8gAc
Em6Vh+nW6KcuerCUm6PcItxaHjsTszkW2hgrMwMD5kb4jp2cwIx/l2IJ41fcMz2jb9u/cSY5h4WD
/j/OTLo/kv7I3/59bAY0l2U9uWlDk1XAVJ60+FnvBdQNlvGcFS9gXF6S4iWSfgBKaRi+dPrr3L42
+muZv4FKfy2WN5Dmb62EKBoL4y+l9Aaw4ttJbTFOZKtifu5gEXd34iogA9f5rSiQReGI8W7qeeyj
6e9fhk8LTVX+0H20GOjZzKFVdjgQsn8pzxVDpQWVIYpVTJRVJ6s9YcKBFf1UnGfnpPFL0s8cezJt
kkuIKwUBtd2lky7E+hpncsrb+tqtArNzNcsbbRSg27ewvI0lGqUH28aB4AGsOMw4D7Xz0FSPLSOs
9XHesK6PdihQN/cw5DRg5H3vea3cI1pPXs7v5MXEABI76OKl6wv9qGZQpDBlILLFbI4RLNyHqMoQ
zxpKUKlHiS3ASRYu2SdpPFnhEaz43G+ISTV0TmF+BnZ+zpCAki6nn83m0saXKLzUsoBGql15Vcor
HroLFrg4seQ3QAqHmt8G89YFk3Z2sofGvC3jg5U91ObDND6UJNWbD1n+CJL8MZ0eK0sgnh4LuKzW
Y1/cgTnf2+IOFRQQjN2rnjrfc+cuz3ezekqde6+M6tkh5y8bNHZ1QrvGakOqtk1eVyalI3mqBguS
JUcBVpDZXZWgckcDDDWk2U/y+mSUT9oGpXwCoYXl8ZNt3bnKkAjhQqNbdz2755OAnP1AaTx+R248
Osmj3T9a2zHuH7TkUeoedI0o4QesUooESsUtSx6S/gainkn0bdCv/XDlWA/XLhNAyY/ywpwu+oYc
M2PnzIYEZO05ac9xcmaGUU6nqTzl08khUzT9RE/6sRgVwwpUEKaGXk+jZ/TLUtTZSY6csdobq/GS
ZqkDJX71dWH4m0zMM+UF48O1bVD4l7e4HDsGuyT5LeTMzsX8rJrGq20Y2R1Dh8SgI6Rlg6fXg0Ga
B861MxEcDyhPcoywP1lEP/Kg+OTIHRXoNvQCPsw9obSX1VDM+FgO8RD0a8ty3qqvOQJtT9cRKmdF
bT6SQkg8iBO9GegtMZpjy2KNRc/0fyz9cqa9YKk4FfRZe2pEVtZ/P1DVjys93RFm9ViYQfu2f+2T
pNa6UJ5j59kvhGRUJhJuI7IjWLE4Q+K8aN2WAWoGxZw3yWWKOV+17DORnoL7nkQW97vRFG0wKYOO
n+JIothUXFIH/aW6hF+xZnzoK/jt//2pP/KZ+NXCpkAZwyYbpd8vkxfaLtHatVqxT+U2xG0Bg2zb
IPmr03ICpnGU39MEno5Gfy47/IrNZgkMSuhzVVjLpbSlQ4tMFVH50PjZxAL+ycf70F/n4/EE1REJ
ohH8sD9eMfwhQh1n4ngI61fibQiPndqUOXI4eXqnIbhjH3UNTUK7sUG4qSNdzrRTaXXay29yMmBn
HkL0qHSTVjNmcAfHsKHAzOonv8iPzBQ+qSOmVzxfNpnRL3dXQa7r3OJgHy9iLWjQ2Dkd2hMrM1q8
F/Q239nWWvit0qvw9ohIxTUAl6oRt/1VFQsN4x7Rl1Hcvh5xdoh1yWudxboquio6FDYmecPIpCcu
FNkrGG/eokLTuISMxVMlacduwH5jrk+7XAmVZ1NPNXdc6ACpUuIQ9maUvhVTS39yiv7lutcQtaKl
oHmus335+YvLRQ2dBsLhHnLTeB6q1CbMvYeNI++KRPuWIofzMd5BwT56Rsi3tXMMYv/7Q5jiH/mp
b0EMDIsaj2qmsR8Hxjk8UDtXCmEZF/uySiwjGUyH3hDzraqOTrjXw1NiLwSZhPRqTE98JpLpK2ln
32Jlbv/ESw0q8tReOhln9YmtGDQhfP3VXv+jIlXwDvuxeRDT9B03knyeI8a+S1tMzwTHoGHsXdbP
2qt1uBBxt1zw66lvTjQQFV7g3rQIvUBfD6SmkQOS5Wh74wZlMokkR9vu5Uct15wXqanTnYa0Ex+g
NHyxLPopneZUx+1PdblPPfjFaV8y/LZC8sGxPjqwNqaHiMQ8N5w162GNpUsk182bhSBcKWJZZChC
3EiUJ2aM10nGS3yRoQ4z1HKezMZcEKCRyfzfJwRJ88czYtCCwfWMNgI9+18KX/IWhgEWQo25L4Ox
NXKutg5RcntV68MdGvqENXQhmOiqIjjoYO4F4KDDRB+dw+wcuHZ6Hw661AtMWgAHfdEEeMiTCkAi
GfU1gvGaPGmFiRLOYsodLrZEmvHX7zxsjpCwoWLDwwaQsGFjQ98EULHhYQND+f88bKEfU35Qsf/H
ww7/QcU2u+A7D7uyBBUbEvZ3KjaOLsb8Pyo2POzvVOzQ+MHDtv+Nhw0VOwODoGIn5IcO5ym6wMMG
kLC/o1l/4mFDws5Ivsd3r7gCDPhS/J4/OYVbPfDLPWVDZeXJy8Im2oI/39hll9b1Qs4C1NZufmCA
4dwa5RQzvcf8AM+AFH7dHfoU9gyV/Xc3MvIYCPSJwyS74KxSnVIzJ4k26pPnNPxTj6GGQ7IpUGbx
Ssrz5RypzFzaMDuZVfJVQp3+bJJ068ZWLz+ti6G5DamDh4aK4l5f8Ocod9BAvuAG0TxWldU8Lp3T
HOIEprmVT81jFOl3eSGsRndWpH72YBJN3H1L03p96BNJfmQ2EO8sp9a/YtWQM4XJmVwWFP5rss62
yyZd3/V8Wcxk8eDO9INV9q8qwQxXnIasa2r1FiaIuon0xmHow9QFR2nj99TERkVFROtqzIp221BD
wbhmx96yv4+YuYf56jymRQvzQzCYKkwlMFcpDWSUxKF0o1oe9HsuD0mBuUgpBV1IZLHZZxau206H
CRmOYl2iaj42HzjzjrjTZNpYPSqF9NavZvEtsetv0KLxx1VDfiX3/76bWUI/3M0UjMjNdeobixmp
eE7/g+/XKOaoS4SaEi1Gc2K/4H+l7kespiMX1yCgNW5EG01xkwlOmUuUTcSHj/Bk9obCmwgr6Lyl
8Nj6AkX35s7TdAFjg8VSqHuZ5BUbKuLeMcfcQJLiIHmd5FmkNEh4/nmkrYLW8HqDB583GgIzP/be
yuvem+h8QfsgbID6sPRiZkpYmZKenngYJAGejGDufmBMXIAzqKPvVWffyLQgCRbYK/gRbohICYkE
aGdKtWtnbi8LtBtqiaRZN8y8klzzDNm0wNp4E+xrCmNSjSaPjDT2N2CxPYzOa97Eqd72ug0KrbEE
Hq8naKi2B6Bvg2RDZHv4tgBtg0K6NdcpLoYentik7QI19Ua4yKm3pJ5DernjVnAhFrfQXZy9tIUe
uZtXbkIWbOqmITfpHq5YgXubSArbE36SL1hO7Ol5hgebYCLCcTmvkbvmrt64RE8wr0/JD1FcTPEw
LlfxGrVcPfJI+wLrBhp3S+eVbxmMmY7K3CManbaxtniUKDlncOFX5EUG+WwC+KYI6xROGafbEGg2
lKvXGURheIPhdb1Av5JD7eHsrWxYaBbjFpF4Qj6aeFi9RZqAQmLt7E4d3Uy3L90ROQ4FIuQ6B5cj
xmRIMcVREEMWcSwt6KguaYcOD8iMuGo3HQU62W0I6jQEKok/4rJ0rcwDCyd0EscJqF47ecN2nDmP
Kp8E12A+lQAaTwD3PeGkw4C3PYz7QMrfxJ5R8TBpNBVPVzzH8pTRs7AOHT1ZYc3CGcGbaoFhw5p6
tuNiUwwBotTdXHf1xVUXt+/dtnczVkzOK2c3RLm8V9Bc7TCoGOS9M35Sj9Ow+peFAJoONadho+Df
WGX/WAjwipb0olBImSVuXg6ilKT2g0I10RwYSnbJsScsF7/b5GgvAuFyrK0jfm12esJVbO5Oa3cq
w1OnnMgea8rzOJ27kj4Ltj9unl7W6YypFagJ804vo3qxO4Emuq7qBdTNdYgEWrTZG8aGqkZg2aCJ
PLWrFV7V7eiEpANfi/qGAE9ydgpOn/UNDR7o6luiQPC6TfWtlq6g3dBLVzDSbDDJ0PU6/s6GSbmC
heR61HgKz7GrGV+1Vhxz/RJuRxiwwFGwUG1r827lQ/11sVJ53zhddS/IuN5l8pI+VwtNSDzn1cfV
qL/UGpbVQoIl1Rf0Vw46K16sQoIVOxee/pJ9cTaoBVpOgXkSj/5xEugnOgwCnXmdsxuPV5GDa14L
89pntxQhXHbLzGuZ3RLzGpk4iArc4YLZxtXcIKW3LnStaa+MV9W4ruN13rAYV82idr8O+Q/M1gU0
+ZXIwd66ILZS0VtVAnF1WcIzmMJzDsNBOYft2W7PVnI2COcwThptDrobG4rqtJJvJx0zrLW0ozEc
yfZNvjDLBdte9LAigsPQZjjUhGFQtmuBrgWM9v/76fYvgxc8whTqXQuBP5v3X0U9s7yORqoOqFNM
S3JxKDvSipcvKQnMG2Is/Mgkx5NE2M0IwMqICoE5DNaQBLyg0oJ4EsBPTMJSLAkyTMNlAbP329Jf
Gl9zHck1NV/XfEynv6PLAzotMpo+M1jWwDKDJjkYjLbrQ5EcSnIMDDgOhySGKSYQ1z8ArwegSOuN
oxmfsJwp9dTxp1UiL0VtsGEslSOolSPhTll/TPpj5Bzi/JjwdaA54nDaH2rlsFBa54cpDMASBjlq
Qy2I+CKVQBgHuJ+DTvaN3ifOE8P3xMtQIWPewhfha2k+DjHfMXQBWCmK+UarwqTPnpwX4pZi+9Pm
xTYd/7lC1XSsByBO4h4kCpSfq5J6qfOCgAiGz6GKGYEux8+4H8XPYat54zQVB1K8YubItuxB4GVV
6hTtXbLuEdz8MKT6wsjgzhSrCmwZ0SsT8SAbI8pUvHKhycUP//+QwyvdW9a7Y71nw3sx8J95X6P3
ZnhXondtAym3GPxvHv9fpPyLqb8N6xetfbN1gVB/s3gdvoJ4eXVOeXxPl9cuf82XV2IaLP0FdB0d
7pc4ekmjF3t9xubCKJ+tDbb1FE8C6fSk6fcuezL0e6WR/0iUR10Vkh8npv2cLRJhcFX4V2om5SvJ
3oeWsfwjugUoWkOf7nOcep7++w76F/EZahxm0g72Ljq9r1+6SPLYYR0fio5XaT3oNZq37bDkJCpW
OfqPaoL7My/qm1ybZMb3hnJumvQrk9bJJcZQcycWRoavTIjIJSU7MUvfF6wNXZsM3mMO90omr6dV
NcU3QlJ80krkY1eFfB/ylRXYyc6FMcv37a2OH3cWrur7JYkdut42yX0SMh/LTuznZZ6NXc8uOA/T
t0qZjDOxuP88JIpb8ixW10bZjerE40eHMLD20antJfvFHopml48tFQ2+wC7BCQejq4vXFuLTJ49b
62Nbg+Y+fjUsWYzgmR/9fIHPphpmcrtygTc2VbfgXlRWtxyJtAezcywQbTssSwIsV98RkWvhwBkX
YMUCLFdhLo4sV0C33eHGmiWNPxYspGGJ5bNgAZ3kx23BYs1KM7FssVzF84/lagx9lqt+w/flihWr
YgOcHIb5oNVirQK5cUhBfYy2FSuMfqxVQkA7H+ekXHzctPEjteLLdqgkeLqh1wxoruxFehiwuv1E
nm99bElo9BKFcgyiuQNl9+ffZmYmaEgbHHfyEpO9nJbqpYNhfFnsxxGZmG+w331P2hV+sTUGEXGD
ZJPY63k7DG1Ovz7Npn2DAzF2B8kE3xrxUZer+u+9quxrbO1dfa3wIGEWwXQO1Sf3w59xLoxf//fW
9n7btuG+IhrE2/6AKO6/Z3UhLi9N/M4pSZUaSLCzp1U5l5w23HcWSGzvDpEj+yKd35wo/VZ1Ruqt
6RI+D5NKRlyyIpw0JvsUZaxvy2w+jip8kiyVy1e1lPTzMBY4d7dl+SqjD7za38yO/ljVONlvckPc
67AU3+Y+vIz04V9bRuCbp1xdIvSRHGwinESFvdOrr0qnNnenK9u/DbmRd5nOKDszSONBddV5dV/U
L/+9wOAP+rHuhBth4YPJGaTy/OXcyTQZpZ4e8H5S1Jp2tE6jzFKrB/iCQ+WtjAActzHZiXo8wdvW
qzcUwi/Gw4YHtMyPr0mDCsPHEmRGj6MJjJPvOL6dQU4OLMcns1bPkG0GWhvYi0BuBumGKT4MGySD
B+MBoOi0qsM0HYzqoG3opgNKMYQpa3WopsNcHcbqkE3imEyHvjpE00GPDjVqsgrxyiGvuFUCrBOn
DbERqHOg1Asu7fiVkgQEBazLHww+XhtoWPa3gbMEahsUZmAsQWYGyYYxPvQb2vhgVwJ1fBinAwTJ
fqIfgLZBrQ4or+vpsFQCNFZyhNiVQMpf4UtEB2k8aNHBGQ9KdMDYdkYRFR3GSLyIjACEusCKPqwJ
8Fk0iEVyK3ya0iBPAwKdQGb7tSKwENVZ+tPgT7E/xJQQn4yF/mXignGVw+oIbxsqw9aS/8dexCKP
LrcHGaJvZo6HwVjiUw8/Be/l5NnA7l+OF79pnfVLFSU1ew2ctFo5HpGvJhmBkVAyGs3UDrArlrcq
7gg9MLAkHY2QbW48Xo1MIs6318JPuikflTdkFVC4yDpVJ7FCGw/oH587hmZcw+WD2KNbeBkv2CXN
BcM3SWuaE77MmOnN6TFNzPEJCowTKNUr7Sn9Xk6z9Anp6CP3HWmpg4ZBhfbJU+ZXx1Mlm1c9mzIJ
U2lYf3lcV1ezTr4xR7V9I9dKP7GIBUicvjmkOdHxJK4UQbLA+stJ/BBq71RLkOMNGQl31rrDIl/F
hLYzj6lpJPQlVudrn+t3u3XqT8iKVBcfFgUsfVkUZJ00AvVDh7KPyrwrZy3aT2soN/sIQ3PEbdLi
2nKjIGEYcDuvxAh50lU2HhwGjaZMbEbQ78QfVAaMp6TAv4ssZ18ZLfO0jlqDf2nluGlZlFjlR5S5
gnisiQNEnO5hSNY/CY4z/Kaz+jOc+OG8vRqU6b2auj4we0I2KzP9goxvOQ5Vhg65RjyHWfa5qcbw
3OsjjmthOvlm2bR0nnMHL312jbvtZSkX3Um2fGSdhf1cVc5cBVEtyR4tdYPQydq4ZGj1mdRlVOQd
mRrbe8uS1i4im9hdRe7DXJkowRnNeHbcKrfUDnHCX0ziJWMtfmzIONlH7Uj0GQrQx+29Qa2cB5Qr
Uvd/b6Q01BD3WySQ2f25gmnghjY3vsL3dAe6x1jxczDrbEeFRYzeOntpatV3ubCjvSyTWJ1WHQvt
0N1ahFrnWFOaR4JiyBqeQ+hNjuT3vTIc9LDqXxSN+OWxsuFwGn8lJY3GfCVjp02y+TA5srVD3KC5
5TKykTKUEcN13IE0TWQeYHWk9RVhWwT2WDmR8tDrTzMkByNa9eci1GhWpUxdchOhcSaRrYxPFdpH
sgjNQVUxM3d4VJpd+m5Ok+XOKq2MgSEzPu2s2pklv3R2Gz2WmqS+6c7vumEWrwUBIFESaodM7+LT
hMfoaXtFY/jHq7poHHQBY/Ndt28VmJQ0fW0f63qdvLKDzN2r/XjGT2Q4DzjtnQtSYAjjW52A7LYd
Rsvpbzl6d390+uW4Zjzssdz9Ai/6WsQpcpNw1BhsdaHlDfqSnYhlk4m3IG6iqef2D9lhDtct9m1J
UsgNRdnfbJ6P20/NUqyu3eDjaeZSz8xI0dHHG70CE0wfd3GL2FTCT6SPlhdLZrCPKuuxdxB5mOZK
AqPZVQxZqeYrdkOjVk0nfJGnExuwH6/UYZ5OpcNFzFaK9Z9vex/7er3bg/JN0jv9BG12uX9/P+/Q
vFXOZftpe3+hGWsnPblx+gp/he1X7+TLY4Jk/6SoPFYWE7E2mou7Y1lkzCjMgCOtCU9ZNJKNvcor
kVE5kQi7RLybbO/GJCNiQaefN7GTRQxVsMAXZCiAQ8r3QzeufilFeMZWRgehBW8eSNGwETUpxBuS
toXM0saYbm6qXT1ac4At8UMzFt3VkanKKzywnH7i+6hf1lDnF2eqvchlsU5Nc9x+GOS/0aQaR3kZ
dOUQ6aIanZQ1SPPla7PExatURj7cOPu9hXzd1Ml0LCRGqGxw0qhxzg1Di3G3vbWiB7xshyH5rZls
IjEafYzdLbZlEmk+HSOpUkSnTiQDOkP942CLH22HSMEm06dgmNfm3DfVn4OwuOfKLL2OFHDPFA4C
U2uT/1c0D61OzApjBjUYk0aH6aClx0giJsSEtrrrzRrfMVbMnR1r0bFn3r1jLFI/yhFJjnk73ijs
/rJwa35qtJoLJ427S0YI6wnh4jOtsg4nVQvZQolHatpJWH5p7NOK2CwDh3/wsKoE3erE516dMk3o
WiviOpe1ZYfpScQcRaGFr0UIBZthPWcku55W4pbRGC/wtlL6aeLVdoCaSpG1aCttZOuLLSUlbmYx
LlBSa1z1UtVOZTW+4h+4niXDQhLBnmKPF8J6trbEb3utdkVlqm91UXxpTEi7ca9mzBZCdgS1Dg1v
js9a1bUnuR+rvY4xjYtpL6nvfUhDuLeJqiOOi9qlkvHeTLBUs3utwfSkabyhzwc3HrCdqI0I4Tnu
vj0JRPBkMY1k82y51byctIJ03JDcw9tYj9VN0rPoZjH/VPZ9sh9WqfZimiB+6HRQ9CaMuFKL8RwK
f5zccO/ejbrikHLf/jgMBKvuYA+QKGSs+9mOWvGkiPtDVRTfdHEvpIaDG3VVl4fMTLuHyMAtUqey
oI8XQzeI0j+sWf8Lrbn+ddTNAefHJX5rkmNYczYW28KWLM3X7wepCFtpbxT23uIeOEZRnTa7tSaV
o8owIF6r9ow1eLga+Q0+7WC4ulZyUeyxrczm350kjskE7+LHiOmSk0jGqTam8Al+wEXpyDFQpNHw
cUiab7NI/lmWdXbtwZlv9iofUTgQbGPP017K9NLH17NxF6taGHCE2jVLi6NSDAud//EvR2JvoNcp
eQVi4A+X4UnRIrrfqR6e8Gv8U8NEyptTdDXZQPIs9PHkmZAdWpqCyV7GXfgMC+QPOUutP4yoJKUh
MmkyOQQpixg53R7ti4rVutvM5NvOsfxb3TvVn12rXypUHu95iLlhaKKXyA1tr0I44ASTNFYUEsYF
/zvUhP6e09qQmWKlpmdE2rfV1Otnfda1o6IRe1qR4hagm7DPQyJZXNTq06xAI6wSC2Yi7gMH6s1o
h1R4Ofz35m2TN/3UpoMaYlHoOpS90AF+lTdjc170KI/rfVPEGVFClvpcFk68i+faOhPhkt7gpjRe
l8U1doEzCYsq+ohBhLwjU9QfIMpoBETWBBlplJbkpyF0lef8oXQY+iDviHwKdgOTuCr3O8N0HpaY
PKy+ilp8jTBRjBzyrRFY6GdLmhl+kXF5ddiP1FnIdGCNRl+WUBPJY1W5ZiHFb6vloHuH0v1JuU2/
4deSlUE67RyVXSzCTbgIP/cgGN+2Tdp3BJ2M7ncs7FpNt4y8lTvmPeJybr1w9qTW63CfWGB8CFiZ
72xgTzPhZb5wWfqh7tNIsSSfKgqE2GgQDVhSOgRJGZRDgAoULErQIpVUAnVD6gTzEOQwgpWgdAIb
f8gNrRMYQxCxtjsBGrhMDQo1YOkV7CLPLmEDBniCgKgK4jhIECDEAUqPPA4a01+xa8REZPWTXgCm
k7KhiXwuyEj2cpQDbGdlr4KivyGke2ajuRcoiCfsBLiEAZnbhkRRxo0sjhhtA2JdQeV4eFMjWhtT
vwfU0KTP1n6d+i+4bJA+p3HPqr7i+EuG2i+YsmDIgrkNxg19ywM7aGHaLQLDEnTbEWabYgRpG6xG
UCzBbATZIl4k/4dogfpGcFugNQJKEyxpsDYBDjgAo+LR9kFvE7bmL4o/0asc/KrytcHXYgGEd43l
gVTxYlB74eBJlUD6hYTY3mE6INCSRdy7BGpjctI1rjK6NCXBagrgOA7C1kuRaBP7u3hEpoEx9OYN
fYtPgY9bzdz6ju6TBiLpfmwIwDSMInpbQVwGSRSkXCwbmiEoywCvkWFDWwbQiCdaWUqwDIGjBHMZ
SEqwchmogT4E5IbaGxaVltLOKgPgbJDI6Oaf4ArZUJrMJPzaJAnPh5RzSyN/omwv/LT3KXNqPBVM
LzG9jKtkEEg2QJO0bJejRLOScT2r80L0sMA8uroskBMvbrotvgYbyPdKWi/RPGnySJrIHW9IfdCl
tPYEmsmXVDIvfUf1Vce3VF92/JmLxPFHrhMuiTYYuDa4WshYY3kIMMknfQhzw6oNdCNolx+olwCg
L5uMIOfy4cJZBOINEk7ITeDMgdoIyPRK0mBpgpFrJEUpEgw2ARw+8hcbBzXbNwdouH5ZoZkn9URA
jn1cGIA0eDSjo9pzeAxwmaQCxKxAjgFSJ8CT65MV+wPdg1UKmrBusUhpiBd+6TunSzFL7YJdG8Yj
JwtfnksdR+SsyzNhCaZr9k122d5OaB5+f8V8be52sAGfVrUa9naHCa8xRW9N14TXUSU/MidV9l0X
WpLeTNjZGpK+jyWL1rtdtseZU71oFj4W+fKUtvp5naP4tqVaGfEQ8bB1S+zLTl0Us9fpentnmNJX
O1OHx8FJy2ctF27u62eNx4+eS7ZiCQ9G+kw0GhCR/bxgOy1GValkkeOtxgkG8gqumFo4BaZhvibi
p+0tFVcCjNlApp/i+DyOp0o/2YUA8bWJehxFNPDR6o9mLmA5h3I4ROqBvkCGuNcQsEgejo8W/c36
WJtHX8M8NSFtXsBeT+Z6Wu0Tu6EpP4MhP4/DWdYEnOjSNBcrulSNwOBciubSOQJ5eU3ma1peO4wq
az+ar+F0lUyBLL8lGyKqrPEWZjc7a2PCzS0JweWsYjxCreEikpXqcxido1gg10/DeJrGk1WcnAKX
5OOAtAAnicTV8qPdH7F0Nh3iMgQq7IIaAcoK2xAw+XrxUZoFKvOoJKfCPBZsmDfM+ZnQ7ZEvaJ+m
4axo52GgEhSokQA07DQu+nqRm1OKv9WlKK/UryCeryApr5LIqf1kcvAv7Wcb6z/Mxnhi00D54Dqq
LOUU1jnp85RcMEZGKaNIKfSHOJwkd6xq7XnupAoXQ0RSlEBvJsPk1U7WxxDzhKeKCBEtItg8V+su
oJDt0a7joDDhtO/N8O4fhkg9lYbVvVBO9y+dxNKldf3NXEtWrIQpK0T7Q2Wt1Re7yf100P/q2+St
Mp3oBVF3S/bI/2PsvJbkRrJs+ytj/Y4eaHFtph9C64xIRSZfYExWFjTcocXX3wUEu6vIula8ZjRY
RipGRgCO4+fsvfaEd/drSOfRh8ja9j1HWzLYGPB6BKSTx4qtRlBo70kKbsNkUas7vbhKPP3LsS0V
aLNFtoiUPl8lllk+c5naoHK7V+HULwRI0O3R2bJQiaMCDwsbnqFRX0Yrl8soH62vri8uofGKA86b
Ej2bQ5EGN93tnK2jg3FucsO6DpnSrUot+pTkpXNGYc48ugTlKBW60Y44DpiwUHx06msZ6gfIqjb5
gBkcs0Ege5ah/UVX0FIGg/EwqK12bEK1v86HuCCoUAKnX7umT6BFAj+mKfNjOAzqU1Von3h9usPQ
ZvTfIguBQaWdwEw89fagHoSsAHzYrrnQWLoYNpaT7KnJDkaHHy1oovKp/L0dwLS4kLOu80EZAv9g
LOOuGJeNb45HmPbmJ2kfqYDNz6L25WGwehcRThB9ocPwSZVZeqnD/gEvv2RJ7dS1zmCSFHjMYGpb
3lzsp7fAB2HjJwW+wtBvwiV3SZ3MJ70T+SXzbYGsBaG3NIX92TS1D00x8m+9GA6E9gTAgKyz5yI1
+fubwf8Das1IaoI/qBAXdcTVP66AtdMqdmZVxCYEuPKimimCP0IQdXH+f85V7ds4gsKTSmwhw1TU
p5jiMQVYsybcQkE04m0jNwxg/N34p2XMrAlBb2GfH/841NNDLCQ0kUGcbg0/ekqF5nzREiwTQiHF
uu4a78bu/KOT7jmwXrz01R9enfQ1Dj6F87+i/mTYYJGmf1VHdPY2E58T8VmN34b4zdA+t/1bPf8r
+zfuZimLZFeJi9OK8qmyvOvfv26gtP5S61PmMxDHEQJDFLbTjy9cVxCXaw2I0ltVeSjtsN0M6mhv
W0vr3lygD2RiQ8JJWg04QZ/is3KILdDaQxNfS+liqy2JENdMsYZ5A8iv1rD9DqDCwih8N9wquMo4
0JcBI7iHqnFIccyh8ZQq2FHLck62bvRvVmfYmGf1hSx4PUIHXR/hkfVj4ChfPBygVBzApmM9qwlX
tT58PATL0QaKoBCelGjVxbRrblOGpK4UpbGz/Ex7LDP/aaxj41OjD7tMydVvmvvuqg5AGXccyLjm
UItiOGWp7ZCtrmf7WCOva0iiF9QW4YsX3OooS9lhkeOtJzEw3TJ/8BqEazkBq8vWbnCbWXZ3VqM+
O9H0XZp69kG0Z/9cZVGxtRJujbQvxM50leCqcR0uAJMyNTMxsMClOBqNHL8JU3xpayCtEdZBqrwQ
OH5TVdtycl6swlYuG4Vp/jJOc+LdoI41cvhiR51AaBqou37dSWQGcw0yH2xNjxdJxwT5V6fKz2eK
R2qPbiFAwqNO+uTkxf/TRIhf3sjOK5slHpBiN/jKq9l2v4cj3FhC7ZszDXpBxN428exuKRvmBH//
BP7qDcMeT63HU+Bk5V7307Y0IGey0uD5Lo3IR0caWIfaKZBV15WPnw55aG6RvxFLytKClct1ulXU
sEfG2FysOj1YtYRpM/Jw127zltWowFOGHyZldhd8AyWbgZId5GMzZr9oLvxFj8iTZklCkwwwcJoO
//jKhcyrWw1f1JIiFaaPjRc4yvxFQ2YWW2zjN5rnw1lpsJ3Mr9h/f+v/T/Ahrvf2RfWv/+HxNyGH
MgrC+qeH/zo/bZ7/Z/qJ/3zHj9//r936cf2333COvpWiEr/XP3/XD7+V//f781p9rb/+8GCd11E9
3JqPcnj8qJq0np8Bf8H0nf+/X/yvj/m3PA/y43//8Q1qTj39tgA+xj++f2kKa9Mmdcp///n3f//i
5WvGz11EGXz85fs/vlb1//7D0P5JyWTYM0OZ/M/JStB9TF8x/4m/gFHoRLAysE5Ns9JclHVIOJz2
T23CZnjgxeETqh4/VIlm+pLl/JN3nPYJcz90HJy6//j38/rhnfvjnfwvQs2vAr99xR/Ct//ZPWR7
FjAp4o/Qd03PxJnnjH+6/BxmWJkvpL7KvPaLPTIaWulb3SQpRFbtQzlBF3pQOg9jwNwjqTNWVIzc
bhgRTliAZeg57dQJB2YPNnl8RUHhOlGe54djitY9l0N2kN1Q3qpiks4NqKtH07oahdlfPTzDpj4G
rF+2jyfedjejEJ/1hBHJmBnYfCKNcKy2XphljVGYgR3LQtHs5592gRMumYTHr0aDQ9LMscv6Fd8b
RdUxqdV477bQQaKsfLZdFSuSTlpHjZyfLPYsTFEck5rs+tohjsTAPAtmzqykUxsHMTyGpKbA+x25
TOOsJPFXxGWT2RiP2bdSQcHTyuZTanyVY5md3VKLT0Lte/LD3yOacJc8JmkJSyrKMD0Tl8YbH6fk
qHCRmaeOdiUMOuXk0jWS/hic54PCZs+IO54e0B5MFS8d2cG1RsN8keYCcZIpHCJxMcaNaNKOPTnO
uMbfzHAareG7LgNYnAGtRAJn2qU+vQ+m0yNA1vKWEVL/UIquvHjElh9VMf6ej0qN3F34q2J6n+OG
Nn9bkjkoy/ApKPKzm0bcNNuGfGsWGnprjxOSbTfKuFuXRJ6v4CZlK9BZyrWAzLHhXqQDPnHYFgUu
tHAFFuifLqzvJ/APJ+ysEPijozqdsA7nKxtzIPTTTeOnTak6ql7fDqG1kkqONLcIxdKvw+oYZ7b4
lLq4u4magyIs3+5vdEiUNp2xsT9bkVuszMTUjvNhhJpxJMkQDbs6sA0dyteGRNITRuH4ZNq5+ULA
5FB/oNiaABUVOD9dBywYa8Tb+zC/lnWYIo8bXc85eq3iwvVN6ZnIxPWPmp+6CEWYmLffJLCXE4Wk
sXfC8qaF+GEqHQ09rw6slbIt9vNDkdYAl0KCyINANCuRlWwtR6IMF1EQe2TscZb4xA5ypWTFG/NU
5UTkESIWzy3hB5VGs6SaW82QMCFwoWjG2K08r7KgsHfMBaarFBlT6EqxdhPJSVUmYFvn956Qe31n
NWW5yHSYhQtdGvHG4RlhNArxUZjqqZoOylgEK9mm6rYnG57wyOAVHDza0YREFBGVIRszYAytt0m5
EyacXMlKuO6hFeSJKGPAXqYB7GhiX1oxkF8qXmxdQp5VYDTGDlBZ8gwK4yFIqgjF/9Bfq/lqlYQp
HLVy8J99K6SXHj9yvQEflrhafK24NKXwdkaEyWborb1vqk9/f9rNQU9/PuvYu6hQEriqPFpC8yr+
5yoldou+sV0WpDGPPftQecGU+hickyGftO98NB/ygW+JlWZA59mdAlH25z5ncz4fDB+djeNX5XpI
/QRaNO4FT6H46+Bqj30pAKCF3raG2IuPzLxIC6PgfTkwxvqxm35R0YlVVpnO2dOiB81nmssgErmz
F/m7cFTgew8u3n47ARALZNmVaDw1N7lpfVS81aFD6yglo6cbQwdjMKSlhgntxS69zfxosLXsFxA9
Y7ogf3rpNG26ZHUX34T3M+A2ILDWdpoSLE+sY9ewGmvH3jNb2kG2TXXhX1vRLtqa0tZOlIpV1WHx
89PqwTNpaddefSt1tVnFdau+J40fHJTMEme1gCSg+aI6+8zsL0lFzFxEtymNjZM9tBYrmWdfEGFF
yFgfXK8+se1w90Xvj79Ykqwf9zq2x7mhYxg1NWCuGvd048c6LCkUy/JNbFN0KrDITG9TbenqolL3
gRPKB1e6+abKDfnQWZJebly+dPGkSiPlGpNg57FCJEQY9B72KhX2JiNd5gBBx36X0f1hRvdKq+xX
iWHGG691JY4xR9sxIeo+R466s3JlpCOelNs5v0ebknzG6aBJVvigbVoWA1kcQVze7wojI1U08uZT
Kb3+s/DtwwDeCYC28p9lsyb2e7CJnCaaAhaSqa7ztHvSkpBvmzbtRdS5vyjFnanW/+FUMScgs6uB
uCTlAIDYj69kICrXa0eX8O4UKaGkYdRWY/uiKYHyyDR42UbYeQ2dfO75zh2XY7dHuJQu1HBpeGr2
HGI7vCm2v4BmuewUVKhjrXlnvzSx5SX1ISvr+jB/NB/MkvFP24BPc/OKSayPRXM+oNT+/hF0VLFi
96U9B8QxpuE+TvGnWLUw96xyWC37rMCL2DR72wnhGLZ6sBgBt+6GwsVLxwVxX5FrMqyUmh2aTlbL
ptbZQASkK86lgTPVB/gupxIhaCt54C3GSp73wYF4VYKZsFloXgRkqB/Q65dlsb3f29pe0xf9iEfK
CiIQu7RWNqrFViatYo8ehFCWjVv5i1lWLJqBLgQ3yMhPfmWYpRfy01sHutkG9GjZoH4med8k5/5T
HZkLN0cEhQuwScxvc9kIdSxe2fS1NoFUiWbSAODZAxv8WEse9OlmhKyXrO06U1tgdnl+L/YMp3B3
/C+nerrfzPVfEgmCJjwEEFauGi+j95C7mvo815lWuqwnDcsmd8ijZxmpH2u3BQztDDpbOkSOS29q
LxkI6dexZ32CA9mfDa8ptkWcERaG5SQyyY6dewN2HZmrrHfDkyh5I7MhHs9OYC/qTOFWlE9Z024x
IOmk+4bZ4LEi+HipDt6tBbv+kmYlwZD6VHs4UmfWnRScmgxqXwimneiL58Hpx2WhmPVpDHzt0R9t
5r/GIgjhpIYKhnoYQMv7UxcWQsNuMNepZY74DqdCr68KieDr9yAOvdexpzN/vz2ClAumy7w8DJ0V
HhSFvWpF2lvsZjCRshJTJGMUqvfX79Uliem7clLjyengxHAKKkvqO1PqKskB8YOmReotaPKrniXG
pzKVF4dC0tyPYCf3c4kxpCmZoPH4GBF1+WggvnXqMDzPhyLjrJ1Ll+l3zb8C5jqcLbuEQFuCBnLl
byCavLVvjM5FaRnEMG/qta1qstWHhqee1Rw4ZW1rz0kCNM91SxRbFhkoJE7li95SSUjCI5yhid7O
hW4TKoyStexQJ9gecyvF6iC84FjoXb8hMyKF76mHDwqSvqMWvRZ9aT1RnxnrDiWqT47PCLViAvf5
w6ieUtdaUb3oh7naSxtsnXqDXbMuC1SiJvHHCyI5qzWgsGgVxBn8St/+TRu7d7XTKcbb5nOoD/HC
UrG5SUqGTUJ3gSbGQNmVWMEzuQ5dTVDV2FKcusVillg60clHdX8pI1RcojOH3Zjk+dW0W4+RXvFq
SefhXmeUMW4Cpbvdr6POrBZRDMEh6OKQCbrjbAwodEv6Oc7Wkga5Z3MZNZ9EAcDtbZP57LnUovst
JZkKSAXskNJpjU9GgJB0HNYC1PAyQrpZI3djf6Fwr9mZWlGSSDl2OyPOMRdzta35+e4MAXJAveJw
23XSbT1YebiqhvJTK51ioU1XAES/18ZBjqdbtfFi8Ygga+Z6vcUwN9fqfOlMiv/5QPiZdmRmIH7h
djN/9JSwdwDdzR3GtSGnkODy8/0FmMgA8paseTvTakarDKidQY1Rv7JTUvLo+8P5RXV0yso02Qm6
4CeFFMxN2hdffZd5wGL+XM+rA/GiNiJy1ZLoVGUZY7hKXUhPSrlogwZVWTn6i1EhXrmeHtojgatp
XSirwH4v8jQ6a5MJGY2p6gTDF4RoR27itPiL8ICGsX502/SllUlN1B4qzrLqPHQwqZpv/MFDqetk
+mYATLugy5xu5yg2f2y0X4jNqXH/uriDBmNdx1dAXMLP0dVuaGPY91oHF3nVr42JChAVaHKdvg4Z
/FjFOSiZ6nbsk2xLf7MnhEg25YDZpUsyUtSeJMG6XPVNyhVrxKuCqJ56ge7VXnQV7nSlx8nXygJd
SJSXC93zP5zWZEcT02J9QkmOqck2tSciLxymz2wVRlU8qLrwrpmZnRI7169d2K+UDpZdUTpfepoL
6HtqiR4GxXOuMcJofcTIdd/AsKod60Bn17q/8xqTPVUZ/ev8xk+PzMrzrvq4py2fXC1IoEdb2qA+
PeM6HzTp/EZ0hEDZT0T6QhvUt/naMsB8sR8jNEq09raZ9nw9a+Rq/vPnV2Q+ENsKPou9ukt0zjKm
vPjS2J9zi/hEzab3OL/CTDicsyJsCC6le+yM4nNBW+Rmy7TcigyXkRdU9dOYfElEeOXFVh/nQ2aN
/dKPM2vbioJbDPcBtSmjB1Ilbi62siPOCu7EQ1V4C24Q1lam1OBVbr43Eh1JG9fqQggDkgTxS4ck
t9hyWeLJc1P5ZJhtDiI0DY7z57QqjQ4s+uNi/moTZOEiylMIuiJ+zZuivNx3S6qESN64KV0cABEe
oV/KWxCU0xJHV0hN8HIXBj+80kKt2TQZsYK1W07w6+JhXgCJnjtwcqFoomXUFlHzYAjvonpj++zk
Ff6XvNp3oP+XwVgoVzHtG+9lBXLV8aFwMggHhhVdm9bId94oHjqpl0tyDW/ldDoQgg24zfP6K1nf
3Rq/Tb1GK4ykcVKLz4K7+ZDQKSqKMTox2UAjixpvxxgDRDOQsAWbBCijVDWhnzQrC9T5bl5WRjf8
WirKuYsz75GyNaazLE4l4/aXqrH0TeCR2SsbozkqfeAuC1slsEVw41a017nKraGxskvgBl6L2D7a
vPTH9j8fzZ+b5lRYILVP9y9WxqEnOmWl6r6NZJ79zxDXzV4ZSM2IRs18TK1vXRHmz6pfpgfRxt/S
0PN3oxcvioyrVtrvrq+Ei5bW8ENoI2JfdRXBqRCPSXKpiPEhHwsdS+XVvJdNS2iCJtivEFQi/QSA
4SSVHYxPEtB2V7yKsXXO81sXu8FTHIcEVEx3S3Wppqa20HzrN0fWzp4IvPd5k8tqhgOjzZoDO72G
3zn1Nrw0/CplAOJKT/IrwQPB2lG7DxjhYqnT8mqiJn+uUmZzoTRuUSquMSjNz45ftFhznHFVNm17
gQfUXfxgODBNMA+2bfGp6fOmmVqbHI/osbY7iwgtWFQDoo7OqvRr3ffZ3gmUciUtsOwUJNlzV8hh
r5YWeSpKl+/vdVUlgSvkVlXehrYJNq2GCQsHnPUsCZQjCp2RbV2CdbSC6hbqmHDAHN3aKZmFuSDB
E74HCQMu2iHR3HihYkZ4nD/KXYbCOhqQZVWEFJa1XYNycCcR/DgqOoouunaovvs1KyKKXfJUghc3
UG5SfDOmhlfgNd8PutTHQ1MjOJ16n/Nzpd2l6UM3rQHlzQ+L6KQ61Saxkwc2tNlv0weCluAuzDoq
9ZgONv1C1Fs9OQmrvm7qo2qJG80m/5YTJrfV8s5YdsL1b6WXKzeQXsQwhWRhqvrJj7oR7GJRbAJi
pldcQpJJbzSwapZE2Sh4Z0ZHPQUTTzkC47VzY+tRmSqy0WnDReJW2FfUDB0Iien76an5GWnRSVWG
D38cQosuka1IsqKnL7SJtg0zcZoSRHc2EPE1LS4UCYGdLXgr4odSK2wgf/2+LRx5GWyEks00h8vf
OkMdl20aJYchILfXKwt0hInmXy33PY7eqLujpSjG5vX+EWTTaIAMalqjDykDmZdX1tW+zsdxOVfN
8wGz0FbqYqFj4dnPfT3bMKrlvWKWqUKjcOq8WWNqsG0y7Ktl8SpN7m4vHBHpGUO4zNucrNvRhSLk
8a4wbUyujg20UA8z82KSF0QcKHIzPdUfEhZcuo1xuFBteYu71nzUOL0GLePSUdjwlPhCSd3hJudB
L5g+EoOvLu87j67ruGs7CmP4iBYd6xOzTuBTlWMNF9EQxVr05tIRbfIkUAttcFyhwY807uN+1Wus
pHS2Rpk3C2vwnJfCgPLQUDriWbLbddVIek9lKfdlBXOFlOoOYCFKt/nsz4zuqXY6MzmrChDwOtcm
BKJ56w1+HTLtaB/FYNZh/z8X1HwPMG/b4/119JhvkrCCADSXLRrBxtWuUhPE7HQuaZSqvAXmWJ6s
wkJZEDyb0+k7HzLO2SGo2pM+faptmSzoBjrZ0sM+FXfd470hbzU9v2ZiI82UpK6g1z1GjLYdu39w
ChMJg1dTYWTYkfJGvJtFRw6djQkc+dcAyTNJ7WR577aWDEZXPvtWf5OZqneop6kH8SKSoDbiReR9
MxNYJ0UJ0F+aLkIhvKiyKX4Pv1KUK7u7TqQh/o2br1mvI6k9dYkpDnZtQL2cGjZotw+RG+WYu3Jx
FkNpLUVCCLqTh+0qkx78t8yPjxrZqF6QDSCZ35XRILJwOjiq8ZyWsbmXYcx2e2pYmNrIO2yq1qlJ
vkReFLxFdedwWyThjhY+inWPZAEjKj8rWl0/2ngZSH4L4EN2JNz/fX/W+EvnyGWAi5kPrQHtWfNn
X2GqFIMWiklJy4k53dMDyInMe9hCtZOrQ03H3/Q2MfdZbR2s3Ddx9BImTQnQrAX684VD9uolsuL3
+7sbVQJan2wYjQjWrq7y2abXngfSdN5J9dm47DIAYCkEyVU6R8s64dekdfEnc2cYCE1ZdI5hXOdD
NLjl1Sca9pdyxb90V/nDZ0+ljRkUp85PLbNEixgNt8CgY7v8mP9UcB5PmXBHOCVNsSwttcaU7XdH
q3w2HaZJSbrBaJVthN1g8k9UEjKmz5UklSC/7NNbFhQdkaiIlxH70YEJd3lYNw90nO2D0yEqlUXi
vLYR8Fo/u3kSAG2Xi3BltEH5ix3bPerizy1BS9NsC2kAYx9kPfbP9C0lFJQ/sE+xx5TDIWtIMUx7
sIChrV+bRn4UZp7RhpHZLjOsZBEW7ch0MSuPlaYmexde2BEdkrN1pX2ODD1bhha4NtAMkXsZp8NR
1SLn/qFJMOH6XolasfWKrdzf6hBBkS2zMw7htutSvKlZ0F3qPiiuvh8VeMiJ9830G9HaME3jyQId
U5fqnWFujUxK8gJ0ZWtYFZOiaTNvN4W+ikca4F5DlE8+QhGZe0/ChwYzOhZMd1t8Q3Fi7s3S1R76
BGmxLwlTmsYMviLTHZE05t7C83CLrOb3xA7lqk8Kly6ugUWZ7NtFaVv1lbZFf+u6I4JU/xjX6eN8
z6/0MbsAcD84bkFMH+sSmBxmnfPl3Q6Nv/HGylx55FO+3C/5ITyHhVQWJkaU9Xy/itRxBUPSPt5n
OlXQQrvwC/lmuJeuxYIfW7W/mZfk+YDsolr7avwY2Im+6VKnOQBdTXd9XNeLNMYnN+tPmoG/XgSS
rhk5AE9BtbuHJ7OXsjpIiJlHrzfBMXEIUkJwwhFb1tTAbnPoYZ58E3qUvyp5HTz6yUvJzUWpjn7l
pA9ztwdTl/hFx/ovvX8M2MzvmaBbGoAczB4/tj1NhUymorISmmbRoVcSyF1OUohDBAFu6gNWlEBH
Nnjvo+r2x4Hx79mqws95YnoAW52VExcP8ys6HzqjW5ot3hhXQo1nYKEt/sCwhBPmeiiYyzHoxsI0
FtmRfkZ2lKO0EY9NHwpfR9I9lYRN0FO+EujdLn0dJOlAL2tuMsiw81ah4zd0mYHUlcL0NySeiGVT
HmlwqmtrGjJX05C50bP2FOoFZcNoXrwS3piewL8bI8BGf7+A/2XANjvZCbafIOSuo84Aiz/1j2sz
KCw1EOma/M9HpaVXWqistt70UVQ1H6kW0LGdPjV/0fJKg3GzCdPwP22j+SOwiNSFFtKdrmb2mPs+
hQWsNAJjL9pUUM8HK2OHp0a4msDWH+w8U4BZRca2AmohNcZLCpL5yvdT9sg5PCuLMHPySxVrj4ET
tkqtKa+MokC2VelE87P3lOjqLR1AKeKA9m4J8XUrulrZY94wJ++gwj52SGRX2qhovzgJtZ8QhdME
yp5MNSq4fZ1osJ8JEYVJMnvSwLaL+qE7jp1ZUtE70MVQxmaxfG0Vtlu1aRwcJSbYcm5Cxp3qgDHs
xcWe7ub0NyIMcp6yoOa6lbaUySr2zvcujBV9wX2EENWlxwftSmIc9h8l8+7dvY+JeXjrV7o82Ro2
6jw1+2XOHZjY+7aCBGFji6witVkMWhqRP+CrO30IwfamgBz+6Kp0KCnWPro+q46r1SwZMUoFw1da
uLCZxme7dzLM6Cpb565/jpwEJYpR9gs2gt22MBICE6eR+1xkqzTY1znSjI2TmPHesbG/Vk2vnhKv
g+6E2OsQmf7zvVhUkvaZQTymVj1IYEM59IjaNIcSOFVqwAeCJcY149rXzGXI0DC20fTQ7KnJ7u36
0q5/y6cRxViGwXnuSKfTw0QzHqid7X2Y2tULk8xVzRDgc6UFiMVJab2XG8JtV3auKkBGWnc4SODx
bmCqe0Q93cKxreqxNSxBNhBLrOY04z5kr0rNrUlq2pSVsLWIactf54ZK4wtomdMor59b2wAsjX1L
Lej5Ji0YcqDVreaH7+ANPjXjUBM+H+ZXNI1/f0kbP/kHaLcyFiVHF/sDLVdEoD+pZytt4HqoQ/wk
WbWdzzJLYxhhqSJezbNxxWy5eELUFYOLGsFsb0XudtxsWgz0eUaibw3psK1AiQISgLwFeKqx2HE1
BCj1phg37GUGFqvL3HlpuUtdZZRfdDvGk+DFCEFYjC/cFT5ALiX7pGjYhTTtd2nIvDCoA4RLs0jV
BZICtvm6aW5kAtK/LK3HyDRgUs8VnxH3+p2GoPsjBYDm458iNUw3C5SsDIAPpbNrS0fuuM3UAInl
t7qySaiYfxqwxNosajbsRji2u8SCaptmOwRF5V6rW96W2KaDTpfnIa9NkgHIl/zeFOuyTnyWMpML
DIDGyqwUBltaABdHDwzWysD+vcIY/k2l90AY3MopXeBPwniRMcQ/wzTCVQb5fUFmQHVLooxwMLic
VRbYJ4J1Tmru+idF5ucYSAG8rT5Zp/EqnBRMAxu2ddghbv5jFgef4eYU0bjSAKk0QjmO02BK5qQK
ZqaLwejfHb3WyxjWaED0MrMN1i1RkIxElHWjsIYHFatNUMvwHHgqCqNMowr38MfZ7IkE04+NRoji
2snqDgswCc3c3gA6uW1+6B2bLtnYk2CU6fp1PhiBBS2CpIk/PhXqxPi4gPrJ3QuN+7e5cU/qQYFM
PKbzs0qr9oN6pD9DAtA2YZ/38AmJBzJVVhQX274pgSI1ZP+UwvCfLWusdoqFwc0shpUSEbCokdWy
jJq02VNZzw1gRM9cnJBrgek22XNdC2q087ydn9uSKFG175s1GnME+6rBpSvsyRpNF8jldg3BZzDW
fYqox+t1c6FXIz51mwieokwIrgDWR9Ot2+pTsrMdG2LlGh0N9sEnQ7dLmJdFzrWXqb0rQO3D42Hk
5ovow8n6/qwOdKuhT6y1vDYO/jTuitq43VROxq6+d37PA8u9GD1hMHMbwBd2tWvN+BQBjziO5pdw
WirmmKOhHnA+oDYBcNBs52HifDCGMtkhCbtqVndTO+ZUTQ3tQmHGuM2jlO7yZLAit5IgIOAiwbsS
9y+0NKJ3NuYE2ajDGxLbs5IrFKdEvOJU17Pr/P/OB13ljx1FsL2vnF2bK3vaoXsDoMBFRjK7jIlt
Xnzy6RdK2xVvkJirlRoULcFRSnBw9MB8EHZIM+mlqO3qbLcEEbClHfOjQaU+L8+O3nwQPtst4b4Z
+6bH8Kykg0UdwO0oafJhLaviEJAhhM0IwleoTBWzrZC9oacv01/U+k775HvBVxWB8XsZt2dobiAi
quS9C10b71+XnBSP9NqW+IdtRobnVR0xwRUpl5KFgVKYfXzOMmM85Wmor7how8NgC8ZltZHah9wB
jMw8H6XmrBjMrbrazJ0yBy3WoW403jgz/MRshJSLJDMXg8yee+wM3aq3ws1AmshaU9lUVTXISRGJ
aOGXbbPPsAebOw0Cq5M7DFGrmrSwsDPG5UBPZ6mB71maRiApC1tijaT1HnHBIACTGzXQi3Xci+y5
zNzuZIz+BlZL9xoD9lkTSZIR67b8o2cyf+S03j42zfiAhOizhkR0bcaGe4p1+7HPyuGpzRt7oWRl
tUOLmf+i7DTm0uiH/SW6b8uwGW1p+hSb99P+mc29ED2N2vV3HYITfMEqw2yUOdwCEUCxKQzZLgyz
05xFHIO/V9vuVFgBPKAkAHrWKc2hsfPoQUeErXJHp7eVUsXY6c5wVfmp7xHNdmNP5pLSbGZ10HyY
dQiKRkJCWpMKGAGRMAIoZHUWHWzp2p/iLorXAnstUxEYwFMXg5fWuN1vR4GiRJ+scTQ2tgeDjr2c
eGNvnKl+8GaMMAHvkzQKVc7T+vveU23rbVu4HpnhyYsNOoXhMB2/HsjHkVudWBtFujcQ09Qu0Pgu
4XZjxzjeYATak+I3i0Nx9GFsKqFDMws4EcCGZLQBhPwbhzMatPw6iQ1Sp5vLZG+MjW0PE3jMG7QU
6tf5vK3CFsWcE7wojf+gpFl1FF0TPidxdfWV8cv9vRhRW70EEJYFN9W0VpYhdf0Hme4vWhqrF1c6
LA5qHi6UsW5fbMOMtk7ix4u8q4nC8XqAaH5Tf7vfMBk0l8te660nSEHjqe0Nuphu9qV342DpFnDQ
sJDhjBq0FmKFhhObE5dBJKPrPn6G1N5drM78DYiGsiMoRsd0zuC4R2W3aKpeeRe9vcoiJbtYmJ9W
dI+/GuzeCdgZxwdCAsiHk7a2a6jFwqUmzJFTumNkiye5F85Lh1fluzZDS/XhaVK4xU4A7TFstL1C
62dR5Y2+rzsNI7jVuCtGsg+zvmOYmgosIevC1XygjfDU5+bgLJpTemkughSpoFmLNXq/dMvM+BrR
+mSLg8ledt1wuPd5ofROmXckPLGn/k2P++w5DXCrB5xggG7q8cKT/JwWWnq0LTyY83/gR22+czJX
kNLRJ0egpNxNVeCBsuqfUzM41bakLZaYqFjdyji6Ufxa/F/Kzms3ciTIol9EgJ7JV7K8Ucm1fSHa
0nvPr9/DrNmdHjXQjX0pqKTBtMQiMyMj7j03D40HMh8+yKsr3/EhfKxQ+Zxd2JOeoyzpsWcFJWsZ
NRRnFoZXSdx4hemuPff4s1MyJI2E8t4elWA36yRf1FavvEcabvpzWL9vcyjolZOJ2aeZcS5wZU9m
r5JiRWc1Lvg2UhSxpw0UHPEqiQ11pfqJ5eMjUUHOU8oBu7X07qL1Y3s1H/OGUVe5WNrOlRoU5pDf
73U/lNFPxWo6dEavh7L4tRVUO51Z04e2k2l77+pWjT2DDqYdWGoNNVBFq1u+FWaZ+MMMsqBBvcjc
1f6eTtEHR2OkYDgVFH+1mxAWrhIVAXt4ppn+oKbC8JS2aHf3Mi21fY7JPqae+ly2GHGV/n+/kt9z
kir0B61nwmrkTBvtuIq2uh20u5qB6/P9J+Aa84OsCPIl0g/3k4/ZaUht06EglEXfaJUXxa5z/bdD
0BIz/c/KmcTKORW9L2tRvQmwOcFeIIDmpJSpZ8nat0D7dsmdKL3Ir5qaLr4CUhLmvA7Pvl/aveGE
1YeA6+slhsGYmle/kHuvU6TX+4XoLOu5mixaLWz8HoA8f+xtuh3G5zDIAryRzcmwKgccM2hLf1mf
4ZSQ3A1jKnWvr8dHJGjuZhojdS90pXvU+4zrSwOg9lxalIcgn+4VDYJOm0mvKL4JbkkrH/Kt7H1L
tT3FZbG/b77LHLFojkZ4HvvimYYfSt2cBKxAN08ugscHPKUhK+Ls53UKxnLU1KM+Fxz/pFrcmrkh
6xhvQxeHiKXXtd4Yu8+ytrbRj25C0wo9OTcsRwSb64T7z6c1KcN9sxHi1INCtKbAYTnEcvKrgC/F
j1vGA+wj4gVL1Rvc+gmUyui5tWt8SN3+OCWg2ac6Ypa+zo7jmU9HHxMgnU17Ma8jCYjjYPEALMFH
x0pgimZRd1zfCW0kxSgkUmZRM04ndZdR22WQpLCsssn2EEt00nM2VY/ZLpnwn5p6DJErmF6i3om+
LnP2DA6Jm96EPjyI7jSWi0nH0g4uoRuSWyfKpz9fj997Khxc8cRw3ONq4Dp442B084TbLEbELj8E
yxlHr+nVFTjkYM/IChJoR6LAAh7N26ICxq/VCCz2RABOk8NrYx/nlupI4TRVvT4IpbaAMNfaVXOL
YSuMv5jB9N8mIPy+wsEVwYDIpoP25vdtEtrSy0SoZ15U+iXuJvuG8nXEyU46G2+mMbdvzdwxaCvy
H6Kr563aCuuM1Jz93C3B2a0obzdIEflFwUm+CNXIThFbrGxoWHHOjjvM9hZmFPATWGr0NgPtL4Lq
N3BL2ln8KS78ffZ3fEnmW5mWGxiVw7G29bPUeHKIv/LqdV5rDPoXKw1vIq5OQbAuuVVQ0WBRx3eh
xow5QYf3DY033eX860LBv+l7xAlJ6q6AYNTg5GIhCbc1xEtB+pdfWtoEf31+6L9RSJqUH4SJ/T6o
CDs3VMaqIkEBb85ZT53hgD1PP/BEf2v7+ZXVxr1KRUj+3kxGx9emwXpaHOJ4K1t9jFLdhH2pngyl
jt6b5HkeTYUB4OCWINIbZCm9SBS/cxDvAX0bn8NoHJ8ZV3txMIhH+S6ZRX4c1PWAEL1PVqBTvZTm
VX5lhUR7TClsJ44f9WVcrmwsCvKB5J+uRqs12jaNONBNo4kB1Us09Lsy92WImxxSRX9Mq6h8LkIi
0KpJf6Sb9sWCBbwd0b5cDaEsxxAdyNDUUHYyzgdtOR5leUIEMRNGbOv3in8WNk9V94XNvn12us+D
OgebaWmVh7A0vxX098+uOoWVn8LpOxLye0JWnd76Sn1/r3aMDOlkHdPiYRI0D5j51bLO3v95Bfi9
t0/Og2Pi+nAEpzwMef9dETkEtHpRh8OWwx3j8h7en6zQw0rb9g5+CkWLcOirqnIy7YxRf5IOWwYa
1JNTNO40pyattwizG5Lm7EYNRD2aE5cjfyC/R+Rxv5UD/xpAJuhtjnSiorVRF805N36mlGN0TqP0
GlkRzoEJDg5TqWEbanXnNWuvjJBwmjmyxzSSO+V3i55tBtdNdk05Zbv7Np63OZ4Pg0l73tJIiJWQ
TJjRIoBEIaSv0aA3zGXoE0FcPNbw1O+9jD9fTrmB/PqAWDoeYXqCKupwTlpvN5gss1KRBGJk116V
fY2IhmNHa9bre9elf25/xdOEZaUn+7nr0W03o43YrESHwLiMjicyAtUyR5xacYwebv5hVbianFhg
a7NAOTLs27opNHYPIVV/GCv7ZZw5jWR20r3a4wjBxPFc/urMGQeCGfKNFOhpWWiuQexh7wU4ai+R
Q4ehrulRm1oMXA2kg0fnSOxtdTGRgk+VfsvnnKSAZLxkuuX8rZ1vrVvtmyvF0UmlZaphn4e+8d8b
z7a00sZwIcURSL8ThX8277+EmYiBQkEFky+qk1k3GMEftZHOY6x+inADo6FLHfsAYfdFZGULm2Td
tEXePSVuT2CYOvlGERWfEmHOO6bp0bG1nW3ZVv1TpHUvzK7ir2kRm16fmYe7Zisg9CkuKo7ERVc8
F+bou9awHKS5rUFHfLaV8okxSOUHhtM+6Zkr9lEKzCFUF434cC160JXlabRb5Nq1wEW51rBmOqGx
mdXnMo9aDznXyRyS+dHUK2sz5Giz5EsbWeZJifTPgVXPx7ytJjLi1Q5rRGcAEykh8aI+dhdD85h8
FBumBd9GtSGjdWyqx2YF64X293uNFk9ob42hf25ob5QYVeHBZAJmZYYToE2I3D5OoHovrRVCm6qU
pX3AMZgCvsOHIA8PYaquE7ca+CPUnhkfPxAxVIMjs6VgUfFS/t+AKc250LIvA0SE1JA+LK/3ezNu
xw9dl1YbV4V9lAgnfSdwLIqANkFAWuFVL/T8bKtFCqIyCUnIsXJafGBx7g2vBr7E/RKGXenFnWJf
tLgyDupCNPqkEP/Y5Ub9Ug9qerCB1kLDFumhMAqiFwFfeosOwzvQIVWOPRV/XgWY8lwq9w2ahxgF
LfkdRvVLjV/gg08rTX/gb7X8DBbKTkrW1NzDp5g8s9ZkZHuZaOqYNO6VsNN2xcicjmrzY4TCEXis
Da/XLOkVU4rLt4ysvv95fZEi5LdPjWVJf6hr8uy8waTP9TwP84BIx1F7rAtO311sp2AGYqs7afjM
Gpa9IQIEL99GTsWOaGThpqzE2uKpbPvSziNt8dVluTicvrWwVx6KxsCi4RjJTaRh75daBw+rKh9Z
S0EjwcKBZl+ATFgFWiPDeLrQFEx9FXlVHh8NIBhWw2m0G4KMvLzlnZs28IdWEWHb0Otj8pYFOBoG
T7Yeja6eDkqwLVT+x/L2HpRy3ChCn7ehY7aPbrVc5Ql/dOxzbc39eXD1Bi1i/l7aBkc3o9OpGu/w
vNo4DDQS8yZFfNCI/qOhojPB6oJ6hmi8plMsavWJSFjV65QK6MqwPHYwGf+2pKnrHPy/H47LcNIh
qmQdU/62pHUz+zMbG74CTOSMqfGySjlDuvon1TZettiDVGRs5HR4rhHUG6Y3hV/QYK89OdgNc5Sl
MTfuxQ44zUc2QRm7JkbAnMYmyI8eX0pECjqBFgmnjsJfTYceS9lrlufqWU4TFdeCNNsQMconEhOd
G0JRcwKMrHGEc2+drolyEWddXSqEtu2HVDA1S6yLHC9lc/dSh8EDLSJjZ6A08yNyLB/lOb4f3f6y
BNbZsRZPbiutxtykr5GBmis928BLtw/TCSJjtDp+aJeivEbqxzSQQjVFWhdEGQocp16OFX81KXOM
ZVssYVJIoDoXvpHcKk1krKX1k5wKypdmQseRBR9qG0o+DSLrpTGj8qSQ3pFja++XyH7HzsA4mCRR
LwpzRrA6cwLHhUw2wzW7KJ2j8LCo7kYD2a5vnUCv9r1dPysBLYy+y9LX2OpwBWPg+GJn6TFXu9OU
dgfVWczXmBgapkvJ9DzSCtvIrwoohH9+vsXbAw4qIOoG20DkBK6AKuK/u6LDutHkCpOie0OvpYhn
ioDpm6DwajaT93FqcMRayIOLYqV56gT+ydllFGMKsokmo9HunrIlV0t+S+Q68ns2KbW+vPZWxrIl
mD7S5AZ6Z1VYnyti4c9lYrhfdXXNNHO0YUdPgGQ0I+8PuQIedR7z/KIQuYK0SNtQ27AMdHl7syd1
D853uNDvYyvpZ8Be6a8vyjLSKesJCVOo/46I1WdtM0QfET1zw9y7+rH5zc7zH3Ku3a3DbQVLBdOL
9DYj81NX40rSrDmKK9QARq+xz9N+fMGzD06uI6Dcjc8a4z+Ajc1WxLGy2vyDJ2fGH4H2qOMzbfsr
/rCzVCdhdqm4Y3Lt0DTdsUOVj6zWaB7bZd4tiM02g7lQeZZO6SvZ0j2pRSH2Xdf+7Tj1u58QvzV3
HAAMy6D8fpvA6YZ2sHQmIC8xN7OHaiA1K6snzNB8GeasOfdYqIG7rToorXdveA1/5kpgXJLGGl4L
lzlaUEWQ3PAZcFRIHoqF1rU69LHjoVPorp1abLil7K0TgzUwqi+5FikfI22+aiSpe9KlNBN4vS17
/fOf72T9v+x+5uIGlDXyRRFt0E0iKPbNnYxKNkrhvN8d7qOz4IheXcMzGAP4EUjWfyzxs22W5k/L
zN9P6NmjpNpbbYX9IzHGiyUwOAC3pRn9TAVJT7s1DnadjrcEMPips5evcybUC7UCoAY0yx7lW/GX
RV28dVPhuCF5ymCu6lor0vUNicHUKcm1aoU2mn25b121DHxWHptVb5lRNgENE2p6juecLCQnt4Yr
174eoj10M2Pnakl2khN4+n42VgBCgF1D8cc6rZ61qXZfk8D5aFdqcJU/K6IZSh+ZJKp2dOOl+wyt
V/PnuszPk9OnXgWD2peS/95RDiHGwm25NBTO62RtnND6/OssT5S29YOWbKy7bK6sTfsFtdNFzEME
yD7tj/emaGQH0UM6Vyx9bU826aqQn1W989IweRKF2p/vD969L2kOA4ZBCHCeGSX61UF4cnQ1YtGt
ij4LscDHIklGssZUBOL2aVyq79pokkUvShj0DFat+MEIHrswig96qZ5RkRM8hgr+E7wOax3FMfF+
l79IhS8mz+FxtvDOJLQtpcCNVJ9iDyENR4wa/vzzTfuG3mu7bCWOin8OCiBSDvPt8ptaU9WVo5Ls
7vIhJ0vVGzOCwksmCqx2CEukDv/7EhD0jbX/S6WNwcUaTOdVY9jUNHjeN7mWOB9Nt6s8rTcS2Kkd
+NdCfQeFajipCpK90cR+JD+eIWFoouhuccBDP6PrEMkBVFjk2dU8P4xc09NMnBDTKfeKR3s6LEJ5
kM+J3O9rDUgomLajHpm18Ct9cjYBJD5QL6lz1CsBhDM9mOjO8AiQhjNX7bIfiwzpht6AbJ1sjGFx
r5+abOOub5JeEKkZk0XJbPIaZql7kTp1CIlwOQKIrM4IQqTLnct9TFcKNMKqqpGvp+vf9HkiDI8J
g9/ogYn3uc3Tv2CW6fm9KbVQA5M7j8B6bVwQsfJmoimMoWPOChj4flMmGA93kfrNqFRkTzWGYq23
n9zMSHxp0w4nhlkOzagNevOWnbQS5tFoHHVXGRpCkwZAilydRA1ZJ11q+ujY8HfSmV0LRIj3f6dW
oJhGTi+4bYkRd5UAkTlKuH8DRGb0KQQO+F3pVg9qq8/XqlPg6eE87XNPjbmXajAVOwka+ffUJb+q
gvbQOo7LC3LsbFmxsbo5sT0LCsYqy0YP66t9B0eoomweCv2LmIN8R1NuQv3YDq9pv4Q4pxgtDCTj
7GAM6Ju7l5Ej2rVcgGkQn8Mx6Pk+fwwVtphCOP0joo3Smy0a0G6+ZOvD1j1PDp+lmgH86ae10JCT
eaS3pBqtZ1IdXC/z4Sv17XTtl+Ygq7gSucnj3c9kLRzVpFIt4vhkxo0P/WJCTqCKvSMpEBwEqd5G
NfbsEkmtHF3JixFb+VXDfZI3vfMEFZHiIjU/1Fq+t7U0uHL+CsyEOWNdbc0S4XAwtgoQ45lD8jiy
jFSt9uNeXtifIkZTVzHm3COExPwzSCHrq0GyvI5Quib2pSmrWcU3MzkQ8s+j90SWWZv+zOamBl70
k24OdtdZV0kEQaaMfsa44yQi6JFUuosGQC+Z/bAw7lWYohAEvGjWhI+D4JLI5cYis5bxnHyRiiNZ
n41ONWy1RTC9gtkLCAcPhCriXddbKCja5gHE6IvsCwLFK716dJle5Qn5zInzIA1OSOQIvy1isYuP
ZLXKa7BYeK2wIH2ZXXrmI6w9v0lI3wylXa5WvkQ1Gvn7AGaAoM85cf30iWaesGP4IRMgom3TfQg6
ishvU99rS9t7JNP+ed2Vhc6vJycIhZq6uhtMstsghb051oq8wSePa3I7VIZlHuoeFXw9RS+D+Q6+
EslJdQGPhsYaGKS+ejdmZeRjXHE+FCpomZkWSVVr8PF56ZNOw/j1nOuQYuo4Md4Z1Jw+KG35mSZo
e8+UsCjAHXt2/fAy4c87q2LA7ThEjG/whxj7fp1OSWFi2DjxPxslENeWdiwuM6XCOe1lIZ2TSSUE
k1MFtsBs1g+ypmoZRRgF07eqAoEhO/JzvCCbTQKSYjo1OKM/4UGTPwlyZqmhS11hxst7wiSyvSiw
Lx+ahXgmTWl/5GvLVHr05VdG2eGAyhybaXj/9c+fxF1G+/ajMAweQKZjwrxDL3/RKBvxKEoGRsE2
HYXuueUQPQSDFT2I9cUxwltR2PpRfj8ykvghg2LmOyEzCHw2KWqmjG71oqVnwwrSg4SEoeP7iW8l
OoThNG4itQDxva4Yzeyukawpu3uRpSErHhj5OdWegglWrZ3P4rM8Pbbm5/t0FK8ljrxcw6ZeMv+k
9WXt1Hz8OXRqfhas5A9GyMTMTbONmsLyioZGvNcjv52K6kOvzfkmtEaXc6lylm2/BROusGbyjSKS
qOlbb1LFgJ+zzMr+TrhgWwYs8nFoesSxWhDg3arKk0mZFA0ZMTD9oB0KG2q7IcARfh+scSbIt3gw
+mx4kPvIvaGVd5+KpXLh3q9nf6BHP+QPqzEdd1KEJl+SqciP8oTeA9O8gE9tt67drc2vFIn7Siwr
UriaqTLhTNKxGkXom+40Cju3dyIGIT4HuNoKU7N3QbsgB+Z4A55ubYA5I90FjjHuVuuC9hRq5uJH
bV7jVdTZVYw0ocpFCrbkDGPbioQPmIvuLedojCNo3sIIc2/R3IVejQb0UCbluCUoate26ujLbo2W
BM3uvuq6Yji4lZbso5pQo2LAUcUsZT80I7JfG8M3ksrqU8bqdJG2AMUNU1Qtc8+pFRUENBzt4728
aBcd6cI0T+Smh/VtZjB0SuqWDPKVJ6BPyMmksbqdnWdEgxkzpcl8sqNUI8SnVb5l5eQ3TRZ6HLJI
Nqg16xylDQDZ0PjeS8O2isv6LzwB/U0qBrWkACnssKAx5HNYvt6saf2QBZDBunkXBcNGinJywyz8
oFyiYxEZH3HU2ccgWwCRZXg2lDjxi0r5x58fcBTVLCZdVjUkzDsgfA8GDxoDBfuL/jPICTRn+vBz
KbVro5bx54Vb1COE6GyVbnIEH2K9hAA/iYhxTNQIefCQ5ORdpkia9vKt0tbYUGxgOmJVSJod2U73
e5XBznSYpdigKi3u+8ZyaaPnCeyzjND4tQXYs1UdI+mVbSMx7Rfk9ruS+DIvb9H4BmGoPVtV17P5
Fep5jQ85G1Gy7eoOdrp0bYjUxtxubBCSK4xkGBvH7aNmtNzO6rBHa49jaB2ImuP4VcvS7lF1G0b0
CziCdYKjThatX0t9tZd8eKW/k5ACvxgMW+z+te7RAxOL2T9EJVGASwqyAQs9fYx+LwlxygBCJK0p
W+XTNqRwAv4tPdTCurvwldRmlVkbEqgAw5O5OvOrBhRPXpnFIZ+wxesL6aIOj12Vm4Quris1HYTo
Kr8CglHtAJLNbEToPu8PRge6SE6am6xp0eKr6LGB4JJfm77gtE88sZg/XYZf2IFUzBv1mn/JVkcl
ryABb/RHhEHbRIcwGbmFfQ3iL+0SVa8FR/zemUbuJticKwE3qEhEnAs99uQRdAg5R/VN6fL4LhaX
ccQAsDLI4grhz/2ztwe6JfGYid0wuY4nf6y6eJXuv7tlJ+SWB/2jpnA0gfuJCzgpHuETXJJYyxlx
kHx5rz3a1BAHjGtcujai7OgMAs8T2uqkne3l1dHGxNyA12SGSvgvbOmS3V4SjUzcF/4YdMVxXOwR
xXC3srv75HvC4smpcpv1g4fLPEi3bBKJR3azeUiG2Tndi9pswl5EayL5EZrVV70iSs++hkTSaF4e
IhyQjq8J0Usgcu0igTi6ZjZAbufhzseh/z0cszE+Kk5AjkZ/lU0otnSA1w3jpNY6SzFzFs/mBRvJ
NekGxFergsmKm6PVqXtzjlYuvzE8onbrcID0JWyy7J8X2mtwtRYRrtM/LLHcxa3fJyARamDfdHja
QyBVWK1BuifW3LMzx8ccrs3ZimDS1/ZEyNbKkzAn/cYEPDula5M3j0rz8uea4Pepv0UvW1MNQWMU
uszboaZd5W4XwYHxhdrFLxXJTr7eRsWNz1M5J472FemSssMxkDJuETtlKQFMx3N8mAbnY2N0Fb87
+Hc6Utg5jEk/1G3hPjhMVEAQ0OunqYchZCa4iMLYCjtm++Jm1yK/VbUBByRT8GoHEd4zeifETCv5
NdXTgWI+hgZUp4/RPHbYgiyEpbQtxjJQPpdG9M1swvBAZYZgTKxycCf7GfKonjIHvKehxQ/pNOqv
ehbUviJQsnZl9WQH6Qu3T7/FRRIhEoFRrUNbJCzM/DKOxWd2qO7m5BVzkzxndhsSFOlDcUrOQ1Xa
vig74lyCwvDWxeJcqu7XGaAdlKpU2TI8ELAigvChmsoISTxf6cjitrql9n5fEfKl18HjbA7NaRnc
YcMtvZW1upHXL3/+UN9Q3zk+46Tlo1R15FA0mt96To3WdQB/lVw3fXG8O6tmNrN4k4zmluOIutHt
2vxAPKLlL5rZb+uoHc6W0lkvaUkyLavc42hE1kuRdcvGyQZgDV3hwtpu4l2z6hSjAVlbZ8wInVYV
I+icT0LM8FnXH7bhCZhV8j4xl9BXogWyo8LBJo2ICHHXzDNiErNI/ZjlP6QOre/glZRtr241fUg8
5DVrHy7GxAFR3CtNglmQjlTnsTR6L3Ew/Jvu5Hy0cu2Mn4v/1HBujB9iyHsPpZFbPrQQ43Mx1HtG
pv0PohdeqwW1/p+v8m9QIVjDmiC93qFPYTvG2w6vRqOkDLSEPoM1OkdJLrlrlqfFJF6xQo5yx5kk
s7UhcwzOq6wIZuXiajMixzVSVFci5czxRM0h28jvtOWinsP0qHKUelHNiOyUfNj1pstqgqdR0nNT
pee/AaaXsDHXzUPUkUZ5P+cQn5ocaY4f2kmMaOvHMX0oK2ISMV5Ue7VPrK1rRrU3onL4MDZGc4ls
q7/Kkc8UNZ6WayF3udl/DbAUFRre+MkgSRR87Pi3K/h2IsIczaA9vjpPmcpob6+gpWsF6b8AKhaU
aRsaac5Jvlj/95V8ayKILogEy4NdMJmPwUCEi6zx8Q8tXoxLawdTF7Sqmr3eh5GlcL2ltXFZJ0rG
hYqr48JpstWq8SxvOflCWng8sqjc978IW9nzkGeZT4Sl2N6/WepGdRhqcLAT0NJdQwlLtcR6FPC4
t5r5rgBxuCqBV1FmlIGUXWrngxFk+d+O0b9dq/XobDAWppFpcFB+06x23I4UADC4/ooYQSlycrXv
RRNlil8Pg+PXahtuMQW1MJpR8Uy5uVqKWVHlXIWOFhD3mCAHe/ohdQqDblUnU5CtzRGaNnTQv+Ra
UVxUqyhv3TgfXdyi/qASnBRWivmSp91tZGZxjFYmrD5UBJSsVo6xZ2LT9BXpNXJ7r2Z1I3s88kXv
UhcGoKPx6SWf5GgPLHN5QQT4YQDx5BtIaOlmTdzX60vblGI/F9N32NPNNtK7s9bX3ZqO0CXbAI6G
D9ZteciWaXmAG7C3VzjEEtfPjeiEf++xMODvr3K/tEKswXYPE/j/+eS7GAI1R+VycppR756MX87R
YtAmNytItxjH7huW/uDFNFv3GFjoc2bAYi9hZ3QvOVG0o2o3PuKviUFuEPmMBY2TOQdibwpE5vDl
2yen0RpONHmznXTn2JDY+NyUsbazrZIgtXgRVDJ1cwhWCKSJcejuU88ylT4mCKpKs9oPWmvvZe0u
ajScLlAoP50muDJKIU4YAYpDCejEFxkBREjV7eNIG3U9fQCOZCSzpqEC8oXebMm2GwZTL08C9Mmd
8T1FVvwXre7b+dF6/Thjq0xEVZ1C/s29rNcserntIKLTjHyzBHA45gJiYJ3Plp+73/78cf2GiJf/
HFN7Drgs17rxRgcHtE4vSh1g8B3W12fltxgvEdQdk1A1w1xu43wrZsV+ddz4CfdVuAmSJiMfT1N2
DIHqgNKvjUEQDJTIaYn61IXsI+VrTitel7Gd7+/0sD9aAp7YHBnT47JygcBwttusdvq/6TXXcfGv
zRw2ebypqqlD09d1Iij+O4RLC9vsTK3q/HtdjIAPr3StpJcgSoY7yas2GT1GVjfgyo3qR7OdQfOG
47ZbsuKUc5CO7RBL5bLn2Oea9+6EZTrjoWw0uJ0iw4gZhIkf1wJ70GL0V4ua2VvAJkWIUd5zdM39
MDXD9yA0cz/R0clERZvuZIPPLCwCkpBwjXHwOAoHulmlunsdkl2XVfHeGkAIDZnmHuCV0b7tiXhu
k4rcRCg5aaerNzt/GsADP7dRfwjYPx7GHNejolOaBc9My6trK6KvLfm1+27SychDbtSNbv46VwWV
WwdSf3Ulss8QAmsPVNYrLZRP8rJkQPtEWV8HpW8uQaB8pdSZjikpl7CokUQpY96fxzCH1INKKU0K
+sYrPqbBoQGd3S5vrbJxtOBzXIfigV6P+MuC/1t5sSoNLRslLnMAJldvRcTKzGpi0N3+h9gNP7S+
Oj2Ys2BpaXJ8sbqCqfz6EjMRBx9P+xEp+eCBcz8tcROfIjqRXpYp0w0BO9J8goK2hkZva1xcnDIt
xRwQO9Zry+Tc1BFypIh2QRzGmDOYrjIoFgNofo0M97g291GY2Oo7twHElFD+7Ic1rjUWCrw+QgWA
4yzvHe6Sh6CcH9B5RF8LcF98DjPk7mXZGAT1oIkP0TeE0Xoa+NDig3xEF5z8Rfz+JhNlrYBxwlFV
qDAf6XTa6276ywqtUhnMSo8uIq2x6UvvV9MSJtunFAulK4D+j6GzmydnPsZtitMxb6iU1V7bWzOH
2NxGzqAN1mGcipY/0ThP5Hef4pnAX5Gn+VPfgo0aggGqDJc2Lw39b3Mw0BHrOvifR5zS0qZ3vkY3
Ob/rKPV8tgmoR7J1H1kOTKMheYacpoLR04gU8XR9iT9EdnLICZvghBExZglBIgyZ+y4xfGFxqMvT
mlaqiFH51mHsRaOtHKR2KXGzyb8bOGAHfNJEeKB/Uz7knfu1sorkyVwTedqlrV6nnjNwUKbpsbWS
H+pE8FCK3WI39uW3wtGtW1Ck34wSqSSZAHgFouTJaoaHJVajr05uRsxl0hMGw1eH6mQjk3a7TYty
gmTJIXrSy14hQFevPqDRCFFR0R6wmjWhANM3pz6FtOK8DZ1zaWVngMDuo1nbkYdKlunJ8IWId+sd
GMjxcXDU194JnzRy3d5VZq0Tg1x0pyxwaHqjNR/j3LqHgliknvmsFcUWz/I7qY/C7J/6ooH1jPVW
knrAqZk3CBEAk6kv7DKtLpwRxbOZhR/Qdlcv8H4ew7pHpxyXaJ9WfGI5onJlx/Yz4NxbjsjFa25p
yrmuOEMTlk3oWBnkdMrK+TPx6LPvOjTY7aBpd1odiVOh6zRL3V5488x+vekBUqgTfkQT9NMmXUlN
k6NESGeggRar8zzkwj2KJtS2lRLVe5FSwxqDo296N7ReUcNZXhy75efAFi+Lbrc/jfKGFVybG+er
xl/mZ+hx1/qwPiB7aqkVYHm70js76+KR1goz0qx4lE6awkSATKMMT6jOmLSsogrXHhzOQ52i4mVC
s62V3CAFxVFvE5MI/E2RVzsAiKo4ny7WQm9mMr8Rdi+EF5nwv1Z2Afv2cCnRmB2Wrscx1+K6Ai5v
V84D2VoICQ21PUn3gXzLRT5nSoYBcb3k8ltjF2ycTolPrlPXL0XcvkouqYPefFO1BZTo1iEuSnNm
z5xm7QBgBF/GOgltEjF6USZ+uOuJTB7C5Aus8S+ACs+jDgREkrvTjAeodPBCF1p6deKOv9pZh8UE
Bd23XLsyoXbQF0SXR2P235dUiV45r7XE5gLbvKtWgTSLi6vSc7/jZJsAYqtsNBWJAIphjvPWzFqb
ExuQwoJm7bbqxuTZmd1zko7Vh1ix9S1xK+IWLeZNifAlJqsuU2iZNwfDGOzCNrbup32lMoj7c4yb
WSLHdNfMBqtrhr1JRDYUA0v5ylSeto08MCR6835BK/Akp76umDK/DIrgkmZL7PMMwZQt7ZuEhk+5
8eh2wRnlAg282o1eIgWlstGXOoqr+CWA2/JBm0YYb/Y/8DFbbcKb1F8jcGH1dMr5oNWJgsw4qnex
ZuWPZtEmB0w6SJ1HIFDt3KY3znEAJBfzRcFg/96u+5uMsqlzg0H0vBBuuFIHsWTZD5ZDSdstNfy2
JBy8oK/K97lawaxL609J3UebslZaSKvwLyPmPv/g1rN0JvcWRNwlmRZk9jTdKMC/K2livASgPujV
RXjA5uMirP6bZSjfaY85H0GDh36F5+eMoT6HL5Mo+2xC/kkeUfqcVnV4Jvj+VVYf/576Mwp0SLU9
OKyhJ+HiE8DpxrtXc5Hict7Hqy95NN0CMl5+ldIGtxxaUFha5p2jc1vkQzIFJObViOXCcXjQSyvy
6LwSvhvMnxuDvGLDRDPQhzUT7W5U3gf8cGwd91QsLpJVrdbomhrqpQ5qAgBX027SCuOITvs8r5DN
OUMkGA92R+teic+dyD+VSUpMZJ+S7W10/TtO0f/D1pkttwm0W/SJqGKGvkXzaMuWh/iGsp2EeW7G
pz8LknPy11/nhgiEFVtCTff37b32t1ETh5hGfvDX1AlVGE7mBRFofx7dlrJOGNBcpWwdlA3pwXl/
V0yuSdjvimdAwFmbdRL8xIRS7WXmTng4UgC880StjQNt1ZhkKqtTE26XFROXQLtJVJz7S7xEwlfH
7LVyY9TZR28q/kqlqHypicB7GCTz3pLEU2dqnLtaRr+H0YUSNrTlZoED5nbcbzvmwiuExcYbBYbc
mxneZx+DXEKuCmt90qoD5UX7Y7RE6vvd4a05JXnF4FpaxE8Nuot0MbjGoHH2Sg+fG4UckcY1ETNu
bPwykwTnas7AFRQqzJDZAsnKK9gvrhVyMkpu3cqL7bqkPzAPvaRGGh8VCPu6YcW3DNFNiQzk9IfC
glj8m44ryLD5dXo+ohN+Y5QoQgZXNZiitfDdg93o9k936N6GWOebw2Rrolt3ixC5UABkRdiyEjsq
aR8cgz57++OfgWVJLYlOxtLgTWmJwk/UzYAuSpJ9T1CQVCI5PVZbz9qshzeU4pxhg8+bqb9Qg5PX
WhfwftLz8t9HNBKUSqdhJ+egBCg812XwSYwxwA9rrpYhpg+13zlNTaRn1KgAK/Gx03TXVmA/Xn21
Ne+x+G2Ro+cthB0lojMvWXet3HIMz0E0FKw6sBTPQ2sebmLffOh7IK2A77cVYurQNZJVWtxzW7on
1w1W2VSe1UIftv0QfcOYYqWnT1cNNsbex8DkIL48aHroaXHtbExa9+vSnZv3Ncwp6FC0R6BQNL/b
BKXGpNQ/+rTyEhGb9N1UVC+uHD0rmX5NKr/xZOKOtnpPkapOpzKBmtfQvlPJUkiTkEynIT9XgtVW
ozkkv2azK7Bndj4agEZ0iklITDQK8JUWrgfQBYTYFiQOoQyOrAvYUYLi+5hquM5MtwkBqvSEhFca
eYNaUJxiJCYyojtvmcrBt52VYfqvU1f1HshT4Sk/64Q2EniocDtEnYdb6zPNioe8z36RKkhN5jOw
g8c8QiHSDnsBMlspzQdoGJVSfdqQx9Sy/1U6Of7F5FFzgpNwdiidDy0hbAJuY2uHd9MdrU0/ya8p
Iew0m5ho6TK9Z/m08nMtRYJcdl5eDRdFy9ZZgx2G8e2YCp6pnmwc5MLewQQ+KwGLCh+9HfGcAw02
MicJKSgGh9tBfx00whecGl56nZreYP/0cSGtpPBxi8+QXcIt4aSQnKl0DW6odNyODibXHLuw2VhH
mh/B2hmo07imQd/CxJCS5epzmK2y1gw2OmbyHZSJn0NDJrTAh1FNVveUptNNY3FW2uEZftkPJa8A
5pLPTpQtbquOyCAWcYmcGH3bx5DgNWVQX4eueBhg+sK5PohOgOAsseWS/wwd/hwl492QySFQtaOd
OD9GoyI8h7/f961VPc5WXiZudB7EL7IVVoxV5LK03Jtig0iuOuelZPphqsr8aSqoC5oEoBPvmD/p
kAJWdUhpuKrMfdfnbwN/5qiIs6NWPycY3wJRuAcrQqVCFL4SUVxtTTPZT5AEVsbYBLQdHT4W+Npq
2vY4Okso7+PNdvW3mFzhKg7cuxVmnzXCj/UoQTYIlrceagQ0Sd0NItqGEhjNBH3fyOKgFvm6n30M
NraG2pgCeGGsJdy0RhaHzCYzSTB/NMzy2fGh9rbcTqZQ3M2iq70DfaERE/Y1pgh4ySROYCNNawze
0KIBIu2kboYUu8pZgKJ9umR/SbOv1qHut1TOGAYgIzLc9uJ319rwbluuvl67dbn+k4C5t7Q9CutJ
R3WOoJppdAnnG5AaChYa/JD1SEF3IAA0c6hAeem7TPc6eG5gaYDg62qZbLSoLvdNIM+hopBEr6gf
3aIGFdS8gDswmsEmKq+w3/gqla/kF97aPP7WNUtfdVpTevF4ShR49wwKZC2FxeBVzFmGtnspmyBd
Wbr9FccqjHH1RLuiAsNlHLEc9hlIm8m/GnHLG5qVGQim8sExWz7/kSoyauNHsGRPgdB/EFqWeFNs
XXyN5NhRITGwQf/st9cmhSSN5j/aqomzym2KPL0/nHxHx+4mBnUrwmjcaP0ECq/rX4gPUbGbRb+i
UKEZb3ta6R8QBh2kY+cY5hOJ8qd8teMRyK0Fij9IbBQzGiJ2fKHleO4HNfRqq9KxdsfnEAjEfC3U
xBs54TUbNzkGkbKG36JXyZdTxW9dmW01lxAHDXPSJi3ixyQdw31rl3cjiSAPD88af+5mbGcCRKSA
syYJRVEN/uCQ1EVL2ddV/NsKxTugFkr/tD8RkKwFIt91aoI7sGFsFWjPQXf8lmgeVwGEEfRCeIRF
XD7z77RLpiKcW/P3CXJ9apHuRGt7NYVgrXDXnjMrrWBkbCsKauuUGQuzCHRRPt7giXhWHzgAFIXi
6BYaFk7DR0vhimEbpM8qpL9QJ9Zdcq5qpSMDuuMieBvPHVloNLpwLRpjdbUsd1MaHfxpgzpnFZYv
xVRsiizvESwCOhDWt24m+saKSPhDXKgcte+qxuIsLSc++JrlrFqW8Z7hA3IwK+z/Rm3dFVUwHWcB
tS/8dJ0rR9UmOA/RHL5BTCaF32dcwJFxmYzozR6RhjMDzfedHbW7ttKGNR2Z8FjfEyu9A0LNX2xl
vMchIwuE2Ag3N/+htLodN35cEMl3I/rxko79L2HzJZXQ7FeRxokdZT+TUhiXSm5vestej8jLjtBg
kRbIblpRSCMrKcYXyFJlFce4htyQxYJjIy/iXS9wlkRIsrUIOXTuc88xqpUukpH/v0RpyR+T0VFe
YyNCTiBQFkNz2yhx+GCa1W9i6jIg7yntipZyMB/V3C13vMLvTKLCMQeocbGn2+LAnNZWAifRvGon
oEyVSAS7lNJ+W4IdhdqMMAvQHKgYMhPVHUKm9AQ2Yy20pNlnNkQ9H2SF2yTlhX4d6Gr1KwRwDCK+
WFEq+m1ZwfcklNVotve+Us+WkpF+NLCSC1/G1CEGbHjKGv1Os5fBzwx38GoAq+jZE/6ylCYlytbe
NA6szsZV3KdEONN/dPVYeeltBmEohUfd9fNjowOGt20a8VNufUSjzDYhPd2tngS3ZjCDNzwg1EIQ
Dggb5YddVB8Zv8wWzPQXAM5Nza+PsMssvYzgFFsfwRuEZ7zRX6EkcycZnole97ddOZTrfOz4wg3v
LBuLc5WHvPNYKRBFXplVOOsxA2NPm4PcUU1ZIXlp10ZSshLO3/spd5+6rouPtWbGlETCge6dHl/1
eZMALFtPKt8KRkdxEaUbHrsqRJPG3gQFoouj/tCGsbNXuWwDlt8gkJiN2DncA7/vADPyngqHAYj1
zgYZVX5Qoig9EaYzZsC8XKe55L5NBhNDPaEx6hqxNpk6pfbVRW61bp10p/VEE8kWXnIb2h/SSr+k
6OEDlKhWQ2dLq0aviu8pTgLYLX3imWKOVFFmeAoCxSFR92PQ7/ssj9aYePemyMH/W6yFtMyKtvT9
mksdNndrZv1hLIp2ea7oW2PenaZyQ7TIKvRL64Wln3YxZci6zIjtl1aO1aV20SQtz9ZWQz0gQMdu
A+p+SQhBZbVnGMfAtQes6bX1aev+MfC76lWhObdHlwO/gBDN97oG6zDY1idwDoY1OJdnManhbWDe
49XzE7kV/M7TbHwyEwzLkZknm+X41D5SDxxwwmActCFXwskYfrnQ1k+9r0hqZLa5slIiAFNSHk8G
WafcEH0xw8ILF5Ikk7zaLl8gczWPdtW8Ambq3mRU5odEoPgMp7J7M90ahjV3l0MxP5s11XPdK84j
ejXz3jQ0nObDE9kDZ93hnrX8EEkBLSF3zO1HxDzET/ThrZuy+hqryhr/VngDBBDeluNT/KnoEyXQ
/zsCh+fBlW1yFrqfUBlwNYaBMiNsJNQ0LzSC6bZsbJn+RjM1APBt/h7S9erBmcLp/OeE+XhE1KI7
pc713yGFLmAki5OCG5VZcPuDCAdjRe5rsdenVB5s1an59Ufi3qAqs7rX0LKr+ZduIyqCmxZdOtfN
H8Z4ZpEyeH3lTnBOzax9VSWYw7STJs4/f3rVkF0sJyhDm6xkVm50I1EuWaWqdGQQXXSd2jyGnTKt
FD1wPgph7UjvandjkamsAuCFtv1kXSZ8um/0Y0AZZm+4WhDQNibwGZGqb04ztDuKPAJSFxx4q9RQ
F1k+gONJlltWMZL1Iw0rK89cGKeJvIvGNh4DNd21vop7Pm+I3jPGUyiE+sFoaFDvq+0jfRDtrgv9
shzXCyoMUzykp7zXsruQygMv3bBIR22U+U22Gspo+jHF9b0pgogitNjGND4CL5pGvuRB8hmMnemZ
pSvvalQkGyw2YMDcviMqqkPzyiy/n62xhkLdJmaMpIyRyQuWT2VLtKC4ulYKk76Ne1R+SBchCdWH
hILr2czJ24qzqfrZxLY36YbyW5fOtVL18SxVeqJ+T6VFpn5N7QYORKpJ8WzVdrvWKiTQpWlqO0cQ
bRbVCmVJtS0PFeqPQ19YzjkNh2FbaG50s5RB91q71h+GULTXwGgrj3Zf/j6kjrsputHaFbIs3lut
erb05qNu233ptNp9UjXFS6sxOZrN/J7KnOis2sm2y7NR5m5N+vSUJ9B3h6Jr124Ximdu8cMqcKPy
FYS/6U3EmeybcRIrH0fezm6pmrdVuR3RdL2xuqsc+VU3lTMPocYpYi75iGoZ0en8BOSxh6LQrBfW
a9Y6D6ZHna7vrtM696VL6kee174Spe88pYrqW02R+khBZ9jktSU/cg0g6nwGxTBnlViacenBUJCG
MU3b5NUPZHYbR7sh7AGpnUmhC64nSz+g8okeBLeCnv6jYpXjJZsw8DWa8tgk0qexVLyag208yO0Y
Z3XImjIu95NZ3/U+E+O1tYJ0W4JORAzoKrvMYqjCoHoGYqYwVXA1/hJ2fTUka6afg9gUkES7PJne
lydy/MDjaJCURWrhWZk3prSU07KRXHSNl7vuPLfMurUySoIOGLv72RGdO/nfDR4LDNIRCEuPnITk
aGBCWE5ZnNP/zluOtTI7wSfPXmsEAkSOTPDJ/c8Ge1LMMmcj9NGk2h0RDJoX9IaEWh1gDeg/pZE/
dblafblT8VNxrfo6QoZfJ/64rs1SYSZBmYOrtjv3OxZ8cOnmx1Fhd9zH5odlnAaIu4KRbLUcINpy
0DAM6spAurvYoS+MmAKOTAlSZnlYIyg7h+aHVYELDVu61oVTPTppXz26cnYH6/Xvaj40CQsNcJkY
T6Orh6fljOVcSLPJDoNUuIJappSbQrIsBQ527WLpelxI+rpADbttNVM/ltxRr0PR5OtSq8MPpAB7
ncnKL6MAdekE/StlFXofyAfPqQrxxux0OsQkIr0rYnpYTgU0cs3LVL5PLde5HVn1BR65szYMQAed
RbUwwxr3nvPSCTek74HgPVRGQpCiBFQhkQRVN0Mc3MuALtlyClEk59SJjDdSp90NfUGalFmnPoxl
3azmF0K17L8SJXxSG8d86ejOHxKYh1sZO/lneXYtQ36mVhhtfUDxh6anmtuF+YVMC/k55LmxMiaX
3E8FD7XVUL+LIf7SNuFdIV1rXDmmHDYJDv7N2BS8wfOmpRCcAA9/wLJnPEWVM+yDT1+NOqIpuWjy
Rinu1KaLuzSI7xHW87IzNPjniDf8cEutOowpbsUpiSMMqgXiweXhsrHjJjrhBvKswaY3E2jpZdlI
1//7aNlFkLMzc5Ec09LW+1lawn3NoI8R00T3ejPvXlhEiFURVMha8yRfkchgMMdQoDYyhf7B16bw
gtE1HpR5rQPE5kZXYfAo2xGTSPHkqGoFS9hepo9OtWGhyhdE0k4F+Js2h6BptMdl08c+JGhtAEYl
Eh2kdBqF57yibtaBZjYt8TlllnpcNnROqfjMG8MaMBYuB6XjDltLBs//TlkeLectP4EL7X9PXvb/
6+lld9m01BE3pU6GTwda65Hlc3UJZLQtGr949PshFqxjcVZWASQKotSKx+WZSqCb0Kz2vOwtx5ef
x3czerZOwsqyG5PA92i3FK3SqH5ZDv37gTQGlVRJKObLMcUYnrMSISx3Qd5wtX6cCgrPWWhsVBC/
BxyOAAOD7iWLKP53Q/ezTZzq3WxNpEpgxQwhXkoJ9Llk5oPLYLwGlWqsIVOOhFMaP+uuAYvhjgjo
k5koalXIWMyvfqpTRnZfP6VJ6j8PfWPA/J6DWGcZV2p23NIbuBcsZYSM6ueq0qtnVh8t5bKBlse8
G03+k8A2ty3r2eDo592zjX429GmC4tPW1omJx6hulTPZlj/7QD/pfhF/C5qgXm7hZiDDrtg3UJxA
ZkT1HhFW/EScPc0U1s8v+IN/RCWVyqH23024zjvp++0uKqbsxxDlmPiS9FMiQ9/AfQ5Q0Kis2zI9
fPGL/qrSlf50dOwk0IZZ7AGBf1TyqeLXnD5JG9eek0Z/kvXIfFUS/SqTDy2u7I/I1woi0+BslkUp
yaZVurs1hNlWNQDtLYkwU2X5GN7/eDrVdZ1y8+xmL92cTYRrojwte4lKWKNF2d1esP/zCQEp2Num
qB6qjooB1bLi1o92fiOaT9u6iFBX4WzVzUV2UCPK0JEBqEgW4dwMnB9SZ4MLZVZYc4X7sx3z4Lt1
yveaHvc9Zc20HzXH2eEoTV/wt74sJ7gzWDfqi+J55HtywC8c7MZS0V7dTFyGQQ++49puPMpG7i3Q
4Wp39UjSc1gw/zGoIM3/iZ1UXN7W1m0oF9SpZT+OjQ7nxED+oPR+cYNOmq6aNE5enAosGR6U07IJ
dQOPj0x/5MNAIswwL2Zqanx4/lIFCCn67Y1TzbZxHTRwE40v3NeSZ5E2QLKIt9fykYwx/R4rbT9/
P3O+/mN7MMJ52E+4LTVDpbyMYc/VEAfRzxZx9qhP6OldpAWhpu+g1WUvfYHLWFAiS0iAoR7FutEQ
38TncJtqIKk0pn3Cu+gzZcggwk3yR2iHE8NkqG4jYTQ/Ek05TgQf3KVbppfCnrh25+OsSJ8FagTM
gOVDBlDvz2ZAMe9F6Si22HHILZNKC6tVjg/LBqEUsmgwq2QzVYcGle1TjGXvqSoeG+YB8GrSj66y
xK13DLJeMud3oktxWzY0yPst0ud4/e8YUWRHuDd3QBp0gAqbNr89tAef/GEiC1ng6SgVnCR3toJO
v6IPUNil4IoqlTuFiV2tmrCIDbNasSod91bdvteNGl7DlBRG+GHMA4wsuXSSVX8XfnPLaCinjs11
eaTNj4hADjxgFto6GJSnwJHDVch4uPq0LK7LbtS1NeWK4i0FqeAhe+wfLHoCD01GhKoNHXs9dl3K
58Hucmyold+asLNjREnLyknfWKAnztBYF2Ryx8aq/Ftm1PaBzqq54jIktEBx20tBqh7e5VrMmJzy
EEwEXo4Y5TDjcc9XnD4+q21LDwsKMKXqkJSIknWqoscGM70pvpV5Ya17U36LJMiu9Tj8SuM4eqE4
xhool4jCp+pLA9G/AihQ1q12LX3rmZm2y6sXk0+t3zJXRhWQfBqC81/jMspXqm+a63Ro0Qynyh7e
TX5py/4/N3U1fXSACCtNQ3SpmJUDSdfVvWYMiEZJDau6/Hk4Tr57JjazbFWeAJX/DInfOvHLn5pM
4dPqrOFJTXpihVT3N1aVPAOZ5yO46eppl4dmQRmPvEtJgU9WBU0hikDEDLJRjBIifctEwaTZvl6e
WI5JFqK8y/PTy4kyUHEcLfu+kSJepvRwQ4Qz7Msg1y86mXL0IY2B637QL8sxG9jB30fzsT5thNdk
prHBimoyvswH/51TsJZTa009/nuBP68ynwYyeThqGc2Yfz+6PLtskpHoZNFBv/qvn/33AjRue88f
ohbqOr/V/3eeTkZz7eMv+PNT82kqBgDyscCyYJYZ//wtaLJ6AJks8ayqEVuzqcyLROa3Y3bzYAVK
f8xol0zZVemNk+MjtgpY+u41w7c3+dD2hIOY8lDrFPNpY8Ebm+zkOAQNIURNASgLpNg0zSjKgrHG
VxwYP0n9yqLKCQvqm5MkPrC6ZZhwWqG8dWaElCFOgZANZexv67brrg7paKY2RMfJ13wNx0Me08bJ
oh1fhpFFtDVuMv9XBw/lQSV45LZsTBy+smqrs11ZNHfC9agH3RMNuPxM4ulr7artk3BkfzGEBGLQ
f1tD/KFgV93j/NUek5o8LBODvZYZ9slpTcBNgKsxzp4Z66L3ti3do56Z8dodk2pjiimas3DWpH8g
pRisY9MU9YbRzlhpepM+zOjEusTCXMjO4f/rbnVdVSuYwzqz8Na+Znl790lMblvNfE2njs+pltqb
E7/EJGEAt0WclMhjaSTTgYU98tuRdCiNEqmpjms5BcUW9dbKGZBPQYtuPKfh+2sS5JDhncqMsXuy
R9IPqpQ6SaK7yt1BcLtLW7NZi6oMQNcW5hFdjc1amWfLugBWVOXv0bxXJ4C0UxFslufayEWeh7uT
OsJAPmFjTL90w4DysOzqyzZh5D0um//Yh+jCYD8/00Vtdfy3azuxQzTp/IxvDtnaAMa56vC0PUE7
D59KguUptjSPkDnDp3RKhzPL2z/PLWeF9XpyCdH10bv92QS+3q79NgTA9H/HlkegZvtzXvf/cVy0
GMydZaP4IF0LvaYF8b+vFA1BxszMwrCh0yn0y6C6BR3Kk6jPNej9anHK3wxSDDbLlddVVUTaHaTV
bHhAo+R/hs3bZJgd8xDK55PhWGtroLkNZb3YUAOhhQmVzQuM8imiKnoYh/iX4QDCJJnz5oNHvcVD
gD3JTrc+kywvaMbxRmtvpG7ZhjuQE4mX9eOuccsc/hffSYhqc9J05z5mY+ReypIMmbbOTlWRP0wY
0M9OVOPeiAfQxoZerJ2ikOl6OaiO6t+n7TSGfa2EoXVopA+fih/5t1leBuhZDKXzrmL8Is2AxBTu
eLtRb6OdW4bTDwQHrEcdahk26Ls6CF10HhyPY5q+ig+bzDAjFIgQps4xAugp0F4yAmR22Ji4h+F8
k3qaeEFF91fvx85TyxRTeEdjQuTVdHRo8hHC9Njqub4ZNSrZRaCNbwPFONTtvUETKh9xqOzmRPlX
3QEuPdpOSLQfZ8FwtHeO6eBZn3cj+A4rDfrOiU/xS0v0Zit8pXlVBoqPErOtzIdL8zUY6vCOkyo4
WT2otczR7HdpGwFw2BJDmKGaL7NLBwKD3FMxKXeIc8XeF/HgFUC4Q3pZbrPvCweFSdLNhmdCvHKp
0YCYN1kVbLDlEmxeK38Pub1GFEJ+FlZWql4/QYKqpv5Zovo4tNjlkX4JkdP7N2L8eKytEWhwzr9N
WiX1JplhFqVVaUfHV0FmimWrQmpgfJ8PLwvOZWNpTDHJGKeRbgQ1HvyesNek1d8CHT96FCEwN/W4
fqPDtRwmf445A4kL0QwZjmzF3oJjRU817yLRTB4W0rBFt5Q2RPP4X8fzzLSJePqP0xMUJ5RL62Me
p9MJXe50Wh6JMSQwuk3ROo3ZyYeI++d4HxvDCUxSGSlflCMJdjOCX2QTfsEYRG2TJa92B+g0LF1j
E8exz40j3utuG781af8eN5Bt3HKSF8ZBSSQUb/zySLWLgbryQElhMQYPErNDENCYM5Sj1CNsdS3B
I7jwskvQM/CbzI+o8WFQriKXTmwgOBYWIbplPrk4VNOTlqm4JZaHU2xfgdxlDBf7kakHpc0CyBSZ
KajyGcm7sjupNoMYQ/2hUWYOhm2nD3rd8yVitUOk8qcfae0mFQ1Ub7wRSOjp7lMWP2Z2tmVCpx2i
MBjOnVoO5+XRshnm3T/Hip74Tx/ks1UPFIUKGYsza/u/G/DW4pxC26CVmm6rrjqnWZqT/eA1tu88
hnGFrx784aGoht/xvLcczzPQkRqGYD/m1joSY5EJ46I6k9i0bQJovyr8PTNfcmwyOgMqoIcjYROg
zQbP0PPpMS/b3wsDYjB5k416EsQrj/dqzNxTHNc/mAqammGw1v/E5JAcYkt/h5yTni1LQv3QRy4n
0R0y1PWVqqiHOo12SaG/aJTQj4Vmu8fS9N+gApcPvWtom6hx6T33doFnoqUBLySEIvwGGlJ2b46v
zE2alXWdo/OIoCUpxDscQudnrAXPYa0Oh0yh0hfr497RvSKOmnUcatHKavWvvouf+9gFuRnFiLWV
g9HgmzdL9cx1sa8L/Zq53NuyK3bBWdLDpdipNZIcMj63k40tQyNGazKmh0pTZgTzcFWyGFqAL/TV
aOsakr2vgnkgluubzEmdBk9WxDDEegnim/vDWk+YIOQuBPS6WQ/FvS9JhZjspmCmE/xK6kIe4hj2
McmwjScDGDdwC7wWPKkXu/mnqKv1iAp/5PsUB07mhaF9V4PB2bRBv2txa61TnQSxrBeHsOeurRAT
tQqYEI8JteeeJoo7uK+pVTQrNcseQQ6SqBA19sqI4mjdMDuC0kOSFeTi8xSDORBuzC3RFydQupT4
NOyC1CgeqoKwVxHllyY2LE8vXknW6rc6ZJ4sp/gaZ0RK2yVEkqSk9V4Dq4vsYEVMzFOBTnnNhr/R
Mo7D0Cm7YAzsDYmP1muevLjqXANHxX0BPdDehqAl79PcJAY8U5ewt2uhvbuNzN9Kuo7M1LKE1j67
cjSeJNr4S/hTRK5+QJtE6pJ5wNjwPEAVgrKwiSrRvsUNcQi0PVdZhigyc9SBfrF6sUQeHEpcWAZh
qvZEwWDIdabKdSD3QeiAvm+YukKHa2Oa6WJqcP+qrk5jAYVrSmlmzKGlCwfva9bCciOBcZX2JiEW
OVJXR3Of0qg9qzHV/67O1rJiWe8q/a2VzYsRFNWqSgboswm9ADpeaFlpRZzwDK9GMrSyqEmPVWj+
dIKkReWFr49gSoU1ndxBi9CT9hcl8MMAkCwY1Ete+L9VmjReQft/J+1h02hUdeC2Am2mURyB9EXO
l2grxNLYyRC+A/eucAb01Cx6VN9lgQxfNce7HIz6RPnKM4lesJnMerw1xIWDYGQS3L/WoVCIoIz3
uPOUa2xQebO8OXumcsZz3eDoaV1uyJHSoELtlBh5cXCrXaFsDeSDALq5I7VGtzekpB3mkgiMrKF4
4veIxHMxCntVVt247iLWQ46LJixu9now1Q+jDV+WLLuBNsNB6wSpo2b4TJmM3q+5LUKkMB106VGh
CwnFOPViU360zO+MIb7ak22dFMFIhWjvnOcWMLIeXUqJItC3IAYqlM78RvHXTATvLH+vvjViAe/b
9tyq1Xj0I7FqipwVeExwAtYVUMmxOJDO+0ngL8SeYSapI3KMI1b6hAqS4+i3+TZVnW5nmdpXTnPl
Inr+oIlsrW1CsuidmW2kIuMS24ZGjxdWjXJyJu1KIsLwENEG9FNPtFRTpZIWtzSu8we6gCt4C5uc
RsRDWuDN0epJuUAy8fJSCkoorbV2JTO8WuoT+bfxJ+1CebGqodmaypxFGo4v0qaqY2TxtB6eDS6L
WbA5nqOsmM5DHALK+be/POqmRFknlF3/PNEr6JelEVfg0qW2riOVtMOpOWhGtGvqeiLFVIOR32ie
hvD26jNUnF2izWxKXUeltbFICXOnUcI5ZIgF0N162ZBALFFoh+qBdh/RKZetG3mM8eS+mhQfMIxn
qXPwE5X2PPf6zcjNyNNEhTWKxioI720RiblBYyNWwrjQOFu368XRBIK4OAry2v2uGrJc7MgNPb9M
VjbyxnVa+gpjgO+vZDEiwujn+lhCPHdRQxzyScyq8zgHAVjXj0JPjbXv1+ZaAXtGRmX6WCByQk7R
NNdJmx7qqLa8APc4cUWKedZdUgSUgDJvHR6aiDFQtQmvYnjfGVONjUfjq25U753K94M+FcL0lk4Z
Ou6dGco9hIPyknaAGchHwqiFLKvJ+CZXFcQd39HqBz9uLiNn7ZNZ25GlEXAqt1uXjPsTdXCk6Q24
cbxZWpMKhsiAwRdlZGoS+akh17Zb671BO4i2pi22okPm09JB+FOrGaau29QVa4RKldXZwlRw1lX/
G9MUOgkjYK0WmvfQSocdrSQUoNxN6evZDCaMIQnybYV50IQISGZHZdCuScL42aFHz5T8W4O6sTUm
GyBXgA6UOjlCX0znmA6PhfgoaTVuqVDwlqU6OluWS8dWKX/6fuawJhGS7pYQ18nKf7Vafxkp7N+o
1iPiRNzktUR5rDN/SD+ktJ7caoz3Vuvy0Ri18cSgVq9yX0v3IdTdm8G6LRD2Y2SVNzOsIeT5ugKp
CBlPqaXU21UCIMaGXMl5z6776kEOkYNkhG9BHUAy75QGXXjooF6qoHU4Djw2GbAcSsNdpY8PbZEa
l2VT151xUeqyXLWayDZYh/4+YdNqow0ynzia5dZ3mOX+D1tntt0qsmXRL2IMCAiaVwn1jSX3xy8M
28dJ3/d8fU3wvZX1UC9KSc7jRkCwY++15lr+53//7fJML2mkRjqA9v/vnwbYaxGuZ7nbtlInDBjJ
+O83Xb6X1YlraQLuWf7x//mRXP3iGNqmW5f+T5hl/YaCYeMTa/aJXzdeCQQa740DGamGS0e3orPX
g+iNRwyO4UYLjPQmOtFs20mlv+IDFoQlMcuy6hck8cNJVVeAovHzjNZbH1o2611KT2dUV17GrA+f
xBU9EMWHFlQPAZdBY6jBsTRSrK5Jkv5JM0hsEg3iSZQRDSxYDXUC/yuYnkY1oTvT9PJYFuoJF5zz
UPSqeGZIqyKUrZTj8rLA7urigAx2y8vSVEg9qHC1oR0Y9uos+PQxj57NKv1hPt8/04UXjzLd5cHj
GNvJM+bk5Lkw43/sWunOy1u1rjYbkoeSrSX9ewk+NDXrlBZf9w8sr0NLssc6Kf1kVTR/wTkzUiM5
x7XDjGzEplddpW1uddlbR/Kc1jp28bsCLyiBNb0BtpmszLJOb9EFlnDm2k447Eh7te+BD0OjzJQ5
7g2LVAAICSf6l99jQ4ijotvlHcVZV+2IEd74pfjotSpnn85l0zfGNSmabWIBOFYLJjd+WuwAo2hk
69m1+WljF1yZlv9qedSUhAsiZ/QYT6OVLAsCjlNL/iEcah1U9l4XQfuQ+E3/In0EyxZDTPT9wS6x
pv3UxoSy5L1wywLzQNVT+nsUvW/E+94MZSaXCmTo+SUz0kcmRQ9pW+2GqWTf3O2jtnQjHEp5PB0b
LXgza+9D06iAtFw55DksjLq/QguCIIyGeYzrVYU3BHjbFlfvLaqgQEn1Dsz5pXTyW+U/TjRPa3Dq
6ykh4MMK8xVn94PtJ3chji2XM2C8fyA/HDh8Xy0Fclrp1Sp3WEtqk51hvc/oACW9jrnhhm13qxbK
MamI+J0etWzCTF8cLM/FMwxsccB9NjIcjz2UUkF3RzlCPUCrvuEgTuKsPKJ4RbGH9yROCbat++Ss
j2wN1EuYQrzK7WIfCfOzhNZCgMNT3hdgwyxMF3ZnklGSbcFQXYe6u5V0JJ1k+vAbrPjfaV+wW5B/
pP5oDtneDMFllLnJJaexsdLWxoCOyGog4ZrVKu2cb3W6IFc/lIl4QWr81oYY0jG3bPMU8Vyb/PGl
cdO64ch4+9VgwZw3J4h8zmE4z+3KLTkwmxJbra3UN0J5zBpWm/PYNyu/zc6FYt1Ny7lZQjnQS5mT
FuhPSlhnzqErxpw+8sAUzmwe8HnYQ3HPyBRw+uEpNGhRqCPePI9SviReTLn1LP2GuqMvjTfSmnAu
JMc+LF56ai6v8jYnouZ/wDQfuciPpNxviGF4UCOmVAFhQTifGFSH6XtO4Yy46qlLSkqujp2+rXGr
6dUD4VJIRBT5URqMFgwyONCKgSQsub0wrpylzwHtMqtUX62MkXEzNwPnz4suUL1KuKxWuWr8xfCM
+f0zS8naLTNEbyarD4PljZKxQRgaFPmUuX1T96Ds689RdQ6pFm4kFSB0BxdqLvGAg4lai8omYk2M
zfpYYLVN2bf7ibZjKd1Ejrj1pIBITPegr0H6xLhPfO9of/SDeWAIoJjT4+SkX7UxvBJNf0AFt45h
IA+jccGwuCkYgfstoy/ixzmYriPbHfLdbTiaTCYM5j6VS4L3Ph1xMPcq/Obhrlp01/uAlomOjbt9
5iZCNqMHM/iDCe20rlV2raEAkBxPe7uLvrAAbmIjv1o1X7UKiWCFxiuWJ5bzyc0Dc1O1yQOXOegX
Fq6EcVoI2iWLLoka3i1OF8sknLEl1sl33ruBPIKQ7WuW3/atupJ6dRj07tyWxkHTlH0uorNlX9g9
HWTf5GsrRgs0Np+ZmeonTfwtlA+JUnBfaKyNVae5QiiAsr4boX2VdszeCW/llGxRiD5KWRM2MmK6
7LqTYyZ/mFYgstR9hPvBZTDVZ+rsLVSTHSC6iB0yiv9QGf5MLd4ugdaIpvE7wiOfCzb7Qo5+KEwu
2rJCe2kxG9cRRJNWOgsNMYGuLPlqCZQafpBxFkzPrZ1/oQzT8KjAjOTQN39GOR4rLGG5k5/kNzai
rV/0V40bE86vNAlwUnBdDkqD8uicZwMjBcU1mhwIbty/j+WEJjTf6SDl8NHcZAHvip0ekpNoJ4bw
hJxla6fT0fe3aT9dTc8IsZLFHIjgmDXyrJa4ESyfmwTYg7BdMch4JgCdnSfTyt7+DqbgTfej6+TQ
eR3+yaiUwDGum+oNWUV7ynz/R3jeNh5iKJOaD358uEpgXJAkssFEG8H51tDa6MoWg0B5Mdi+2oqG
kT/dTNeiQxVuopJAHkwGNpeKpEEh4wYLtW+ftK7/ZMuC0ERrQLJ4udsE0c3IlWOvk1YJiHu+26ix
964pjWunWGMs9XU0cBxZdO7MBOYn95adybTWFzE2OKV672oontYzcq27OmgO+NSHuJNfOrHlsgOW
AJBpVQQxvo/qT55498ikhECjsdFrGGEOov9JoGMy0voDsMe1QBGHrz/ZCDzSCne7whlWNA4OGWlv
k/5pePKv2VfYKWvrMafhog0o70AJvotkGNcVt3f4HzSuDHkbjP4PYgC6hbTOAlE/job2LrMzm2B7
haXbx32S7vWJs6mjKRIy7Lby+GqY8oYwYpNn/QnhGvb1hvA9Or0ipzEIu+Mr2sFW2FVUttRVxYdi
x+93EjmILVI0tl3ID61ONdza4MZl28lnjL+TXtkVe+prlWX/TF54s8GfrthkUAno5otRYXPOWm1V
1ka1suA5ZOE1VJkaduwTq9zZVMOg7eGtuCNp4zuZ2Du2KZ7rNOIqshmlI2N6jfFPFtQvqgUCUg/o
1FBQ4aS5qqEe4qSYdqapfqqFv8kSsUFtuA6xy0iKcZ9phRevTEW4PvVn80cCVJQoFPWeRkqMNBrC
wtiVG01Ltl3frTEk6ACWvbggQl3d1EOwq8N620YMWzFGxZa/icJ4i3TYSLYx3zbiG03KtNGrwA3q
ZNOKeBtX0YGEajc1aImP6zpAza8xDCeSqmbsHkuLiUe1q+sUFXiDlCXb0a2OJ7AqBjfYunBR/22C
XnOx8O50g3jepNm3lr6pyZ2tY6IlxA6t61bLvV1gfWXsnUI00Cay6IGoRZGRb6xP2yB84WefY4hm
DHy2qjJuxsG/szIex5y/Owdf3ps7T9N3pGKyYopt3Y/bwUZsG1rbIsq3RIttCmKuBLez2nb1fNzE
+XCArL1PcO52tDHSSLu3/HRNN7YB+gCcbG4yu9crZV9L5Dv1c0Yvd+T24aFNpyl88OOOMT/NnYZs
C+7guW5t+pgN7xDumSVs1NxAMBpu/OLaMQXx+ujQqKDjJu3gzY0GvAM+7g22eduEHAbkBugtVDTg
HEDGjT7fgTgojdCtzOy3oQgPBQGnvVkgEet2mtW4RjRuldBcZ7BEggxCOSf4SCOqomtglQ9Ea+2G
kmgAS91gb9qOaC8ke2VCtNy6tmgKw7AjlHmohj34jG0lEFTk9i4nM1jx7E2Urgs5zZkfG4MwsYgW
ixVdw7TeTIBScmGiMrb2SgsZLBL8F2MyROAMiRTtaQzN08ZQ2YAlYOX9kFo93HR1j95DfbKrdDt/
PbcU91EJc5ccBaw5h0TB8JyMbqEkl9izDmzg4G5BTpPTs9+6s5Vb009qo+9nE+6smurc+fexgmjP
UHFvIPcLWmMXF/nBAGoSNwjzJ7n3ye9jg37srITAihCEzzrTxb4BPZx3OTuG+uQb6TnuDLJAw/2M
z4Xs/52zt9I4eQN13LVS7sxkcKkZ5/SzEap8bW9iRXVDP7jW9GqhO5Drre5tWMelckg7y1XldxyP
blwQH6zIY0zyxxDaB65ft1f3tVId5+yJmE/HHijr7FWs/x1mTUvSbjOqzrw33RijrpD5W53XZ9zN
fvkxwOvOOG66qm3SSdkgQccxpRBRIjmmTrWbDRv0yCcJfGts8XnDjWb6Pz/gotwrecKgq0M3Oyd2
RU0aHAp2XeRrBf6OGdcHcw8D3kShbiDFWBfTyCHyMUO9NEjybKROII48xMSRdank+NjX3R+GRjhs
ZhrgAt//TVXQ5HaBcDTKFJwTnCJ1Ghfvfb+vWrr8CWr/hT3dMKk5TRKdR1skFnh2mPIBjir8ARmt
Va1U2OuO8O6wqJEPW2nHSof7N2QnkX6i28NUlsPW7kYvPspk+sJcOH7QrFce7MDJXU0FgkCOH34T
egCHNFDY6DT9Vw4UI/KHFSPba2Cx6V3SYZdMV7wmWF/hlv+B1l+y3jvqWQUwcDY6/63sC/1F0tZG
qGy7mvAjskkIY18YhwtbenlpIGWcC8XvplYgHhKM9p5o47M0poqxVaJmW7MhV4MeQb98CkuGON3X
aUvB+HeJFfcHM+YcckJ0TyxrGBrSsxEG6hGeu8PtoqUjkwY7is1hq7BKuQuWhiiqYM8CtdFLY7hl
GVBKkA4U4HmYrVl9SCPQoBcsxGcLTgmt/TmpC8EStxyAmvMfq8y4ZBr869pK3F+qTx2oMVpVL96x
BX8oFPY3uBHaHWZEg6WCIb5Hy/73eyUC4HPqlGu2+BgPmsGjduABxzE67I5hPEt1AsjGaNZkoShE
bvz3IevbEUtxMsRvSc8mPm/SxZwdP/kpDJmx3Td+W54MvUvmm13NsJrwZVfxWnudKAHFygy67hur
fshU7vq/v9DYUYoHzdHTxp8gLeQ1wnjZLUh4ejbBoSHvcYHTL3Efy7PloSkbLDhmPcCDIGB71XdE
6ZH6fRBO1T78fjBDZf9I68VuyUcaDSWikuHBuLOr7y4i8ffQSLzT8jCMpXfKrPBzCOFyN9pMPwrn
r4qrSjPvKk3EJ8tDY7BMMHs5Lq/KWcBUZObVwHO6XyixCzmmQNe582r/s0lEqbv3X/JFMGp/SsfK
uV/DJ9cmVWEYFhvsnfhJ1fJD//2Vfl/brRoTejf42+Ury+8E1fROzHZIP4Mxz60bqTr8orYB6zXj
FUPtT2db1X7s9XlSqqKWB+mGQtJRlY2JHPG64MPKMnmshqA7LK9M3/gOyrLH0dcMGAb10q1mJlZn
GC8VH84+DEfn3Jnl35RA+d3yanmQGnFx7vIUS3npqnm1bu0Ra0BU6G+AlIkrHMTOln53N8S9rwZx
dSSjVmBE3RmVPhsKUZQ4LX2Y9bTxl/f53Q+qh1VwoG2tjdH4EHQVElT07cvnu3zSnJvsYgVCRNwN
2HhNUW1Hj4w3/O4GCqL5oTd8ZhRNJFF6IYPBNew1blAKnTwpXAvLQ9ljVRCoS900IuBH03TWAK+k
F55OZFObAF5gXlWScqYOH/PYf46z4Flpgi3cXLHv6IXvkN/ivyxmps+8+FQx4iurow9HbDMXqjJA
R+d7o9DpDp7TMfhxhj0thvClSlmDDbRPv0zcWE4V1h3aQy0fzo2paLQ1IH9BIeWPDz209Hb0Fc5H
etJCsspYY68YtndFrqWP2YRooOh8BXcD+Vy6RzaG3YKwn3u5YoiMC9Mb/WKow9/ZgU/frH8OGoyo
JqX6vu3hCFTCorFcLGflC5GhYsuAiBY+PLux1vtdobReQ3ITCwY+KoJtg1cvMGyE79EjYOhjq03j
MdRTTvsyS9HPR87R6+KHkA071E0Mv/r80Jc+2+yoFNNKkkzikpKE5XSubBw1g1WQ4/oeJn6IHgfY
1EO45A0923OfGkz7ERPVenASS9BrtkaWEww7zSF6GG72GkmddfolZJkiIS6qatlzVBl9NbX3nusW
nAGTjwExcQj7beY1t2Nn7pswfXMQKKszD08XjGE7I0pe9cC+0mGqzCm8YJMuLxkn+aXGdnWKG6Qp
da7mF3ouumvQUF2lTnEuA3B5wOPV3ayjOxftNg4bQWsFyakVcKkaetXQIxJDsMFv4GCvSFIOOfK/
o1kq9rzHL79rt9XRP1gLA8iOEfzblfFPOYJPIe0oeogaH/RUNVkPSTvwp6d8bDs1M7JTURfOS2sX
Z1Mj785ii+TrZDoIS1f3DQJIt3eARTnSit2qS3S0pqa9UzWtWWcDXtWo6dQvvBs3Pq6I3hvKYCW+
hRAOJ79+cIz67quyPSLZ6pASGejl5pcZt+iLoEVmUQGpxW3sB+sw/8bQQoOxChCjwT8QpUFfUo+e
uN2gtqsbJWfmVFs7281Fbh3IKLUv4Xzb1xWdhje1GYpoG6970vjHGCpPD+riVGXM1dkezZ0tzpLE
/rSt/GesnXq3HI82SfJ9By+L1mYUHEAstvuo5hAI5C21hzJ5OYqBVjGEmZtTY/Sl9Q11/Pzt/AgY
ol4E3YWzkSBKIy+OQsXtgeAhOf8eLCLBsyMAeaDVXr8d+vjox7Z3kEuyEYGC3WYECrEyh3l2PZXI
nTH5npZntdMwFmTgKETXr9RaIZO2itPymDf6cSlXlodiHtORo/pmtPOZ7YRgWbvmKUdihnM/owFa
2uY9TD19JdO22WcIvzzmMjD+svFgqUwRl3LFSBzcmIw0EorB9ZJ8oXWawUh13FmJFaEtI1BEK80Y
wySQysIyfyJciljawGlJJohzjdCbnn00eh9M2PjoFdrbOFTRg1qQymeP5Dr4uiPp4Y5k3/ndfgFe
2bmlfaj0Qa+6LkoihKxgSwTBeSDt9Ni2AnWVRYINll4UjLaA/RN44WNjUFcyo0C/jbtuiveEhCB+
TW/LwxLBNUsW5nPUEeF3omloCUjc3mH9HK9lQi7Ksgj/Lqhq7ABYStCLLOvpAKxPET2yur4af8/n
XjopmYsOnm/R/yeQAzjhj9LgmFJqVb848wMCxOxsdUp36wnZ2S1Lwy+HrTARlqE20W9jGvLn5HBD
SpEbt+W9NB3FIYa5W9jAfee1D8AqScjLU6WQ3UUjSb2u4qtWSR1ONpYl+Obmo2NYQApCmR2raDAf
PQ9xAGvcLWDCRuZlmey1JBVXH+sUflpHf/PHlpRM/73k4njqAEmkZEBvkwSpv2Tes2kj4BwxXVZ3
Qsa308b4z2Dk7WEJXouZS++HdTY6X2jC/Cc160NiQHPkh4DcIY35qzYlS2DlE5R+ARRonsYejclM
abB6WpSIB8KtjBTnsrznABm8DFGi7/NAPi/lWwC8lc04hTWggn3EMkL2yHhdDlsVJmjRTdqCbOvz
6pjGtXc1dd26YtebcaeBLd5TWyWAdC5hfBA9qheRzkOL6kGlrNwaUYU42+j6YCMJtcACzoCiIzj2
v29WdHjELuxiACDLyiXndyqFKGWJseOuzbHqTcSQUgZIsxgJIl1JcjDTS+U9ImAaPFs7WebzsgQt
D21oOuuhZAAWjhrAOIgJh8YU1rFStIBQ24pmnEUjxUorpCN4Np8r+Y2jp9l006zOmAOdIPqply6O
10t6L8TYeKVPZEDI2Rh1WH7M8hVI7ClyxmMrsGWtSuh43GhL76iFjN6GgvAoR1GfVFIsTiKMjJvV
aD9ByAhh3xtzLgpbjBsaYhz6w2Xhs1HagGO0vXonG/EI+N3bGSOC+iUKC05Te2CrYdpun0Yq88Pc
ONAXui/FRyixUnWymzZBKY8+vriPOFfI0LD67J7S8NhOI3Er6hxWjTyXqcS8fDV9X219tEF4/soW
2RJ8nmlEyGM7/uiacVK6KQUQracyeW0HnMNlkVs3IdGaicHJuE+2JrATeCy258KkDWC2yK9wDPJr
w2jhgE30ASFweF2WB6MIvpeDF1S0fpvA8LcUos5Nid+rOGfwaVIMN0lzYir/CsyGHYRf3qRQjJsQ
/4QTIJU5+XikJS+TJZ5u/oUzkWinEmAIiED6cGaf0eXqXhfKnhVpp1H0CR6usDplqvesz582cN81
KPOrGfrazZyKL5/d5tlUnWSrByh3OTkg5sz3teUhb4h4aOoo/A1TIrX7Tr5Qu5sTTW4wfbYi125W
hJP29/gMFQLp1KzucQHtSWoBrNeZmB2EAPFEg3Y0s4hFIpZ4RVWevOYtjqG+nCZyzLrXyvSiZ03t
+d/VYS16bARZnLu4SZS7H3wH869K+l96JB34hANCvRpTorhaoJGZO1Ga6uC44ZrLp8HKcVZp/iXv
6ohxh7Rf/bi/o2CZHoNIuqnvhJ8sGm2uPi2bYPLrbLo8qUp2LRpF1Ebjh6lqCY25MDuRNUJ2thG7
ltEnr75Belz+SnWr/dExUGFSYVKmVHvHjCW9fLs6D2b1oupOTrzDOO5xhL3pZfqmh47bzsRIBQHm
KoomUnJ9Zur1XE8uN1q71Lh76vU9nNe2ZYHDjUEIDt2ENekY2sUn63k/9ANNb0UkbkopDNIz3RI1
sa81rgLy5gMXDfmRW57sMYp0HxM6hL3QtOgBvCtKPy/HeMSrrK2Co471NoFBcLWjhlaZtG6D01jc
4jws/LmnfqWBgfujT881de9T89wlA4kfaZndrCJaxw2kGvE0tH4O+q/MLx1REb//sE4tuK7zspia
AUAHwaEog0m9eiVx2ondodGD/OD6QvmjqB3UEv89UDUOuIYvJwXHsw+Q/x/MwtMOgW1m/LWBB9eL
By1jKpeNiV+AFrBQ7XvxU5pJ+Yh6xnys8xSs0wA2IpvvXyhaj55NVCGMne+8DMMX24ntWxERLzm/
irR+ruoo0bgJMtsL5Ct4znlYLv8srzK70KGB2jUJOXxRama4Lgt6bY6R4X5BdOQTB/t/VloVIzxG
ZQjxEzGfTjV9taC9Ev0nCdrHvEV1NBTfxsy/pu6AocMw5dxN0GvYumINw8y9L0bAxvTp6ONTNQcj
NrIleGpiHESY8KEkiwRpYRu5smvarS8D5dHhal3qncavPpzR0R9rwBgbhxnbZnmZiKyGe8qUD6CT
swud9I1giFuZluOF60I+D5PzFY1xdWnjItiMkKd3ZmVz8HBSnEbUwnujiUiu63z9KLvxGUlJytSa
nRHe1xkjFDIA95NzHQ71xvQz7DJTl++q7qUakuIMvuAET6baxXM7aJTfLAncexIcT6mvJNcQfUU3
KN21AvMvSezZc/dm6CdpvsswePYimd7jRH+XfeGh5LX8g6pY45sdMHeymTp7YqzWcm5HekYjzoiA
wa0q3d6IdLGavBE1nBz5R8QxiGbDTAadfrDr+y4ha63+4Re27xgo010ZxPkmlEhelwXct4T6xYTW
gkttQoemK4wUWAXdnYi0PLA402Qc0/g8YRPa6VGDWrkuZu69yLeC/ts+FUpOf7quUYugmgUIHB5Z
DEtAEWl4pBQaaBk8RJJ00sjBltqi2DGrUH9Db4wbdS4UOzs0H6oaHTBjl5+86PZJ3XS3KU4BGrfM
U9hWWetKScqD6CMmO4l+bYPgpE/U2Mt5oZlgiZekMyC3m2qS8qTRzkboHDz6wU9kRmKXq162E3x4
+PfA00CoDtepkP/U+Zifiimr9pOnypPIxlej0ZN7BiZmq0HnAb9jnAaf9KeMBrDhC24PHjjJ1ktR
t+jGXS+sGD0UdLtQNz4pLKpzNlX1eXmmmBE5NJUq1hY5626UYGx0Zls5olv80OoD/3bS2PWRoVis
g2KarkZzNpQ3KHsbeyrEZSmETavDgkffWcybNn3ejtpDHEECph+kWtn0UgvKs9+lw5B8qD70OWYn
/ptNF4G8C8EsLVV/loalWZf7Fn8v/eSSeWNDGFlPhdP0CF08k0NSS2XXD3Ahqn6K3CIEBDRESt7R
j63tIxaeNnHKN6Ct+hE+101vgJsv2Pd+hoSnmqhQtQ82oQ24PG0kRNcekPqmU1NvnckaNE3ekqzZ
BO26Z19Tb3sxxzTOrR09t/Lt1MoIJWUfnZQ2i9huM1mkM4pSmGV3iIn24Rr5aUfneyHB6zWQsVSl
kJwsMvu819w24OKrVrSrsKGFoL43KuHPQAaH4ITQ5D8PBGOFTFX8ryyLIVVCe7tl+FXwInQx7Ejq
gzClh50xMHJlicp2qY3ZxNBvKEDhw6Lfxz0uRod0emYgHXe4JnkMAxN0MIj95X47pNVfpPrdgz5o
aKRrw9u1PoR3WbVoqyvYBRFZPeuUQMzW7ZU8YGHN7bXI9OohAQ3CIIMIWts5I0DlPieKKKo3do5y
gUCGmgqGBbuq827vt8O5UeSZEQJlt949+qX1XCEah49nnzv8l4HL9lgi5zT3RvkdGxaQTCfHE8qq
qSGHH1CvpOxlVVPCIejEANLjHvQDc7qqu1P7vS09AxPf7d7ouycbMVDP0b3phd0/xkLZTZajvlLE
z+EmPXtWhyjh5QGjLBE+GoHfpq3vjCTSniXdqaMxl29Vlu9Nw8k35YR5QxPhEylx5aFscKFiU2p+
rwHOHtZ2VTfXy3fUY1KN7VH8/LYLxJC/J2FHHT1kA2DfKQOoiMxGNGb/mpXBrWCwexR5DAuSMm/j
RSqTjCLEWzjlp8RKPjtrBlyW6TzJbL1DKGugWaJ6jJomvPkV5qd5C1oQerpv6DCslL6CTWtjBy4V
hSmqyUbcU/zwSL9Bu2uNyntFdSE/TT3CmlsvhV6X283BhPJfDZV8wtuLYjPUV0ObjVtR1V9ORn5A
hf2i7oicjQBXMEAt+kut27SHLEPuoXUybiAoidmI9wHE8iug8tE0RiSOn7+x2fxJuNWuxmnSj2M4
6Fc/0m9GE9bHWIvsTWmwM4Dxhjh3Lnensj3TKtZfSk8xr1FyR3HcrohxVG4JyXinSkGIqxVYebKC
oDtBTPrVJMrYNuVLo9lTh/Uje9JSEbuB1YXvscUmG2CgfbQbnL4jCNDAKvL1bzMpSNGCS5tmlagI
IfeIct2rSeQfHId5dtC1s4sDV8bUa98MV9NnTVHyS+tLe0dkVn8gE23TxIS3B2qQ3YDiIBUJcU03
Gq5pg/uqh2rP1vIPkaXh4+/PRIi3UXMHDip831MAa+KB+jt+mVGJIs8uS6WsxQm4yCGL3S5xwwHx
gqJi5Vx2N3lWNRtFV22mN/QyrVBBjce2zF1e1q3xELfxXzMF1Glbinlpprq5I6X8xzmUrtI1ORV2
0ryKhfwNoQh7g/EGWBoUwvwEFDSBE9O5iXXlouW6MyGPYCzUBCbkOXaM/pc178mXy8FPywT+wtyY
0/MMm0XsWC9Zqn5ghzX/on+BEiXtZ2us5RbZ5EgsDq3s5aECgw1T0upXqYTdh1yhFW9TphI0DrLi
MU2GQ+tTnUmvf1/OTi2ImTIREb9b1uy4qStK27H4fQl3lD5lAR6b9GEY9hh2+HSe9cjbGC0m9dju
3/ieEUnGFf1+1stjEEafZFM0a8IutG0w783VOX+Zwr9ZSUfmO3ibU301jJA9NekIThZcKvakD6Ue
0kEzh79RIeQJaWjwFDtFf+RWTnNGeQzboPqGHfaodH31PfKkJ2N5XYcATrKCzHfovow9zWbrmBNd
i2Fa6bLRXxjcopczVd5TmgFwU+9qLfsyJFlLu0I27PwmfPdru5+0k2bQn1ie8RGS2hJmXyWrAB0Q
FCH/zoz7OCuwYEEAUks5uKNMsfxXRHQE/oL2C26jVHJGLSDlqxglVhbjkJ1bcEv3LRpQ5axqYxqw
vZD9W8CGgGlam3sFzOtpbNQMzL2k+TzSOc/JpWvB6G4q7KiIXJWShlf/6M8XSCHLhkFHUu2jscBi
SQSqR0KyfjK8Id2P2AUgqTObNdm+L5dmUVTZrFVx8NHJ7gwzCh4Zt+D+XEAG10zzVOsC65qqnf49
u5ZBCUGDD1Vhh6Ai50Q8FDac5rDG1/jAQjcsCoJtw2j46U1WnmX3TK1or9hblbs21rKtisXHDZwn
gFr6d/iMYEn+tTFLhaQYSBGZOzuWxpMJ3+NEzirc6HlHDIU436Iid/C4YebGroFUdZnBgWM6aFHx
g/WzelZVbc0syb4vr7jdTEAbgOMtL6eath4AK3WDCK4Dvk3zBxhRfcc6IvfSpC39mwgHedWECNPq
AKlI2/3fe9vyjBk7doBlQRwINV86U0uPioqyObd98fvW8n6MiGrdtB15DKZinf59MOMChXxdvlFW
B/zBvFq+2KqfcvqzFC5q5oNHd5QIp5DhHZcdKv7o8FShBF22qiDx8MhSp7sCCvM588jEirs4eyry
jmY8J4JxIBu2Wy8jr38fwrh2kwDwv1Sp16DwrlpVhO9FCfKgVjGlk0ZmPAy1kPgXwm+8ftqeWhtU
FBmEXmOT8atgMGRnMh9roM0BbI9AbAJTfYjBOb6pvV0fACi6yLVHdNM2tKtmqG5RMDQPXXj7953l
7anHKpUP3Bjp7HeuHjJHqzS2HExEEDXr0tibfatujcIx9g7aLDeWDYgIC0GAjo/HhfMD5TGPIMq1
vZY+aHdmqTW/C+V2NT+rrDJ9MJ/izLAuJB9j48uFm2E8RvGC8pgmmXEJFOA2kWlOH7lJfezL2jvq
iqdBT0YvsCgkyJuJuSUkaUn/xmrKvcbOe++EVnXHIZ1th9SPXE41RCyR3+ymxKYv0vrUDYEHVmk+
ras8MFwzMPUtXUL5VBucM6Xhfzkvy6ViEEWibVnJfXTqXXBVsjS/27JY5xIi+nLHbGwmvLkFXo6Y
EXyZfXRReqe5a0pevrLaj3A6V0NNJ8CQunwqJN08ID1AvkxVMojPh4LxYWefRUy0NFsh+/zvy7CA
HktcgLaGvUSoznKJN2TVHBbVQclffYQhdQVlVp3raCjOiPynnjx10vBQZCYY1JWegx4EiUY/ta0f
lo2b5Qzdp5WrlPKNcx30Fmf4vNi08+LTmqhhu7pgfOaZIFdL83+4Oo8dx5l0iT4RAXqzlbfl/YZo
S2+Snnz6ezLVM3UxG0HS39NTXRKTn4k4gVfVqTxWmE76hIcLgiipdOqVK0JwntFZHVWt+ivkQ84I
EC8bnEn1H4jxA4LA9vHPZHE8MVvoNl1Vpvy18oZYYork1B6IFPBDDO9OiX3M7958s5cxidi2msp6
ggnMIChd0IPLeG4SUfelu/SXzGHok3ts5xamVpQWLCyNgTa/bfv0rmJ3ibsTbzBsIMouQBPxvRkW
tHxxCwUb3ef3GDxPls+q+xQ2v0GVr6jP9Rcqpemcp053DfuQMVyGlIzhANlajU4hMXdvUcwoKRru
0qkqXnRTRwiRQCqn24P77xj3SaKnTwKlSFDMj3065wfCn1h/JyaqNtqua+W16cmIXLENota8t83h
PR5THC/FUF/7Int2PWtBA/iUykUOc0RxX94jjg74JzMDQOF9vmmmZJlUwb2+LN5nZyLmcjoyn2In
5XfrWOKHh+O9iU2X6SyJsVOKPN4yW5zmdfUqx4mVF00vrAeH9dwaP1GIoBdRB9WERGhCtE5sE9du
fBX9M/UVrMbFPqZD+Id4uuTWYYaE6QCxQ5UfcXNRiq8oRX0MYce+Lt0A+C1jnaDNPiYytqGli3zB
79Jkby8i4kexn/8VXOzNilYiOuQf43bb7cqG7TkIzul6O/BLw8sep3SpjyYReKswr/KjLRkGamZd
Y7JeF2WWrNV7pvwnzwtrz9Fw/J2a4GsFhrJYm6mhhcFAnyO26Vx9nzb9LYxONZ7U+gW2qZqcbR1x
3Ije/8mIGEqAY4HY4YF2F2bxM680CPk9w64QnajKflwW8itFkXRbW3ZNSxubZ/Usz/uFbRXxh4Lt
ymVgbJFY3aEzXD4pw0mMw4A0uszr+1DuZ9SMhT/ps4VPCaWCBhqyKzezu6Kqn9X3zgTMvoqisV/l
MvqLxvLAlTDSYfEqjHuiPWogqEoEEoV+tc+S5U33mupOt1rcPVVdIybPcnBkGQsNg7VFCgZ2FSo9
i4cdUz2rLfzCoRXsSQ5xcZfW9sEvdarGwbmrhLc8oUkA8ThfIRsnazgp9XuDv38X2gVi+bAAnOCV
M4F8yDXUQ+IaBnS7xdp8vxfjRPbseaO2FGRRexyx+gJP3gh1UupzFkztojHhCJuUILYkxf7Nf1Av
g5AhCTWRUvAFkIs5B/BwDM4JRyfsIfngs0q6PVMvXav4BKEQ7L/fD2M3W6eLlu/nDhM7juVwT3V3
ohYPTzZAqTPcZ7oA0gmuZFrW69nJvvTW7+7UlSVfOQTmnT2rv22dZqnEcuuAE18DYKtNcQYXfomu
2KGiAzTIl252yngTxgiWF9wpyYAu32VRdmFNQ868DFpqiZhZG6AI8cLIM3Awx1cuqfoQsURFesn/
437EZr9TwkPSL03Ixp4htqK0m8fJOLVhQoix/KvCjO1z1Gbedfaie28iYoTPM5nz/g1TQH32S/+g
ug/Pf7bToSZ+j3j2LrTOjpdHD27Xxxckz/aqru0BmlCY4l8jsKy2EB60TQ+jJst+DykIZQA3DgxY
GM9yDZJEWFSAd4zHnrH6uTbwv8awzVezI8YDtMySCSQPZRUYp4FxeuFPT+oYAUTzlKJ5TuB1Xm+x
uJFFwjN63mjn6XoZrho/IULIRM1a0710TNW6lyQLEvJFKVqjGYxCGhjrKRT1pxbgg6n5XswoUq+1
NeyjuPbBOF8jswleVC6Unel/exni2pGUcgybAbG2XXaH1LWzvWMm/lPnjXZ2XWxK2Wmq66tpazWY
C8P7muroHerzvfoSa11wj2QoW03jNYyz+cMvS/OYLphAx8jTP/mp3tDv/G4SH4d7ECFQ5Lvx/ZCn
7oj/wiZaLWaQ3Cfzx5zkf9RH6YqKuWputwc9Cd17zdFzmH/CP4H+dtYMDuYzOxjciBsQFNVjWTWS
Q2TgpRx7otCoa4jsED/NcCl/DOML00HjJyZ5mufMzZgRpcudU8RAaGnH7shWCQ/q2tItrAN+SxKW
eunIyh2y2OMcmkBkSERZ2cYY308FCZyrgRSZc84tW2iNt49hia8gZHHHzOvf8kkLYuKB0yRZeX0m
Di25p2uyhWQcLNF7VZIcWz3S/vi/fKKP03bU/sj3HJQ3K9d2kme0zIeMe8SjDUiTQ7+WsQakNIQN
F6D6KHuLmIbUtv9S4ZXgWv5EYIJW5UMYMxtf58lESQLaYFO58a/JK5zPsCy5x4EIgJwx7G/xYa1T
3AvXwL3c8Zv26579kZ/tEpHBg7FwVBnx47KM7KTBGWOI0sarGUoJUjTCEmRTc0LHlwD1mBjYFDFK
eq1yTuno9ac6ELiXAMsEJj+kcNJTXArxFpodIgW8pOxCsmvLdXfv1GHIWtz6w7nQH5LKw+Il14C5
aXhYwmMuJzs90kn5d5jp9I2jZeXTgIuxl3oDdXNVc40agtHWAD/Ex681x8UeHzUyf/pbNwPRSeSp
/hWalnbfata9ZmTB1vQbdnJ0Znk1Dz/qYi5N5iFd+WMsHJn5ozvVE+eDeavCPaARF8N1yJALf0d1
+hbhTDnFFjNCSrDuERliKS/+5QcZSeWqsFm9JUn4N8bE/BxOckfhcktWMh76CiWQXvDBXXVtwoLX
kn02o/Zj5G29V34wb0cXVt0iddTUy3hAuPvYTrUmWcJ9CZl6P9zaJZVB77NnjpBAzfYKPqm7XyJW
s35sWVsywTiEqhDBUQVjsTOwy0Y1KyTNMIP7flmnAa2V4Axbjf4wvw9dVO8hreKN7yZzrW5DJKr+
uyF936Q8ZGR63F41wYhW6+NxZ2iww1amHwXn2xEOYyi5CYPhCeObm8HoZyK6zkRc78aIZBk1rgAg
5l190svVK7U1Qwz6FWS1s7+pjN2iOgYaEGAjBsvCBjDbu0kSo1mwfw9z350KEk5XAWC8mnUMeSN2
Qhp5RVHD0Lp/gDuE1ZRF2d3t6wzCINkvGcqmMvWdt2ZEa+fp8XxQTU/Bqb+qemzaJSkaFWm0bzgw
snWcZNZjppGTgwSXhCBysQxZcYgOmJuL2ltm3tKRQnHalCI11qnf9kfaBncV+DrE7DLA0hk93toE
fiTy9Zj4P6BviR7iH+pkTZusPjFQQYCIwuRhXOJwk0PSIrZn8U7I1zj4NJQC7oAfrVGKLlEAd15K
nHN6wMjec532CR+pfx+SuGGhmRpsxnysQRfSbWt2BD6AERhKqfVKCsJDTLcLP8Ij2aQYJX7KAx2H
xIuJk/o4MDrb+4qQkpsUfBDDVtOrbtcsrf6Uyn8ue+2iQZ/MHjTzLqbYCB/nKfaMs9OJ7KJDwALY
Gh4cw/rVLbHAkjfh7WYCMFz0mB7tyY+zhzoxGsImYkyxJOVYdeVf0rnPr2HS6fTgWf2VkJiR+yVZ
pPH4pf6Z0sh/T4LOLuvEvL59tqxD7HpBZh0PjILl+Kqb6b39mrSKMPE/gs4uPlK9PHg2eVEi7PXN
7Td0U3/bQQ5+zNcwKto9Mj+NWdSkdDlm2azVMsmUGyX17H9eBh0/OYGlXwAiQf34ToqtwrTKrdrh
5TH5SZ7NtOpbIa3JkFyyJo/RMIrrRNtInp8pgHf4Gl8DPlMtiZ170yXWWRb8bkYc2RDMWF3KsN4W
QDc2joH72pMPddq/t0JgD7cIt8avUJ5Y0qwZI+ITwMdxK9H+54Y81YAqtn2nNzvPyPv9UCbO8fYb
ud0lppZaQv4eqRUee6fJz3jRr5o2ZS/RnDwBu57fx7H+VbANDuLhuZIrCTGG0p1L2IyNBU/Jg8Cq
ew/hgn8ZUg1pwVIyFNlhhJE0/1QCj2/3B1vsbC+IYyvTvrlVi4t0aI2Wi3DIelCSYh35CfweTDhj
kPfrenFstMZPqgFOA3HwHNgZsCfuVfi63TnBuiTCgDWEeDTDNL2Qv0csclJXxNEAbGhtLCqq7DMs
EmsB3gOMUt4YzcSQXPvNTzMTFRjUns2cHbSbaskWirHe4+ul+SgrmuO45MV+cHBweT4Y4txEZiwX
UKaLwNS1qF7TytJwvQHRAU1MOFhlP0FJ7u7mntlAS+1WEhGXZgVGYT0DsivP/9uovo78raMP1G+E
9l1mpyUzov6h1WHxFNq6cxklm3xkn/tvdpY0LIH6egGBIhIicDm71kqjbRchgfOaax2niY9t8Urn
GVtHsClya9ytNX8iw3lyil8p2dgN6NKuavU7C0c5SLmIiZnWiG6j5pKwC7YhdyWW1Yi+V2owOSxX
H3VAdmXKiGpKBOj0x5z2XSo/WcStmZRvy4H7ryHqp0pY5lW4+SexNvUnezQUPS7qv7ZFP5rlFK+e
3z3R/upfwXJF6y5lW4Bv1X3UTfv2iUMuy8dfVYhvNyr7+r2YWq5qowwOWWmE59vJhWDxI8mWB1ej
9GLcAVbK1M5dD1Ma+AHKtKnYTxSa7skayQ6hT1U2nmHAjDPNZrEeMk7wXWuxYbcr3SQyFc8Ai9u/
ntZfA6ebH0kcJdRvjl/jcTZO6Nuza6lJ34fRgNqUI3YxuDb9xfRplxP+86BiDFegW14tEM3Rpzkg
s92s3Y5YotauvKg1d5r3C9MVTNO8zNriAhgZFzp4msuEYX5ts6tkscw20gW1+aCHEASI7ObvlJ1H
LxcCH16zEIvq+TBuBEGZ/ZL8YkcJQOS/b4FqOo/wNVG5NQX5IOHI/EoQmUru1vHWf8SQhNKBLXDu
QVlWO4V0QYPApq20Ga3XQ4AgjgVwC4GkBLOH8a/WGv/SxsnfgAP+ZQnJVGvAEVeo3V+qLD9RMkQn
dfWno6SGDEQKGI330qItPt0uEEQ9KO1pu8AAnpYq917UQAQmBcFsyfMYc1YaJLsQadcyPXd0GPhT
Mu6Xzk4eNE8P729b68lOnYOySCzUfEAMbZsgHp29ZKlHO1dr0tt4wJczgv8ZFNCGPN7mlbHl+Udk
CPf2MoaP6oE/7+0FIVBghkfsaWqvNvC9XylLH9dOsioA35yC4q9aJLcDt+cGe7gY+L6MZXcCAs92
aRqbLSnqtKaJ8RzrVXbw07SEO9rO4Ennoyo3bDwJcHZRYoYpMTllwDlQ0mbnVFHg5cbmdktWI331
wDdNkB9NUajKDYeUMy5KNm23yfakjQ9DBLULS7IzSiOCjkodh/60Vba79UDrx/ql/0k49JtO4vNi
Z8Mln4qW/NFxD1lxdZP+uCV34gGP/lwTggnF4I0tHV4nuTvEq2YBJKvY7Mh9YrR43arV8XzhAvso
Y3e4jgLZrVaROmy3GiUIYG2AA9M8IRtP4q0uPzP10GbUmszSIePI73uoWckDcNqYSRhbKwBRrJ1C
K13lsvM0Bq2+aOGRI8o7YQT1TuqZegiM6d9LI9Bgksv/qt6rKwJ9vboNNmUT51jeYVifbrMqbwDt
a+slKVlq0xZYmLtLPM3Ec7qntI7PS23j9xjZd6Ydgh1r9ox9a/gp5GwUVrcdkFPkSOs9A8pOqv/C
e3hrErQ8F3dl3l3U2ZZ7G8RwJKeYJKOWHeXfEEIfTDJ0y7enXUpT0cGa2QyxdnB6QELfD9BpaNB1
rClWMQhuLx7+RDqRyfK/4PFzHERGwjzY6Y9tlxPtGzrGBq7OVO1L7+iYL4E5zD85HdMo5U7ARI6W
yyAlLtCzXeV16dUjmWRD8Tr/tMaN204/Im6tB6Wo+F5rLR7SkCRA7h92gJv1gOsardbw3hKpsaBb
e2opO5+buCBgNg0Ot/rTJWcI0/wQXZUm1qra5yrinp5JT14BgOHWYBB0hOtAimiDyNO2ooe7MZr9
Y2OO+ON0OpqgQhEbMixcLYOV7mtg9molO9h8In1GatdSpYxmmVlvF9OMzomNeUs9m+TLmXHqIQ6s
g3of739IXCc3fzLKLWOPUmpkCAL9pa7M9qJK+Kpghu2W7eZW26bVIgjVwRjP/8LDgxf8xxIsx9tG
cdSKYVv7RYaUk3maEnWXNguHdMHex6dD7Q6dFQwJGue0cr9uV0ceYCclJ0FdXOoyS22LDOc8YVXC
r/xAkc5wm0nOusxG60KFfC0St2FLOjGJI8fPubrph4GEA/M22uEIHqwPIPq7BzNBQeahMxyTufmD
uWHeKZMtVgfADrJ4GKwqXav9e504wX1CngfLbDNb67XzDGE+wVGL1lQlmXTQdi7kzN8x4+ojgDdg
txGnagedtnmbDciDTHLAMe3RgzAtIkcOXJOa2bl+/hO7VX202YPsiXeK17cWqvUILrTCaTXl4/zB
mfwe+Gw0c20hCy4nxUYfCnezeDH/akOqo273AfTTz6rUVLcdvKEU3RQkrkXyrtowqn1jODsD4RrN
yFodFrrbGM1jnZhvGMmzY7sI8zhOGNaiqC3v1UgGoZigep+vFji5L8tGZaWVfvw8sEXcpY0zgECQ
2o5iwujqtcNLEQCGD2y6wKEVD5FDVCWfTXsN/ZiEnEzAUMq8aosiqF072lARYQ6Yk0BYBHpYTqDq
9f40f6Tkc8pPZsXxzKqw9wnObGPCPY3h2ObD/BWZ8a8gDYqLVWa3sfH3ZNjpBoZqbiiIYsWzRcO9
wP5+QRh2ENMQX2FYIftng7tuprJ+B+IJuBLXz37yIPXiiELVpdv4QOAz+e1CmnqWcr+v/GOkifoh
syf42CWe/KDpFtQ++K3+tb8MAnaabgz7xUEDR/XBZtBvVmWRdi9lYW6M1KhP+DyKhyqnPb/VcHOx
8CGy2iytQOzd2a43YZv9qAi8hQOoFQ+2a/GpJR2Foq+RL9xSjXugBZ4ceBIUJIwq1IVkp5XYTFZJ
TBoGiJeuaAlIZzEDxoMRRiTG38ICB6FmgbXufoiULgiFwFLu0A2uNegFl9ZAxhuZ/bBzXJQe6mXV
GTZiqHTVJZT2aim75JX3KPPoVR+OzgezpGncqfv8ksFxZmmKboHO3SAoIpc62S4upg2nLsQxpCOE
Rwy7TvSQHIRDInUbpRdb6vkKu+0PxsJKb2NEGyWqG4XT4xeorEs7TwgD5HA8MWuigMovLdCqg5Cn
DoxB76qEwLE8jrQeBiL+zh/q/eACb6iBcYtu0MUyIF3/9AL5uvSdk1WgTFK/UJLEWjzKzcFGjvOv
wp6jZzMCjR3n+DlFPGvXOekQInWkhV49b/LgMrV0DvD2tzXJahe1P1frdFHN3dqj1wCz6SNU84FO
I2UcjmZtY0B0cgdMlwGSS/7oaj2oTtLMa9/10ntx46S96EUfs9yoMJoHU7erXHd6qma9Jlcsqj8n
x/r37PbeZMe72DQdQLvLfC4pqrw0wGGGYISN0hcXfbQBeumdxwnxTKRHH7fCbqrKVma/TZuYW8WF
LIRhm8TsH1q5lvDJaNmnHHbrCfIn0zapbauCwlqriYU/RAtFTRyhwgvfyYnKXwc0+Z5d+B+4VgCw
OGCQx6a1rg6pfytDFNGzlENDk6t/wPOJ71mT6G8RvmG0kCYSx0m8+FmKR70GCsOA8dwFrOkAZa/C
inCvQAoMhrgJT3x+e40h/VVjCAEYowPRUiNa/O9Dnfj/Xkboc3ZIHsyNzlyZEDUikQYPBp66oRh9
OG0ZGJbrAPvZVmSQsvCbL97Bi9BKKsOMD4iTQ8ADt9u4T/hlm0J/VnuLNMJ0j3pk0xuQYWVm4rWt
ek/fMOOWYeQ2Ri+rj58XMwpWN1N8a6KhnGaGa6kFoLbwnxH+jkxdEwqqIsDWODZef4VaPnmptddy
UtfycpCrABh+e4FHaD1LodkoguDG7aia5hnDPWFrtaDJlswBeo/sqZgQGyFxCJYRLCejLfXQSvPw
bLrYBaQbl3mtwI3bRdvbaIga9gTWnEJ4Sh0cKxYyW/XSd9r58GYlKDWVXB1J2krYoDpuvYQXj83e
p23lUxqrs+jLr0C4V3ULHobgJ+Jx59jRFmHtzHb8XtEVTvGI2oCYI1UYqXpIPfMK7uvj5A8rq+1W
nfnpM9n/ChhlbWetd469XpDnkoAWJHGl2XHRMOsJgLAt+BwR7EI8mcd3dcNVX2Qv9ootGTLJKiNE
kp2maf+ofZrSdHkcLfNMt1G81PPiXRyv+OU2XXxlJx5vhe/AjLS6AQB0vmZ1FBESOXAoVRJlExJG
26CQclgky+u8rNufmuYzspKvGl+giM/TfteD8sTOH9K4SPc4Z9m2qp2jUj6wL0neLIZV60iD2936
6CrpIM4LCTG3yVDOK+y2Jiy/ww0WwgTQJbuDNB+/IYlFjl0z1/fvuv6PmhGqh8qJrimJa2gK6+JY
6Ul9ToelAZEx/FBFY+Ba7bkenV8hF+H6VoJy/rKkxpmyJpDZvWP8vyUZUfpIowpsBReYevb9YGIX
JxkJa5NWztZDBz1sTSagv0ukMLg1WNjjwJ0Ydv2nrHSWzny1Frrg6e8YlvOjBjfmkPg6qUtt+a4P
A+xQ+uOL5QCAWQqjOneJ9zo2g3nKC6LbQ5PuBunvJ6Yjukzd+B3HTMSTljWFRRDZ0SM6/iki2k1z
oXNi3yaFQySM4IAwrKJs4QOR25ZIZwSrXDuuB2KNbYH+NMxV9eAH9lq9Kpg0XULDrA/q3HFLxuC2
AKiEL/mOX/h+EbV5VEOoyWr+0QLUy/50+24YaNyUXVQQsLDpZiZQ08ylvB2CPt9EvoNxNIkFGcxa
/Um4g70JuDMeh4JI4ijAvHO7z6CGf/vu9Yn4qcQqscXvAanZvrEwpBVm9EdIZ6t6iNNJP6kFJFZ7
pEkQNNNGe53yId71JjDYzpm2o9H6jzqiYKYidf5PuFzp2koL3OCzthNGPUkdfo6efjSqFhxem1wa
aPGv/fTjtr3TESFUi9v9bYGP6wFja62utSuRPMiVjdm9b5M3VchBGo8PHplMKzG6AY797NDYCFYF
oysYFrDcimKtJnecngyoZKg2PXowcjb3OkGBZRGBUki5ixV9vtVHNJSSYOLILkORVJYJbuBigz3o
MrSGkZ0hSVBXm/C3thF8JtlYw+kdje00NdN+RHt2jcIiuBI1zaYS3JMnTIHhponOOUIQmnL0KJFZ
jEfl1uDQJOPEYvBgUYIEY/HRjLX16on6qEWm+5543iUKLec3duZL2fbkMpneZojSZjMV71CnNzY+
sqsuf6bYA7HiZD5LJ/ky0wepedqopWTQdUj5sFdefG3p4E7k85H5uyPc6rWx2PC1Y/9gkkiGb8z1
b0OZLkN1lBhM1ZCtQtH5z35aTcfVkoqZ8DaO9SOxXDUocQOMgBbU+1sP4Zp80xLS1Q/CNC3Ub9KW
TcuzUiZX4i1MolT4zRYxwvh/iwnGFvjnsvJhsINmGztkbd6+8lW17FGOwvGRkrTEsco7t2EvPQfE
LMrxL/dg/rkVpqWxuYcgCEqHOLi7XK+7gycVxcU5sjz4ylJY7GYad9AEo0wo1SEO2fKklsxMtPPR
N7fASCk5GxP97SDY3ywWBNY4AHJHwpIYaIehG0wAim2zcS9G050Mxk8HJVf+Vi9nQmcu49sJN0kr
jfhdh/7m9qvRxhGRtZeSKR+P/TmoO2N3K4PcGUwKW6n8UDkyIGmaS1x0Qac9U8q06/+3yyU5mzQ+
hizoiqOzORn2vXoQzozi24DZrl4OeLsK160vsyKRUOWRp5F67+FSY3fuEI8eSvuh1k17/z2QUM9q
LHIrY0ZTpia9ameg0wGJif8/Jcec6G22t4pPc/V0/f3n8gzWRegVR/VdiTN+9NYgAqYBo9OGyL5t
K8tehOZuuoQas+UmD+2O4bjOJO5dPcu6ocFTSIDRKA3hs26gdPQs60E9WAOo1rwMQ+cjMfJoo+Vu
zvawfsenDurGNtL4MiRdfBkz+28OEsvY9LnenHV8DeuAeuuRDEvrRa09fIE+h6PkLPy82lVOaZ7T
TkY0MI9jVGK+O3HcvWZZQssyJeZL1k4vvdQgMoYatlk00sYQQh+vfQ0YX9VG4uyLOPDXReZDIPcR
3hp19CT94Hes/4qXtHwqW9DrpRkOH6OFUnSGvHV7pt5jUjusRvne7ZmebUYDfDFs15T02Mtti4qo
lahNJmQ00WlIG2IOBN8n4bUZHHtFbhkZ5lrUX9rJf2kh/Rw7MzYgjf/HaaueOQS1UlaiFjRJX4ri
fnhuCUd9cBJxe+VapVjTKc0zMhfudYg/MvCkanLYtNjGZxMJjmqBRMd1wwol3KjvqT1XlJ3yz1wq
Yyq1HJm6dhekAhxmh0II4fgfvfPKtxZVNT1SP7MNnf8YpYC7JS3kfQiTo1uo7MWA8RGeR8ooaKk3
dba8LwF6dgRy9ZMeI4+IU2JKPaYdbF1RSrMVjnbNhLrNsyL2Z/KI8Frrq1NfD+764OIWSMWrpIta
nAhUbQ0pBFbLQlBJANMIwZK6j7eWXZ5K0P2QeZeqOGC8w0rLLdgGkHO07ML1blgULF+wUSzzoxud
mt25pHNDouQPzpQzHEkH05+s0+3XEvVsCqiA510hYBManTB3S2QLf5U6tnPX1L/wAyVsYtrkoZbP
2oBgCbdYOZFh7tQKZwYSs5I6uItlhNamSxFc/BXNgPzREcSnysYWvSNhNEoqZSywrlNv2OcF+bFt
ApL/myrXaJOH3wKnIXmbbD2i4yBzhps5zc4lslUGxz0/Vbv8ZO/KRKmJp4+MaIR4So+3E+BGZjBx
kFPUDh2x07C+kh4AJlu+V25h86aqO+1umAxnn3n+ltuk5G2hlFUPRYpfpIXjfrSbj7ai47PlsMuP
XPKDVYtInUNnEteEcFfzl+TwNUQSrvPZLzbmfzcNcRZX6yWLvX0tTIyxwrEhd4uJzU3/GlvGp5Z6
04M7ur85w1b85+mZtpDlXEwoTEt0S6RF07MeLfaJcIqnmrnFefCGR7WMFTJPSj3LxJ7dAM4o7OaD
ryPyi7Wz2lUnsxOvU9KKbtMMclgPVTo68FCAMY1lS8ExLvDUMwE1jJ2xVGeZVt9d1auAbEG00VLF
hOnTWo9BWcIG8yhfZcdXdj7hFdG8Yy/7MM5e/ZnYkUt2EsFJjs05qTTPkTHARCJmLisy0kvUssX3
guBiWv4FGEz15eo22TwR6Glhm+DWmW8eIwnHdPXm3XSxUd8oi6n2pSZ3LTN9sFbaWhXa5uykD1XP
vGHs78o+bn/XZnuns2D7MHwEun66VpvKWs/qg2Crx32WefCUGtMmlGr91EvslVFaV2FFjGZsO60B
0ZrtvVX4h8l3aPmi9PdNeQKGC+ZA2p5ucvtA/OpJ37ybmmOiafHlm7UGFme8cAkF+2CZnqlzW6L5
CFWvnIrlUmvgszOjiOIUUs1seOSN89b3+5l5mZNA7BgWTVvHJOJWY2y+8ZFQ/q47PTuy4R0PRpq/
V9HiPiUkDW3NPkf6Rf0QcrlR2rZm6H8yc4W7OyT+Jz5e5F8N5emcPrfZuOyNDriuyXIbyIx/rBYU
B0aqn1nmg5rvp+5JTYJTOGDsn9YJ+53r4oMSSDyKX83lQ6hzakPPkPB4b3orY8g3EonSG/XAPhcO
KAaHCPdZtzwPfMgPseFuCW1YnuOQt2opAooWzOeAgRput01yiTjPD//zbJxIERhrSRrrYp11I56q
HjP6OY0JK85dBm2tPngXWaK3wu3/su3dM0okBQ6r4c6ePDyVoPzedRPpjcAD8WsM/J2VJtqXV6Yz
RBy+zcHMPLmvaKrmHjCLa7j2acTKtELpJO57R3fWYqxIX1dr5UW3MSJKpU5nMAGKw8w5qJFBPHkv
Neq99WA2/XFx3PHqAZIbO/+nVTLX47qzoyDcZDCzz3EDh7bWcOCJEIW9XryRtPDRjt6dP0y/VP/Q
V+RbF+Us5YQUvYgsJIO7YbnK5XeXz/DI/3ts9S5fLtIqxNo3SMbo0rB+bpuhXaca+nUNubpa/OGP
KI6j99PBVktkiWmfIsEU2DNLB/ina4GbAUWhlpcFd3kWLmcM5E8+BddNkgIly0Gz3Q17LYY5VQe1
vonGUXza1CwsJV51P2/O6shEo5QSq+YP2/hH4KHjVkP8DITKto4Rw+IzYldia1fC4MNsPTMc2A1p
JzYWAv4nw7Y6dOuV8VrOPVJxpMfw4+rIJD08nex7u2FoXQ5OtsrGHNMB82cMGgyxmvyZr4RzxBvc
PswbEmYC4A3grHPc/uxLgz2w8Bu3MYrgKnClfjRzZmHSTrAmcVtFZje8jdZiPfi9BU2jyrDv8L+5
Vb2kzJFSyD9Nvex9MZyQnJ01Owkxwruf6vhUYwtLpiQJsV+AfGPAg9YZCvoEyzbrXUfk4Mq23WM2
1wRRGAEzwP/6ixyP7rBnmKT2ZYVh/J6Cytn1oX+nFMRJNX9g9PAe4wRvroQrDHNH/xHPt/28O7WI
bIrutc8iOd9OJOIUNsvQGP+K0GSAbxwV03t1Ud8LQOr3te+VGw9b9oupNU9xNPzJUkdCJKnFKIY6
MA/FL0bB/fS1FCNI4L/FGO46t/c4y6u7JiYhiAnPKmgzcAy9ISDBy0O1D9zn0aweHVWHQVggRimW
pz7sl6QM79jOJngKLIwyiZftc1s7+M+Ll2mA2af29yRGLC2dwc62yqwMZJT26gz9S5Kb4dHvemBg
TgozW9UZdkZPTa8RnunI1qiCjat6MPo2ZAqcEx6aRcvvmr/vaufeeIz76Pfczw4JdrTfVjQXv0Cf
O01B3EHCBsXAkQGMNEKA7BflobHMP4iZ+rvv99VLzL2vpZYBE5HSKfVgZ8vbXNna7a3Q7ax13ZFP
FY1lTqJ1me/sqGNKPmpOsgcGgOqfiWfsVUDcKTjUii3+Qez9qUh8Zlmq8qOqdy525jAohcwYVR8W
CWB7OW8bXacDZW5LrhzPRnAQR4pPzNaYzwjEQCPTdAOu1gQyRdn/NIuMr01lRAdznj9ufa+6aVe2
VW2iaH6vTE/8JONRFT1GbRMfscww0GVT38bANdwWoBfZIeaOr193M+l/N29p6oW7ti2vYpnqs1t6
Zwzqx6EHAmloDIngBbBFGzSiF0eOeSx3zDgakVeboI6fUPc3V10O3m00W0bG4GTwI4tjxiQfoHR/
d9n0yb0Du0wAW1dddLqTLFeDXBcozGjglB8WWlaGJo+PXmrfA8BNWfC3Zf0mtzrdUwD5BEV6fLD8
VJMhM+mLJpIHPW4mbG0t0gFdmy8DqZ0rVXEMA9pbUHFMqHqqXvxhxZF1W7Vm2m3sStPQN27A+Alc
TrrWZ83Zp14xX5BibVy4CXcoSN7oNBHLRjIok+YX4RS2jgOkNrHWXcrivnU+bTGO8pgnUsLTGZ8r
B6M+mt1dpWNi7wzSwznYnhGIsxarC6aUEqvgY31e0d5/oBbFiD/cz2Q//R9fZ7bbRtJu2Vf58V93
onMeDvr0RXIeREqUZJd8k7DkqpznOZ++V0T6tIGDRl8UQdIu2yJziNjf3mtTRwZGFhyeu6NAZ3ot
B28drBFUOCUUdJ7InsdbqHa2cLSU0EVwyi6mQuB6ZiJieeFtQDo8GXXDvXV0tCO58vC42n0RrY79
TK+evEXFC7tADSjrMYOlCzM1zR59sbwYvU7QLyPUlxT6XUcdvzAqJpdi0SiWavZnG+sxCTruXHIQ
NwaqfunM7DI25m51NI0VCs4QW9Ot0Bp7G9i4YyvqOeQCL27cTW1P3bcgy856VDkHb6zmrVygs//c
jAYRdI6vX642PRWFsfxC9i0/29D4p2PwdpFTDCwdxrma7NJXqAbz23j88nrBuNGrlxq5/kkaDgOw
zdgpuuk50WhylwOAqQBMpGGY3JoGbNWoK48BR6AMv7gEP86wCaB3GPYInjsx9qF4Vqicw9IynuGx
3fSe4x0nK4tfChslS2yacHa/SVZSw/iisIrsAl7O8tU0Nil2srJT3JjVMascan8aqlRXgYZlxqbU
TApwSjXfy+v+nODYJsNjQggIVS5Iib1VW7KnboxxIMyBZVJe/cxGJCKfrQ5nmcfC5YjPLIYib7rO
AY5x9Dkk6oLrfWwPczBw8Xf0/m+uCXenKjGLRUWxyxVInH8uAlhPsb0sS7AtCfPsXJoxjrEBKZ5I
wvxjRnszLTJHeDP0XcrR+lR4TeVbA5I3x2lyUgej8wPMbUedeBEzJYHBHTGX1yyeWZtH7CoADEn7
XGmH7WU1ws545vuO8jHEI/PRsgVhh9j9WGauCRs1wHreQPg/cLSyp1EihA+cO9dMFABG9MZd7Tpj
gjHR1SVeGQGsKtuh3Z4w0XNptNHn3A2uT5SsO3vl8rQm08P8B6AL8rR0Gv22Zjepfs8buggnZz7r
KSVwhjRMKeNUvyqJoePGa/rnFa0rtQsNU3lDlvlgDHmPqK9lr8S5X8pCo3up0V97s2MxJKITI5Dl
RPBs2K+onLklP4t8KR7ksx5M1S5W8NhFhZa+KIXh+vwEya+8+9TbOrpw88BQUTUoOVmQXp2mb4hv
CEcX9TjfLPzCu9hQw/XjNYpws366tRdMtzC41QPjiaSsRsDhGFW0YcKtWCbvRaSCy4B4o4UDnhIx
jpDESTyHLD5DuohEYL+JGD/H1eSsXkhmweV5KLq/5HepabUog8b46Duc/8eQuzOZB/ZUi7vY4zbB
8M3hRhKa++Jmfc/Ej9hgRbnbQDQkID47IbMG+6GqorcxM3J/DpK/6ciL34ZeRX1WMe7v6jD6sW7/
qPANdvxZR7NMNfJHzIiHcCTRI3dXin0l2gJic6SWxxk40zeJWh+qjra91tKDCzJM8QZ0lWr1gAhi
ESfXqKfDTCe6yzClni/UMNzxUy1MocBh/05V91S0LpVnnJEryBibyPtul/72EadaemjFbDMkqba1
qP/aSLls1cygcwEAYYyskyHslTD3uybpKBrkQUny4IqJ72gLr5l8a0mWX0ARNKxZ6V3ezpi2Js/y
VQZJdh274fIZ17lmFYYMnkUFhgx61CXT0CKbS04DooNWj5qatIH6kOMk1Q7/NiIlPjZBad+yPNQJ
fPGD5vbw6jmYzfXhm5sa3k16Y7kkePdsGL9XFWlbQr6ev/rZUI+sa6tcg6BaVkP1b0neW/pLiVsC
jXLJvrpKOzD6yp6UKeivw2A9JtpV/jah5ATd8MYZjk2iHj4gFxWHZYTQFaXFQWkmbgp8u74+6unL
XNkzXVr2Ud5e5cMYJzhqKlKfaflz7rTGl8sIDEe4LqWfOuEok6ZUNSMOT9+uO26aDu+dtDvwHTI/
ZennR7EGRUyInPJBfomahgZYqVpNXxx56iHWAM5IjkLW44mTQF35oE8ecfSk/BjNFOaqsNY4mCgo
tZhZEBC+UNScqFMSw/1X4ng/FahDMrALpY6eE7kVd9Sk3qLRxel8XidtSMTUxWCzLiECrUaQqMvI
DgOaZ1cl0NsCSy4fHOqtoJgjBw5V908oSD9JlCg0tM3z3hOkn3LpviJja5VWS7ID874F0HjncC8E
ueZGO7dGEco7cB4wE/mHNp5zjS2657qqYCsfpvHn0i7v9SFM2+xn2bdfDCGqn0tQ3Xrvb+ktGbs4
u5h5LECDnnZNnJD9jOIRIl4NPtVcbA0yKpdQya0n5V1aFOSDtLRQeIq51aH6rgSvu03m0H1BrCdq
TM83kTDu7biiX6mqXLhTzJzupXcppyym5Vq90q1ifquz8Gu0w7sRu91VRcY+xcv0S9rN5X4toi7N
1/EynKRppDVKm1BNP2wbWPXSv4RhITgkQJX82AmTz5CiWSy9AmIDZ6zOsEZY/Ta1abI0lOU6Jqnx
HA7qQhAn/8KpaF3KMH+SqY4lf0gBOWWspwbfubjOh1bs6zSHu2Jl5MWqY2oBTTWphSYu9QEPzwz2
AZFSnQpQVFx7W0g/W7naN9JKPZQH5Pz5VdcdcGix8+jz4dhXXvjQai04j32UQ0Mq453hzQ0HFxUg
+cguLpzHn5j9wcwo9c8pDS/JWINWEBP7crY06iBZ4ctFU4Fa6+Oi7zBPURe1+sr0yn3IuYxpEryB
EMRw1qp8Dbf3NeyXjCy4cOS0JCuK1DSvFUrJwU1qkipykBKq3UXvBjReMBl0RGXxsRhre4NkpFFX
NlnnaaGPjLADsIGcy1Y9Y7zHQSeKgObkZWHIRtK7dU6tKNqoPcLtvnwaiqKZfDBRcnLqiXw1Tz65
saD1UFvUBLQKcWlQvplmz9Z9RFuUL2OXT9ihStEWa3FWDHjHr/IHxOj0KwvmZDfg9lqjd6agy62K
KN3Vw3a0qLly1PkeBKb4iaIkoAwZ6JhcW2QacOq5xtsHhcylsSRUWhCQemTs8fCmO7ke7ahKDUAX
+R7y+lEejuWE2LL+LYvTaDuXvlyhUCdKGrxoCxZo27a/cjokXiJlaUV0w9vStOfthjZd+NwN/H51
dZ+zkqiMuRxjzF/H1lNLsH4UXoU6jjNvIEUoH1x8seuzP+854lfTkVBGBUlq++cXwFcd6Wm8dNNc
khWwH6P0DsQZ6wDxUl6PgWIaFNHaXByJzt+A9pUueXIu9Y1r/ByMQnlocKP8QlMZNlr5M2QpEKA5
axXFtlirTuSPS9H5UyQqRoy4fl/E/hWzkirwoxj1xUuNzULjJg1qbj2jKFO6Az10E/a0KehL9cVy
fNyHeZt+wymXAkVMgQ6UusJgC6T4vB+P9tzUv1LhcdHw0fj4N/eQ4qy/Ch1+opxSOn3e7JcMk0o1
mzhqWVkco65b3jPStF9D1yGlBB7RVoJOSaS1j2WIGSqDRj/rOOM3kc5Y3aMDgUCWjSOSxdVTPZ2l
UgicWr+Wuf1NyplB2/4qA8cRbVRMz6oheC5dbmVDw87CnBrnlM85JUbod5EbAnlYrOkZMmR9buM0
8xUDCj1SzEua8/GCvzlpne4zVBs+LBVkdjA3A85ZAHfyCsKC0bgGeIVeeniKftN3LhtpxqDy0tSV
jKqyNHr8mfFUI7ecUUmnfWin05MV4fgZ9HQ1NIkGlbsKhdTsph7bsjcdlt55r12lP6yxPzLuTwMG
3vtoVpesaoJX+QBe54H1OLrJVwosAXCTgJA6L1Fea3Arv12ddpL0vtY5zktF9F3JvOojJ2Pz+1ws
wYa21HXV3KbCEe8jh45CX5K47zQMIBMXFJcGMG+bke37MdUgGztKrfPe2Us/+B/cQtNhxFzNY2AV
fiTgvd50ioBbU51/X5VyWl7/+BnkM5SAuvSulkXNippArg/7uHltNRh7zYwpp6n1+jXxiCJXnvKm
uqb7yGFJCj9cXdPhaBKiWWVhDJ/tfmB1uqWATBBlO+2wxMlxaXXvR6iARWS7XfiV3owAP0Wis4nj
Zd/UeBKoKyRerdYOQW5VO+ZF0bNjCgoG2kV08HpvurkIlLi/Y9ZZIiu2FKJqix6szBy7xY85F32j
abNDEWG4zVkbYxAScSOkuxGvRTT7oKGrO1YW1pTAjSXweHKYAvctiS+cpmWxmb/MqpkfWTA9KK55
XY1sPW3AVT0+ADhQkTYyoqaR+WEjdL0oHdrVqs2nZkfLdGB1FzUsvumKi7JiOcUmH/G7OXlo7iL2
iy+wkUNIZAolrG6X06HF33eNnOanNTfFQb5SPRUFJ89QYOXrgeLEbQ8tc4NGN1/lL5vEyi1hi5+v
zuJYh5jZZpLnxyo2j8NyoiISvLTm6e5+CZp0K5fNfatso8Lag/aGq6XP4TYCL3tKPaqeZuPuDIw9
2PFm9aUn8yZ3x3La/edBvjdCRwDN3Tzk+6WYFLTVopz1ln1X1jNiqd0h3bUmkwA/6m1i/R600/V1
noxfU5v+ExS0ta0rIv6Vb7bT6+eotJtzUdfRlWYP9jN9ZZIQN+Jta/TfuNzpr5ad/mjIn/k5sbmr
NOQbBs765L+Ig1aEimUvAGxFJFa33F+lvtDQzRBjGwUGhF0WiW/r4nSoOEqXwD6odg7wm1T22QiM
9pYRDtkCJYqoZ1J7OhZDa7tga73EfUbxbkoX6ip8hErDhl1PbZ9b+VfvDR9znaU7ywg8gLXdLaTK
69VZYvcwqnQMUAJ8DjXN/k6Rxykxc+NpBMfyJ8iiKnClp/wxii6PhZEe/1U3Ro7kUOSaIkiIsroE
piwR9PQUUKS6hh1D+opCyuim2NiYWUVJl+t855aprEzBP/4czMfcJvolx8Ygzhqnp23FDOG72k79
Cxocyx9TWfSNBBatv6cDaUiYrNqNNUhsBgrGd8OJyFmEzr5zDeOe1VeoDz4M94TFMc1qnT8YVX9d
n6owKX3tFLrsuFYHgG7nAd+rmPSqpMHlvDUYFOeMHAMiFgHRMRRv77koObIkxYOmd2zT2F5f2qIz
BZYtiW+iujsnTz6yDm/kwYDEc5TQSAytaOqyx8WqjVdXmZXrBK3hAf/hs5HBB9FqTpzh5EzDZjWh
0pOwUO+LCY8xA+4nCt2qfaKyH2K0yiqlm6KNDJnpRkhmSD5NKmXbU+51mwfQ4+DNgZhKc3HwYxWs
moYqEZg/92AaAOiYYfnA2lbe0AxP8tUi3kpCjrYwKC+lNfwdcQ/uTCQ/sbOrnCrza23S+efYTCsr
ulDyIbKgbJHXoNREPgQu0XFqrKzdn/fQpFPaKciGDK5VbnsMYscWjWC37sPqkKniaGHVrDXQU2X6
Qyb6xjqzN60DvrvAKPRU5AuJBizF7wXmj8SOniftvt5F8YkcUj2dbsvUM3Wv8+yWJgDn+ZjO2ty5
+2JZ8rOF2+9k0Pgsc7TYIuhnBDAP7URcm+dEiQ8UZDMpNT337hkYMCMv5MAUedYigz/iWYF5NheL
y7TaIgIIv2sUKsvWSimA48j4ZQZ0kcijCOvPJetbe1cGEz20IjOslaKD28560s4ptl/gqGddY4Nm
Nl5LZ2uq7gQeFWlMw5cknpWLeU3ySttlFdQMtGn9GfMvWEJgjf7MbPYjLvLn3JkO8rwq41nHiSzc
dWrATgGbB7dLuDCJMr4Zdq6+xCHaE4fyoqU/KKR0ttFsg6E3fklDNSaufV8TwquM0ICPJggLkzk+
Jw6REwnk9jyCuolyzVqSz+s5ypfR+3KlH1BDfbFnurDrKac5Gy12sOL4M5k6XKDpnl6Kezgk1ARJ
e36TESorxtvkNt4Tg/zyBqj2BvizfFYQvHd/niljh4HehGC12lo8nTmt19eUgFeGephsukWlqavW
8fGuF6gsEx30dmRd3d6Bc+kZ9nlm1/Rs4UtjImM9Eq/snpGEu+cAmtUp41rnOyz2pKPDAd51xG/j
7Iqym9bFHoImGOHFi6l5Uanotaxf4OO444x98Nwb5ZuS1BYb+nw+luryF2CDel9j1KJBtwh3bsAl
RdGAUEj8XtDmGOM8yClVXuzDjEQ8nX03b0m+h2OsvBBszg9Rpc43Q4M2TITg0yH26mNw5mAlqUFe
ksvZQIR5jp7VOv3FjQqjgjVbbyDXxw3ibwZDW7HeRt/4aZfFuxzKW6rbHbhWBoeubrlSwhc/5kyR
9qvCgw2d2U3mHeFtTh9abL62dlWl9KriT6ljhEH872mx0KekTcoOyuF0AVoN12dp73n4AzGmOciJ
gqe/kheDjqaz75DyrkNjTGcOTNWawXhqWK/Q48rpedGxA9S/tzahE/5TuHl+Lwn62aNGwSEBLzLT
5hivIRGXU9Rrwn3ee9ZTBxrhpTKhTcIA/rZeTuKQhhMRo5AH9VhjGmBoVR9rl4JCHKsG/3s0Xqgt
yTep6DAY2V7RpTw/KkNhViImkBqT8XPHZ0iZDLtxhhDZwbPblDyM113iscbeMDhI6QuMJg6A5DBC
e8QHSq1yJArt2VhFCn3QffMcxsqHKxw3BYOxvbOE1TFNcnbW4zJc5Bas/qzAkG08cSXmumO9Kim2
Fa0xPXpParqcF515pd03Gz0jMNOWS0/YNyNz7HZj+8SouYVSVCAdGCf5Qr7NblDb1wOQP0foHnJk
r2kK9ltiwvKt2KhfpoWA00R7xKkLoETY1qUoYE/aFc7ZUTgA/zzogMp8Rm/5wTSFnQdqxUlKdnmQ
M+6sR2MTUirhYw2jvyyogjvLsv4adfmesbhGN6luba2AxlBVCGCp6J/owKliXAUlMCyUnNKItV/d
xqaGCWp2f6h2PB7XuzW9PYRzg7sVqZAO2Sdv5d9OTQ5eA3lWSYlIsXC9SYxBoVPsU3ezBgu0fCv7
egz5fGlslrnQ38GIJgk3mr2YLPdDIK4eFaPsMUhoDYZq/xeWxgQDQQJGJ8xuvRUll1l5cCFtCbIw
xkZqk+YNV+nsxZzcB2qF8ibWlixJ/UowbKgTrdBT+dmVYaru8lm9YDwyx0OXas2a7ZEBnw5yB2zt
+q8V+8qiPGHRX81/6SmeMiSPPYhB7TmEcOHzf85fEUHMVafnS6mn6LVaemVPE6ZPNHxRDM5fZjqv
YTiwnJ6uhB+mly7UAqLVC8d8KUqzqUOSH5nn0nknYRzMpOl0hIsC53MID5PIgjpkWk5cFVguzUHu
C97EWWXxPmStcltXGxPy4kTOYugo+pRmPPmgwaffw8MiDdOq9rlXNFAAsx191E2FGaD2fpvM8zZq
7nmmzlvQcs4OqfiEZxhGXw/8ADhAxtZFofBEvOV4cc+8QQzjlMkYnsuckwMHbnwCOQR9BJm9imhO
Rsd6ksp7ZAE/WA+vWLFnASoutsuk2rSwQjFAqgKz4CFtP9HqLAq8WOQ3Z9se/lm1ME0xvX12hVaj
+iBP4bwGffK3VTS633WueSMFad6MoKK2baIWUYYcHTP7TLUuwfc5Bmz9x08NMvCjoCIl9InizFhk
0Y+Lmi4GLV5g3JQY7rWePJK8TRrK8DsQzAgN/pXh/eZPBQO3FyBQG6neUozKagxr7UEy4Wbb9pDn
ihItlis2+OAYo9lQHOSsnPUWUEt5xiism9Y/IRV1T0PN0MYlo8zeRXefNQX8onTvSP4tjMf3SKj3
Kj0oKzslb7AGTi4la80wv9WGIwiJqUsrnNwnCI/uvBi4ouRUf0a2vyULy7cRAnBZunc5P7EbLKex
nWCEEDOV2BkeBZuvi9a5+qH2TN3n7XibsFxP9wkdv5vc096M2gqeOqPP3yhXBDzujY8BXhppE2b4
0sa1sM2iNWh5bpOOxWWbT8dAnZNbmJoPeTnUXVIVqCTgbsQap1dUOkvp290GbNCfaA3sOedeWPs5
+6iytUtGQueCSkBYRX56ZJSOuqhR8tg0cIHQoKBW+sVV6srHMtiIajsm/eX4c2ophOd0eZYScQsY
mFQmAJpa2aWTVRI1aOpzrA2sq6lnoCBpABXotsZjCrMR69fw5EQkfQNTJ1Q95gRYVpepV053qgKU
UHOe9QDjRE+p+zlOSmjhQ3ZTHfg9jW4szKCncqso/ygYv6iBsz7XK0YHJUl86+m+66vwyn7zOIdm
eBotBmGyRYNC8WF1cKXCpcInbK71y4Hy1TPbf28a5wnbc/8Suov6XnvfAnSk0/r9U/UdHFZZdxiz
o7zuaoA6L1QjR9vGceytvPbKgu+hGi9SCLLJrfrD+FHqWbT3Yrs9L2oIhwRc30ZB9H9APgKFkhfO
Vr70JtrZGZnXfJYJAGvxXcptI1yS+ZCzKHrKNhX52Q/8wvGpwoOzswIjf1WXBYyOp1PgYblbOWgg
CHzCQU3cuCrgNkGG39gimd0s5nSSjDNtUQH5pM1bP9lQNSaGeLHbfF9qzXiaWQVhBb1Z+EAOkJQn
X76UD4oJfC/BDKFn83xywF0dotqd92B4QWjUc+6XlZb8stkOhnM3fqi0HzHFuBczNdKTWKgO4sGx
k+msV8P3WCxglyIKrgP5Dev/BqZkfsp0YmaVmBrjqsheGF78lHKftnQC3O5dEQntY6GOzjFmTLgv
Snq/m5lkSewsD8eouM+AJZEJI7ty7rHGHnfx2AZLbV01J6o75X2vS9E47RnuZ1dzl4Dy4Ycf6Kye
7duRGov+FVh/OCu/5xO4shpy9l6PMeRTChqatnkr0TP2LYq1cDJXm7hRriX6+K++L1+nyAMyVsXQ
/00qbnIdDlVM5iAOiurWRSGSluHaV0/XgwcEzAfNUfmXtpTf4+06y6c0hkRm+eFhnX/BuWfc9Nie
/Ur0vi2qNWzA5PxIwrneyim9qxCf74zw0bUceJm2/CRUWG2nyKWodcr07XpL1rU42MnJZDrQUNHH
+LrEnNKbjekOPdZvaOLZ1CJRRz94furky3D6bkSoxLO4PmUAkInA9sohNJOR8FhzktHflJyvX+fe
clOWakcH8kdekhKlLejHgvM57uKH2g93gDU6Nj8WHjZjW1FCFT7lLdNGGrfbvSxWGIyUVvIwBzbl
UUzDrES7RH1SHR2zvAx2qJ/MmhysoH7VGZAnWln0szUvvm2bxj9p0rxIjyycELiWheOdCscG5ZXp
6p1gNj1zxEhTrrVHWfVSNADPu6hQ99iLNd+gENXXpHeA5vbqUDohnYhVze1+XnZNO9j7MTa2cp1c
mwjUIMst3EsoZeBw3z1oG76t5DXTnZ6VSYgFC2AVXLHQmunKS5H+Ld63UDHtRmtexhaSTmslEHTA
Z2/puupOBiv1JE3xhuSIwaWF1O4p+YtnKLR2GS6jXzWipdGh604X3uppGKh9Fy/nIEgpAGOxg/TQ
NKcmKcutFdsY5N23Js5QETU8eaK5VeldfBNVEDEwcaJPm0KPKgAG3Hco5jItbFEltCnJ/oskqGEG
5YMeULzzIYBLjRK27xmL6aMaoB9hBAu/2xErScHoDFu4o8VMZ9ZkgymFG5scU9MizwMxUtkMZa9x
n2LPXMXdSRz9ZZIy9ZkN7ZYpDWV1IcH4JBy9PSTlbj8r1a9RM2/BQPMRPA2iQAHkS19z6IYpHEIJ
+TCx9OqhtDWvTdu523XWuAIXSVhl2Lmn4gzCZt6bTvVQRjPmX7QkaM9Rt0ln+j5s/sFbk2DIbqin
hbMQ14hHqex2vd04WlG9u01wLSzmRXa2QKUQwFbC5pFvLqnyEeXlPllM5w240HQKJkxwvckxoLk6
NbuJkCGT16Z3jBP5rUMr/L2uGYCyLI1oW6vsDxBw6IfC1PMUkd09h2H+l8QNTQW/o3EKulCFLaSe
LdSAiQsZl6Gr2kAQGVh0rDTkzOnSfeF5NGTaKva98T2wTDFr6+s7kZP8Rwr+Qo5oIzOZ95JkqDIQ
A2aGLd/2KqR4PSZdolX9xrP58wUXh6ibv9CF4hXQyeR8uq2b4ZxnptjATM25HKpkX9QL2n6ZY+HF
J21j94JBXWZXdlk/JXEJ36jp23HDWrQwRuokx88oyQ/LkrhPDaCYy1ByCM3q2D/MGuYRNMDg2Mb0
VQ5ZGPjyLLOi0Nh0Vlz5aml/Jxdo/2Ipd1KU5SeTetwWFJSfmtpwd4UASCtpurWa5amyVMqC3Ek/
RZiUN7WT/z2Yg/6O+YS4SsNEdAipkbObjMWjMKjnBZd4Avk/Vifj0LORojvi3nbT0zr0xCPa74LJ
27Z5EJ2LeO43mCn28uqZZ/qns0S3cmytN5hqxaED2LyVL5N+BGsLfsjvXOYvXuLyeQgsiRx5kt8M
gZubbOasODnoEwPEsglNYDBRd0FQpB2IRteX0MgvxahgJRGv4qor+YFpqQRdZ+iqqBcUGBc3GG92
6WD88qzX2QjVFxlLSxV2u3Gy5F8K1u8BoAfN70+ykhbc7vLE7JxYOaeGm/Xtu3zWTubyHC1cu0xn
7n2l6JRNbH8lxhIebHuuaMkSM/u5oOFdLmSZqcvqqg6EzxF4G+VvuO13etrSpmzqCCmtM+7CtHOO
npYsrxhkH0Y0TrdRz8io5ObZYTj+VKmuxsJIzPImEvfHtaaZ+UZc+hytON5ozdvqE0T5gEPlEKHj
jElEmZQ4cLFPVkhsFMAqFkEEMWcpWorhwqFPL3gJSHrr1tVRvXtIsOU5TJaaCZsBs9uCLiKP0oSu
ix17+feaPoFzluERpoe4fXJU441zkrFJN37S8Kc9qgivP3ZZm7pkMADwHWO+g6lR1XcQB/1Oehfg
l4R7oyvGbVxW7lPA+hkC0pBcHPq1kpZBuLwvVEpwthagr+FIiNqhcGxTZMazAQ/9r965qNEIdwKY
yjmI689cUBJH3JbWcGYuN0Dhu7nOyD7X0HWO7kXZOsi0+9Wy2DQtN8YhOaUtZGzxJFRLxibz+Mw6
zmQFbdKg2Du3dIK33dXerSRVuFWiicV2xYjvQtKOAQMbAr+V1CLFrZEsl2lbZnT2yBQS9LEO8I17
BUgqao/JKkmPYN0wY5D6n6Ll+dm01ch3FHV519qMUkjlSe3vrj2U5xqV41bOWO+BZGwSvRjf5TMc
Z1hkJoBEqabF17GZXlafjJKo+bXIIwI2qpvcFaU4hJ0xcH0t0ruY86iLIPnMjl3vM0JAm0HJcVVW
28Yqxi+3jCj+CAQLvZ044dzpJVkILwVGaG+Q6dJDXM/BK3CA3TqqDHCcD8NTWmv9B5dS5cAYJ4P9
6964yuLqHovqCHmDsWUYnuQStlURigLu9Yd49i5gf3UmhoypjAJhkIWjwrK2ISEwUvYuc6gTcFPW
L/rKDIOK/TronfA/a896ygJe9MGpEDPxqXhDx7YdwF/V02TaO/ErwmG6M0tCVX1XvVLjbfyjoH3x
X0GFWsaAWUnNZ4WWcV93zeqjipxs58IuPkmRn5sPJBMLAo7TsRQ1rfrFpmJ4m8vJDJeAiS1v+BzY
4bdJ0MGgJDebBjzsCFbm1Np0ECm1rvkVFiqJMJtFhZhh2i3eAX3bzk2wrYYCe3vvPNYVSwlYTqEn
JMWK/OS6H33CHzk0cwynElVy6QEzcEON/Thnd+WQHHydWUeypFt+ogxZZIpo9BCi6zXwnNhvlXw+
1yLyL9YEZ7Wdf1qVTXqOdgspDYyd096zlg3P0JpQ58VK2E3K4gajeAsRDC3aivWL4iwVhkzc2AkN
jJyLy2tnm829YCS2pQh32dUDClpZfVgW3qVc18xt3HXZs9W+EdQE61G3M2kwhhKe3rwrjN0ODU04
qTtgAR+KqzOrwTmiBc3XTbfhyAAyLgMbhZu168tkeSR0mjyv6Ioi9HZ9kGAsarVdL+D34rIQDSWL
2Nn9iGe3xVSrjVtlyEP83s0FZUJ5yoq+e5QOTjp7CK/kT9TDsMy/kFTUjMiAmAqtoQmx4Eu7Ij9P
qRHcx6Y5u8aGWVOe+hg8277Tf9Zx/a0XBKx6GC+tpTmvdVDhVraP41wxjBdj+kzLDgGJwk1rDPU1
dZvqwsTU3VNvoO46aDzYE6b2GvRjtxlEHFWDCw2ua6vNRfJds7VvHuOnr37ysHCADywy6xoLFScU
D+5MY6NS6NsywkNbua15byL+1iUNf0Alsg/r1Y6wfXeoR8gFyBCZoDAmDxYAed+qxxx/AplyxF0n
j413k6IHH8f4dRD0PadCaJRHnmN8X5ziJXCzGvK50DEIW6Ko5xUEA5EQCxvVOseOcku1d2QM51mC
JkaViEqbsx6alKY9oCZip5NjcjWHej0UGzpa0kMqPCnJ3w5J8f00EAle/wo7plJrWgokVNEoPBRm
f0yD5i8JGBsQhKGxFtOuGo0ak+YAlMyusL4JRl0dRypcJeOIP7B5UWDT7pSqnfEAAd1deVVlhk29
zi5E6/tj2AAk8czmO3Z0LHUE70Fu9igN9chNyzTTY2t538I+/1vGzjTdoJnBLS0EKA+JP8REGumP
OqBa2VFwqDOp6oGK4oNzLdo0giotnjLN/a4r9qd0Vza5u69x/9WY4U41kxCkZsu7y+sEbtlui0Mt
Z7JSIB/jGeFaWrwZJk3USc1wWmweF8wZK1cxs8MKvQ1eVKeQvsA/IqOw4ygq53IMRU3X/YTVR/Mf
bfcr7gjXCSMHIqy5MTGFFFtQ8aAp0cbmXPwWmI6fPYWt5vx0FO6gfdpgAyTT7uskUg0/C7lwqTo8
2Doy5r+aTvu+8K8rFIJo2p4UzfK0StGO5YYPDpH8N+OcebkrMDnmp4rdlM2MCKTqrbMJqTh80pua
Sa7RX9VYO9QkfTqsiXrMmKv1NhGrxWn+S7Mmw//3v/7n//5fX9N/hH+X0PvmsCz+VfSA/OKia//z
347+739V69unX//5b2zahk0fq2oyXzU09okmv/718xEXIb9b+x8LINKlzY1gAw3HPMuZPAz8+SKf
uczytrYFx016691sq3uu95wNmBTdKWq2oE6CG+cxpMGo6rAm8bLUaGfJM/B2/y/GskcJnl9XtdLs
5okD/A8MejL1fxhAtxclKxrMuYW5AdNIBEDRPKipfEcY+yj6M5TTqvEZ5UETl9hRMS60YS7k3u13
i3mw2HERtVS8jDJofEtS/ZEPafizlBNiz/sOsDbbQMZLDmsjzFjHbCmm+hjan6hlqXqoiyymTuor
ShHPGkup90jQGlgDMbF2wSputJQCPOlA7UNm52hN9UW+lM/m9vn//20Z7n//tkxsHoZpWg4DPdtw
/tu31efmVEEnJLqXGOZVtWBCz9E/KrONfVWBRojTJLyUuYHDfaGxy6OyhVJjRDqCXYg2Q0PXpDiS
QPrhEPZK9yhfCpdbpNEJYnVjcDEgUEdmvJcfbu4oxa3JGh/foXVxq9G64LUo3xaauvaWkV2XAmCJ
YzgD1DJRkFt3z/+HsfParRzZsu2vHNQ7T9MHCXT3A8ntteVNSi+EXNK7oOfX30FV9e3KrEJlAwcJ
1EmltEUTsWKtOcdEaZhsarvtbpECIVse4uYXj635lwth8bjCf9BV07Utx10f6z89tnEXkl9gklPa
VaTCJ+sbVC4gi7HgoX9xldbaWVH0Tp5Z78/LOhZ1FOvg6BzGSqyMqaxq5j8OiiUGi8eI7DLQc70h
xINFGXTGb4h0k6TOhwke4inLHAzLeR0QlpecE6cn8moxv1I2XnBKcODCsAXpF/lDV4DeVWrNBqgE
OiurTZLb5qn/faShlzgPdc2x9qUY8+s+lx+TQfWhjygomvBeTfruQp8VNJ3rfyZ5qu/++RH665Vz
XJIBUaeTBKcKVfvpyiULmS/NWHQUuyTWRHE+3TRR9PA1q3Ms8PnLNk7jZVfXWvbE1UdXbgw3dpnf
yq+hul6czAE1AZkXQAH05FQYTe43unz+X3ykOxCL6Roy+EpEyhPznnkOew2Oji+DNJON5GhQoxqq
zP6gEpOrDRxmDV8iYXY6N0p29+Wpg4kxVF361PXRRnT18uTK8NzkpL7UEuByuB46akZF+7EmN0wx
EVf+8xWzxc8vneMCQze5VLpBrpuj/fisUdJb7BXLgDN9ZU7EdQ/1DXGMN0tzuP36Q5k0xZOoj/df
/wl0Yrku9cdxOXxhoREqJXcr/oaSoTtDCSbFuiWruFXjy68/Rlea2BDVIjANpbmoJqQaTiFcIp9M
G8Lx+oflDh4A8BJ+lwxvfh/loBRefjdyUroUvsyafqu1nbtpdXOEVhXnXpZgyKuaNPGYT8qXTG3O
ULdOZWW2l9gL6ietuhTqUjzayzUhPeN1X66/34raXJqRSl7rq1NZkxo5rfuuTmM9UCTx8V8WozaK
ATIvElrHKkDCLbKNaahczFnbYmbKJqDZ7V7rqsPXTfmPHzau9msje6/qGed23P30n/99vtve/+f6
L/7/V/z49f+939xufv6CH76e7/jHTwxeu9cf/mMDlJRUgf4Ttepn2+fd/2yq61f+X//yX59f3+V+
rj//67d3VOjd+t2ipCp/++Ov1k0Y1tCfnsj1+//xl5evBf9uL4fXDtDuX/7J52vb8a/df5sYFC3X
dTXTslTBNxs/v/7G+LfpOKrumhBaHNW03d/+RWRXF//Xb6b9b4sZg8EmAhfYsDT7t3+Bsvv6K/3f
BkgXVgnT1GALWsZv//Or/1FP/H4f/r6+WL/Rn+oLwXnHtdg++GGmJizQbT++PEMkeHMEhwWzLTY4
RHPKecAc1UILJy1HhG81PEjadasNBFh45ow1NPch27NGfHNrWHQShcneKMebCgjFxZ8u5d/UP/pf
Pp9lrp9QcwzXVMXXrfjzRqKbdBOGGcxgLvsimFV33ALCI4HMyJ7jkrfHja5k1Dy69YiE0OgC3IjD
/bjKDBIGP5ZZKswZ48dSSvfIjA68b0wkaA2QJC1S1cu6yNpWir62PdXAcMtxhczh+yO+L/jn3+Wv
19oyDNt2KA+4qbblrgvZnzZFeusZRqReYbffQLEk2qKlYErV6D1b3ddtWoabTKOBF3Zou/o8fssB
NNlGcxhsF/I+DrUqTW4G+xcrqPbjbs1DwAdjnCVUGhZ8OJ0H8c8frFzAmpeKjBgHUEtWqwtyis+a
mi5baxGHqs/FQbgkFvK0vC1L320gotEXyejxhGvAkMAxHCOxzNsGlwIhisTEXv3i6qnrp/jfUvjr
U5oakGeOKKZlOtZPO2OoW+qiIiPyTTNa0OIUjk9EVOonC6ZoxPVuictbeWj76IFsIBcF0AQUwUyv
pCLM2x5pxIGxPyVAm31MI/O8KIPLmarfoPLSiO4Y8TgibEmapy+p9pjIqMIUGBplfJyYVXrltJ6G
0BDtK2Q7gY60Y9+SrOwnraXeTMHnMkX6Nk/aJShSwjMnHL6HVkFhpQrRngGA7zSA2MFCN+p6xOPu
ZWjci0ZM514o17z09sEQmYMTFONUiG1gdacA2icXDqN3uJ3nIvYNJzmF1qSduJXYeOmVzmvHeNCX
jHyE1qawYiTaT7V+hcanIXtjm9ZTjHIZT+KXFjYDnR32RXkylFWYUVfHQiD6jwdFXtZ86RHdIfAM
Pd+zwQB8Rwm71ZqeoXJX+GQO6Rc2LS2x5qJJNy22iTkOnpLVcj+Q3MM891HLic5VHPh9cYctXMt1
eSjtuYXV4R4ji1hSB9v0kciyt74wcnTD86ezTvXzbMHFAjIumJtuE+Va+RgTsPM1fRZ9bm1/8VCt
z8zPz5Ru24ZqGQxObX19M/70SqKSwddiqxDbsBWXg7zIrY6d3hRHNr0FZG9achHWGW01JRslnD6q
Ee4RzH7t2z9/FOPvPoprc8IzYPfwv5/KGGppTBROjKVg6Q4qW4qHyYP5S4/XUkMlIsA/lJOx7cel
2/LgEzBSmgEhDxDQbQ4TurswmUvQwIDLni7n6tkZRMQcqLW3aE2+K3T/NhHFcDzX7aao0vtmGQei
IzmPicbaqHNDqtNITjjZXXcIZ/SdMsrTP/+W2noC+umCWxg4XLY2zBvuV/n7pwvOOiRVOWHscyM3
P/c94CbldrQJjXVizITr/Cg+2N0pE2I/6Lg5Yx0BMSUPSzIl2S8+zY+l49eSYmkUjuy9lmrzEPx4
+0U1kgCvJAoK+DciHz8MMltveiO/YrkEuKvbLU2yyMQw51SwderWV5UQyAQ03rx+aGnHHOu4RLpd
DyaLxy8+HgvY31wt4VqGxr7Byuf8vDBXce9kSq0w+n6yK3DeRg9yAB3/WUw5Y7/UOKX18mzD3NoL
wUqs1UYYLEMRb74Ux6lmvfdh0V6ZyuTNs6Ieux5XJ+KMGME+MLe2l/uxyEMC0MfqkffjvZdKe6xh
zRKzgqUobEM/a63ruB16nNECit6pQfXz/FGjjMMvQGBIbtFonpwbwKvg96v8myOYeumckuRIC5sz
zPcZ0SficmOr6DVTlGXP3K+7qONcCxyZIW0guQdn1V4kgq6pO5HDPPlRw6ClgWa8IRj6ueqomx0g
ZCRVJUTQMnHe19Pwpk2Ju8uXO35UdqxwqHCesya8IpZF0YA3LZ1BlJsqBwQ9wmFPChFhsZF+ptye
D2ltX6fD8J5qZXTkebM2FUs9sDMUTJU1AS41kv3Y6O3J6Zt70AnyPnSHcwRbpJbEV5ax2Ot41j1c
zCBuo+EISO0pjDrtiOoQDkYkFx7ma7NLacIsTb9J6e0+jjryHJJeQUCOVtCR2/iQUUIFwnDpADv9
pu6HdiPp5RNxNTPqIFx+WyRSDcIcLSlYcqLLx/AZz01g0T+rXICMros3VXMP8BTaTSfq7jBP42FF
zNbWcNXJ5Y1xU0doBXklTan5Jf0rcLHvTs9B2hbpSV/gnCqoakYeJgwv/YTdpN5/Sa9ZBR+6Urty
mAUC8DTPWd3xc3UaEW7HbxUN9q4WbMRFq7Z7WkHlLnM8HDUSks+GtRUgQRPaB3bBAEH6K0GFSFqm
umCgWmDltlDed51he2P84dpF+zBVxm1FGeCVoROdJrWRvsYo4VpGQ3h0p5t2vWhOYz2Z2vAUWW22
HfiOuhSfeYhULKrXviPThTM0alwdYwUJZ6l2Ol1y00AP08EW8vnVUdGPU7RBJsB1jXJwOxrmGFUd
P43CPcSZom7BdKrYVtULA7IQBQHE+945dfj2DVYnb4ihEADG+x6RjFbMDOx0tFkeWPJPgzaqFwps
R8rEIC4alOgYjQ7TrAXnre3n6WEeqbJTmB5HEyNLUHUJDAWNvvcSEqoy5EURZPSJD6JRVIL+OtVf
IgD+Mb8wl1a7HSQQD1TG9t4K0ZU5COALi4y7RjbfszaGprRaUqrhVnPJJFRI8MqUfroeytD03DTv
Droykv5lJ8Onhdo0jK+YkXUcd/6pj/nVtvh53XdY+C0OGSqFzLr7/WndD+1wKme9Q7pvT747kLAW
YWH03Cq5/hqn2PxeUtj3WdoxQpwdF5p4tzCzq5NfleF/U+3aLOaMsWkWMOz6qUk3SFej4GdRHfEX
bSvEff7IRNiTWvwsywTSQG2RORG6TMCHtR8k6p2wKN7Kor0Gu5ri/xt3Uks7H+kVs0vjBTvV8IvF
/6uc/fGKCYcDGSfEtbPhOD99TJrdqTVWcBSNvnkOFzeHohqPl2Cwl71SuCgB8X+h8ACSmgxxurXN
NYK34ZQ0LiMvlIoYurW6W+wOPEYcrnZ16Gz7pc431trhWBTL3WUu4IqIV2mnao9CpoFYyhPx16PH
WTZFDmrJgOK22CBzf1IUBcYhTe6dzI2LL6q/2mLXJkFm2S6Fi5qrMJmDAgIR2bLVxgj3DWJ5x4AP
pIRYuJSyvndCS93Wleg2adh2q6MUwINSr4IqQznSMNF/VeT9tebgSrq00cV62nZ+LvIo5XG6FNxw
uyzLg/OIBG06AnNA5ACdukd2bIL0SYzyqI6q6adjRag65WcDlO0UmpDN//ll+HrCfrq1LiWHKzjQ
WtBqfjoIFlViOyPhYf6UDqxjtGArBtu4BAw+iUkYCxAaBhlZ7SmIIqnq52o/5GDdU0hFXqH3yQvD
2ts6sT+iBqGuHN3oxiDjFtRxdgKoYgcipgH2hQSbyiL0YxDx+0yxrxlen7M+O2po/fZ2ZZSeMLqW
Ov62tEbnZo7n0WdifmE4oUF4hogfEjSrvpFXr7S86X+t2quCQ65v6Aj4rdguAjWP51+8pF8N4h8v
EfdKdw1dGPpa/vz09KeoCOZU1rE/l5Y4fKn9OzQFcL61dgax5MrtF/kAiODdApltV44mWwbmkbzp
5AZBBGcpy/ZaJGVR2bpYZBOAk4vEd8VQ1tVfnSE3d6U7giqfCUYjj+nA7AmwqKMf2fnVGzWlLx7D
awpk1j/39ZSeh0ykZ7fR7C16Fvj+yUQZkdOPJ+gnBisOlqo9cZAs9nE2FGTuFsVpUPGse1DLgkQW
+u1g8xO/aDVdujwSG1ztRNTmQezMHzjad73eX7etYW8jCc/CnGv2iDkMbK2zfegGzH43dU7URQd3
xKvZbE6a3j1i9QGebXuO6igewHZ3on9r1zciqQNCqR8X3TKPTe4YbLkcqRKUSigGyOYi63iX0+Qx
0ju9I2woVPqTBUhh0J1mX0OzhbL1LVrewNpWFHey+t0v9TWpZBTyi9v+N+0e0qBd16a/xbpn/nzG
r1BzuLU+kvkcgf+WDmOcD6NSrpJBI/Zi5TrT9D8tFSYS2Q2HNCnRGqFCcDq+NF3Z//3MIJvxXUN6
WDvdJROpH71OQxasI3as+jCu+6VTJD1i+hb1ipP9qp2y7mU/PbsQbdldTI1zAhDuH/e6GNcUiQ7c
iHLKhsBWpodoXqN4esfapAVW4jmZB58MIWzKsUWoHs8o+ceK35WkXf9irfmbz0JXD/4zDSeL3tOP
n8VuCIRw6yKi+EFZ57ZIustfLGeGo61n0x9+Y2Gs35vWEQHrPGM//RTRRN2cpWoCgrbHYi8PKKMD
WWlPrV6A2GWICjfqPW7ZOx21xnBsR9kGlSWj6EI80lsgd6jF/wwD4WCQheopOFhJfHrTq0TxgSm8
C2MAE6IwHwQFBpc3gskXR5u0VSDzkJ1BW08JXJ2IaIC311oW3rE0fZThdBOH0UNd0rlZ+mtuwY6x
4007Doznw1ZjDrdsUiN+sulw++GzQhfrQF4fp2l4O7YrpkDVJoh5gBeUuba8aJIKtqpqW+fAd3Bi
fLQtHlsyGzW0xevjmVM7lgrWX1XZmsDtc5ERoxIP2A1t64Y1zwsTMiXa4m4EGxrQWMfoYy8UIVj7
ivG+Ct1PdAy6l7Vhu5YhZAPY1rsgQHPu0HrSAmRHMEnRMhpB6J7xZtRkIGgW4i4uD3yhplEMQuP4
f5KWPm2N5J2cRSXHXAXMM95yYlqvpfpaYzDiLUE+vuoXnftEM8S2tKhl+iW7ZR/EfbYAFZhIG6mz
kO6vdOj3jrYXG+Zziz6r1ZqJXDMNqKkxBRO4zw2qyJc5XzCtNounNkq1aaw7ycMRhKSYOiVkScC6
m2RAxOfioEG2mm1SC3DekFu7fgaRIdIjA3DSd2QGkT/FAeo0F1qsnBGzVZ5Zc3GShoQsPa9OqiKP
/ag6PkRNJJHEfxk08sZyKLwF5DH8CeVbnNXPM5N6D6Kd6ZMnFVQEC3oE0LFQpCJIbfuqavXL1KxQ
jaacWRWUWmmCEovxjPQBWV/FuvJKo/kUomrpY74N+zvwjXoKOgV4j4sF0xvaeAkURuJlf4BtQxBS
0TubIcqfo0HcLYSUmU3yhgvoOp8tI2g5IABPNdvshofkGSAAzGJti3E7D9Ii07xOGA9hC/OJhCrE
pFHzMbYuACd9G9txHKQDDXnDdjlE5k+gwPcpsn5KhjUgq6qRRtjXTpe+aljPAHoMEDG5cIsyfNrp
sM8mdjeUQDpA/7OBbxlTR5t5JRmVHGOz76OsuMBm+YD7uRUM91P+tp+RnSNZSIM4jq4iLX11l+ou
CYs5EMNEgcptN1oeB6784FviZkJQwXthwxV0eF+yKSTqiJVOs+BX0fX50GtrS5DGCd0SYtBEX3wx
6mS/wcmO24bMVPmCsPVi6QSU3Ty8zgzCmrSCDdE5MSurtmqkwRdtrWyrhEXlLeY+SgVaErSs5B0s
sWfZyuJTPe/FaL0tDM9ZefsgIajSL1w04PXV0kSQ8gkJwTrgpn4ZPhP44KBJrEqvKTtOBsWyzavk
ZdI4+c3J/dfryh3E6SAYrsc0GULbughXI0YJYcEfk+G7G/Zej7veWzqHo6uAgmyHt3rT3fPykLid
MS9tSS1FPLRViNhDe8LNUHJ5FTXdK+rZNJDTJw1bCQOeIG1a3e+gpmCIa0l9XXXOx6oZB4hDyHzk
8M2NomcArpasJgw7rexZaSZuSwHJJZz9Rrqv0HMjl9/HMtAsx7RhvQyINBLuqsw9J1a/ZzWi5TrJ
nwvSm0lMY9ac4VR3QWuha1tRBukmLLMbQ00Wz6gV2+coBHZ+YUS3RMG0Hx3KosioDlOGwY5+6auO
hs9T9epJ2MWJ0ejrxEDDg7AN9Oe1bxGvma6+seTwEdWsWK0+XwLh3eSgCf0w40YzNtk5g/lJ9MaE
8A+pbcGCGWV3aq0dRRnfuXl01ziG6ectq7wzsaenrvRjrAlqOt0Won0sl2EzOCR7NSioPc7PF7qa
XDQlv60quOokAy4Q/fnxUMgaxtU4rBhc145yo9diP48st8UsiuBcVwoPLlwPvpVv640WJGHKI54S
x9fTmDBnekEl0lk/zcoVpLkFqqJ52tBy+OF15WzZ+WEXVAUAZrLoW28rXA6ftBlb0hC4vWFS7cws
urGza0buzOMUHGn5kt/VrXK9WCTZ1Q2ZpYp1RbRdFkgVER95NKj15xK5qOMGsxSbypne60zu6YLQ
+RtiHIw9D5uWNteKI78jYPJC1QDphNDeG6NjaRYpeUA8qakY78Ksu5cs+IRJowsMa8fPO33yOS+8
E5p5YrCBfWRg/mIp+S5xnuoe+onIcw6gvdJ4+FRIXTLuylL/xtzFWLMhaDc1OPGIzyYYYItnU2Dl
4pmRZKlGDg6CssZVMAx66ztEShvDttYjINEjv14sIhshDaD/gZsVNdj2WvMJ4R5nOD37KEhb8dSE
xRTo96gOdOuBhEE1iMbj1x/8LL3NDSBRlCjcIDhDND80ngHu0j3DgXfbaTL0ZXzjSJs3Ez08rKrW
O/HfjORGVDSxEa1tmDmoq2U7MaBg/t8f3I7sI1NRK2I+oWDX7XFUw/uYoIOwY7hokajq5yo3dc0X
0Ir+YlzI9wLviBb6SoTqs1TJhbZwQXvKYD1zMOM0nXEKFxo0GVk/WZb4RlQTKZvaHHqq4mCt0Hd9
2r9WZZzC+bRgMs0t/FaTh7vD77JwFMlUAN2cAUqYDvmVpTc8zxq+NgJeSkkRDSQNVYaZ3uKqGMLk
KS84eIaPTqG+yImHUYvikW+iP4e83c7cyiBz6tcvc1QlEWfTHBzc9lsVRpqnztoxR/bkNeDt2oJV
te7ovPaN8dQV84sbw3Yq5ugbULn7eWbzN0vMRj0vthrqLfvcxO3iWDFqar2X+JSQ1kSc1szIW4RS
YOmzOSAVe7L/mMRIqEnLdwzUBGOsKLmaPAfg/FRIKXI0mwnXojenKRuBJFtMxXAdXCl1Y0Py1RmP
sYUh0cYRvMBGnCkRZsP9kHXzrK6hqWF43Tr0nQkQSrbCiq7SnsAPulnmpstvi0GGG8bJHzBIaL2H
bKgwjgY2mZMY0DNR8N1lvUHTVr4uI/tknlffFFPybLQqbrDEeag7hi28frTEx1dnjItgsKxya2ys
Ypz9LMvyILGv+iS6a8G/ZxXCsHgcIWuaLZ1dU9/qHTVcZad3EBpmdLKfCJkGTKrxhz5fFC3vX6iZ
O1VnNeMReCLbmLUNQ2Kq8AhnbR1osSqDUGi7gofUb3FMeDPBPOtzmmjuU+QS22ENNneVe2jr+SPH
8HOZu6+9m9GhKVQH7z91j1vLQ+fS7W30/HV06Rpr/MZDkVJVMYRnYo/zcmaT0NPc9Vw+Gx3+Gjda
Z2e6h0QIZ4G6xYdHa2IB261NtuYnhcY2laSHfpELWvD0VmvzZ2GwhzqzQjKyuombkmwhqkrPikQU
NMU87qL6I1LGjSOM7FYb9GnjLu9m03wHsKlujaLFQwayybZI5MjGKNvFPYJpdYUsg5nxR8xaPrUi
NpnANWcrgAtD/VKTlDSNcNPKztC2ImFFY0FHJaHRQKjMl8JSjhgLTWaYsvXDRCZ+R9wTnMTe12aX
3CDtJmvqFRJhcTywrGNLnwX6XW6Qlz7AfizUg0WXLSE1ni6LrgJIygwgcbZVb9vpu6Y2JCqiiZe0
pwPap92mGF/quscINQudPDxiwgdm8vRb06Af3sEux1coN51NDriHZipSqCkrg8Y2UQPTXm1iuccB
P5wqXYdBioN/nt7cOou2Zolgkr7oVtP0dE9iVOCGojpYWXQGqYv0fbZGb2xoE6Ot/waWnRgc1anI
AprJYMYAN2Y6iTj6zawYT67NaS7M08JLo4hYB/VRuvnR1grBiozZaxEdXKz425yCeZDzcdB56JLc
jXd6kr0Xq2WZXg6hF9rk9er7GArc/kZpbvUKSsaUfHQpdC65uBemgjKe7ON6sqnYS6J1OrvcjUv9
wUnoqs50xOAFkkqmEpSIsvvGF5YAzjLT6/P7EPEj1BO39+2GJ4IY3j2Zq9+mIiQKvbNu7CgGOymV
1MOWCBOmdQ6ME3wBeQtey53Su6MHOBN6lX2CvkexN7bUI/Mp0XSo730BwWjsaDVFHW1aPBUeZ2iK
eDo1i9p+MMQLOS4CgSXxO2c1i2Ec2CCYSl72+8IUEuGxeJnSbvaR5EZFt9EsPT6HtPmgDZtrvjx7
xGAfnKIdgsWKBt4S0iUb4hiJ4/S6tH0dEGd6Gc5CqWZUROsRjmiyXYLJh3QJzICW9j2NB2LeMsCW
CqJTc5gPqGi3oUYPuRqa720XE4OLTNShmlB53rRc2y6uw4UsiqdyHAPmit1WgCplUjMTvAb0pUGx
gAsVP0b9LZexzhEwx3zvlNfElDKOnt1iO5jmS1e4HedJCpdF0956oaHxn9f02rTLAqDPZCck8dOi
TR/qhBSDqFkuLIz5oVnHUixGUQmHpZ6jzw53uz8Nzr5YMO/1MNOaDDyGlTXYpe7mRt5OFlFMixv6
vTU3NAAFc291Ui7SSHhzRmcskkwssag9cJjEU+bD7SCu256KvapPB0BFnKer7gyPGe6YCM9y7IO6
Z//N2m49kAWDAcusnQjrivrukh4AUILvUhCVE9cpmZyjccosXCro7cmrqKfdPIxyTx4A4VvyJtP4
HEMYcTLnKSV2hdOFrEfqTGXaped8IUhpINbmSHir+Vi77idJc6xrQg5soCjEUXTEe+5dwmRg7Mm0
M0dPGtauViJc+QwcOY2DHZ1mSa87T4LEuUQI655Nc/DKNaK6DZ+YnHK3jVRcWhpxMctXu6KqLvvJ
s6Z+2hKeyuFfdcFIMalX0gyypQZLFnV1YOhEzFWK8hDpYDaQVN2jIprIL5/f0gz6Z7s86kMKhdig
iFvApnhhLAmx1MWloPzySF2Um2FeeOFgcPSFzt5OSNdGCpcVobhzWzWgLPft9S+XCQegRJFv4xim
uk3SK5rIlV8lrXZq5u7SvdeY5sN6wQ0iynY/mk27bZr+Iaro3kaGOCXz4g85cZPVajOPeWkJgGPR
ZGQHf6ML4j5DdJUUCLaXu0KbeNK1+TXLWfdADXmo3TI/b4q3FNJXEGf6QdFqjt8D4Hlzgr+cJrdN
zXfGSIA/MtulRj9CfxsuJiP93ptxH9gN7HOhdIE7VoXXm/WZkO7KN2ecnxRIEeBiNhMnDQDHvy8x
2fTWCAZUrkxxQ7wOok2OpDK+tJw+DyENR1NhlZ0qUPij7G/YMF/CtSWREZTGYQM3I+v3DiH9fVc6
b3X5urQUy6W7vBAJekNl33ljF2GDV8UWpj+97x0YNFBfy8BAKbfZvii1nPjohq+l0ZxM6yswsoLy
0OMc7fqdSa4sYAab0EXjzKHqoVQB/Zq0myPOIB6HymhNlVwPl3F3FQu4Zwvxwh6h2iJRkm1kEbcJ
e+ncdtoNjbNHO8JhxGOCsSMWRxZIlAoR3UA8ZG5rfJgGyicNT3hc2gT6JvZlrSoHsy6u6lB7K5ih
d1304VZpoALKMAmuRZW0qWOOV13jj3aLUQCLdjy+VMgYIUwTSuyipqdDu4EWjcbevIYiTrS902+L
KnpleDvv9DI8lKVyNRXYiTQJoFMj7xsO28VYJZI2DKA03vMOX2XJrV6mjROh/tfC9G1Majto0+gs
ReEbWsPTHV93k3kqxsE801M+L5wu/CzJDrWbQbxSHHLCcMZOwvV7qIAylDtDDS9LF0Zg6yxM18Ib
Na4wokYBqUTOLu3XVae9krB59uyStPaFMz2VaXpwzDnZ5dE3nq/cwMGkcYonJv7YtM1DqeFegY6Q
UgHmH47bfCRWwtOrsea78ZRvs5LxbNumxPWIW9awtyYfvWG6J6AtZ1clYTEdcLMvZf+R5qDMCrGv
i+aFTpV+iVHpLcyGt7EW6h7DLOuW1JcgL8EjqwS8aRNnf0tSPtahChV40kvf5dIvxbODRA00AeTK
/p2D57jVzeFFl4tk3o+9qJqM6kQSGQcZRT9mtbVsB2PVw6nf5frVKjHnTW+n27YxuKUk3TRq7QNk
QB3SJS993oiz1c9Up4YUp5GBGJRjeFaD8kL29BgYAn2K0nUN5sHWJv8xfbTs5SAK4uNtg3cXPRxg
Rai7lqMyO5Gk/2VPCiBEaDBkBGNXnCYFdkPdvOqqJNab3L9tA0TFYG3T3AZ1kWLwUtbsbXqT+npy
oTX0wSa7f+h04AsCfaafDEJF+nDJSSv2kkmOnDDdCPNPO25QKGZ+2OfThoi20asn/WZAUHhKK7h7
aNUd3wgtY0+6ZOZNKVY1Scc4jd3SJ65NoX+l1azgKwLQ7c7w2NhWCXfwFH3amuj86YUs9H/VO/rg
JPvaPmVQcqundWDa4sFUIh8oYzwSS2eLFb0T4hJManHorbED+okfvSidC6trL5KlO5J+USFBGxE5
pAMHlnxKb2aMPBs1UhjCTgQrFS/koTR8CIU91WlAhSnPAvFlgNH8jSqbwJ1RTgSRtziXAdIRlmpp
l8JsSIUuu12qMrWqsFd4SztdpDl9Cg6Gwmta88wv7YBsBMaq683HZKf5tlMKsJazZJmZa1opcUWj
o+7tLcaqN5gTWCQxUGvFztXVW7aKi4UQpq2xMxuHsGEzuUliVEIOY+uSARp9voCpb0mno94m+CGO
EntUioP71jXXfEdW4tXxs2mAu8EEAVI3ZwQBIEO7FBnt6jS6wkGUbxXVatDq5/Qhyyp9MUsr9WuR
P2TrgLjL2m+KHypkQBuK1vqKQQloudvEsc5JaRysSbz38A5AOha+vqRvJMjcTp0J2Yz2FJuIvDBk
OFI932qEw8uJoGl2jqQzq88Ob20N9CgfXlAA4dGbMxgnjmNcsEJuiPCc/H6DkuNFj6oP/Lct85M6
2tC9NunQtnLvZOkJ4nTi91B6NnGH2aGBs5Rg8gf/NxS0OjGeMivpnN0gCvtoL/FVXjfHhWqECQgk
dceRR6Mb1otMh8yqpsvc0j6NuX92Eyq1JjdtXwE/T+v9MeHhudRl8lTn9gsbBFFWLrQ3g61Ctrxi
9kp4NejrOtaKmIsEnS+A+4yIIZU2iob/yH5M8uHM2BHJ1YAhSDbnpMUP3sQ0ojPWApvGSa+QPxU9
5OI9NFUyyEM7iEfUD6Iwb3XbooLIuVANBFoSw9wLdbxyUkB9vVUquzRV92aEHqqUDPqlUG5q3KT+
QGYQRXv8Xs3ycjAajOoqAwy8J3bAOB9oplEyC+uL74qBTF1V0tdIpcNdIrXlNbjOCUbYJK05brpR
fcrMeIZf5by1KB2pZTjpLwk/ZUJp7FNgfY75cm/rig4qBIQf8U+bVpjI8ubnZk4o9jJ22YZ9fMAm
hxK00yl0aN5Wgn5tfgqle2d1wwV27docVvQu0XVKMVHIE43FLDcooQk4DNdlLx6WKOKZMPugyR4a
u7ursnXkGcLnKjV9CsYxcVg5kVYwwRv2iWu+kD3VbKpRbHlPj9LqlceZoMvecQ/YxiS+NXStMBm1
lhI56lS8zB0rT983B6se0GUDTeJjipSDUdJtOkpOj4gs+tUOdvM1Czc2lDyodeVhpmiP3NJCclrl
m5H4M1+t2dcy4Ejm9P8oO48d2Y0sDT9RAMEI2m1mMn15XxuirqP3nk8/H+/MQg4SBt29UEO6qsok
I875LXAJp7fiD6QhiWJRkFxutWG0Rz8OKHrlkEGBBxPa7GcX8eBEn5NBvtbOylHh6i45z40dItXA
qkAI38XLCtQCNB/2Iz0UEa9CE43BCVz8zoyMG0mvdEwU+CWinnhTWc6jaOr7rDUHbAmYouMqwTk+
LlxtTr4fZSV8zmAsljdJyKlshDMaNW7MOc5uhLe85WQh7ZlnLOElVyqLD5Lixn1twuYko/zWAAse
jcnFuiwcde6j/swR9xWSnXloY4vmk3E3rVxFUK41IdP06ZrDPUFiXySa1wiJcS2gCtjYOcWIIa7b
kvymBgPYfui9t0lyAWj92beC7hEvkxeDaGQ7D61jGU1HpyYnGWXzmfjk7zTRPCv3Juf/t1lX4xL4
hHy1faSqUzzIAxKhUzESvwZ3fuk61A5pdzDgnJCQgTGDGu0hYyNi4yThR8qnePt5oWqKbEqmJfdC
8El0I8bl2RtrYogccRh1jO2QzZVd7qfVGeXWyu1vdWI7jKzLbRqsGWPNrmSjQbPHK1utvv9Ku7/q
KIcINvnpIO/AzRTXiYt26oguButpRF63HWEupnsRoAuGAVMP5v+EBXy+Yz1A6Ad0TbKCSPct5Yx+
1vYHA0HxIeM72wdVQkmj1b96FEw8Opm4etN8anGu3wKLHnsDjIb8gjflZjMTob3pNPdzOzM9oy44
0y2GnKPKXir6yUiRM166pabcGnRWlC1791L+MFN9IdQE8WAEL5PSOCr1Ny8njdBBwoYC+AOn4XA0
gZ0oLmpPdp9QPVBWX+m8QGOEFSW25ilH6AiFdlQV2yT91PAYxficuoLot8b36KMvPEhjtxNAW2AP
2Bl4pj3GIHSw7qYhGob3iyMngcSfXEUKladfhHC2dFx9tkMGCDGkJLSxqmQ8LHwwRKQwNBnlT1fl
r6hcOy6tUp+6tL/n8oRUjmDTqWi8tfvqF7FR21YwQwnKa/ve4ligk7HMU9rENZCqSqFP7cjeWVPm
x+UvN9PLIWooZe3m/rudpPU1KE2E9iSZAkKslA475/IypZ15TEJfuxDcZmbKrdZii7N235kgDO5A
/pbjQGV1+q6vuk8Phi6xXRxJcgFzI5BDBKzJTeT+kOVXZzifmQPiGxYkaJXtD+gx2Nxc7SmNePdk
1W+AH39FVn316jSmGLIGeVSoz2mvJteFCJ5Jk/G8atQniGEb5f92MCt7W8xgAdCtXMT1XiWs4ikh
JFwgN+QwZHuk1Nx7qX3PwHWZULdvyMIciOXhdyg6eMBuxgdRrLitY7C9jCnXT+wu1ZrxdIQ6Q4BN
nsqzdGgucro75DSgQIL/NfZDQTHFjtTczA/zZfazenxJGBgo5xw2S1y8V1gnz0bZT9tKgXw13lEy
RG+WIQCimQCjWpLZMqMyTxk6Vbq2wi0IPl3IOb09+kecCOIkCrVd8uAphvO7Ui2zXcr1qiOo0xV0
WuVkx+KuEY9x6x0NEiu5+m2taTSO4BzZ/I5ubn3gvPuF6DaCH28P9Ff+QAC4WHBB2v3sCH1Be46o
V2c3wFkf/NO4Zhrxq6WIbxNHxdGblm3J2z4b1oEMW7pPshgkI8AzZLKH1kHu64mxem6QgvSYkvEs
vfDWHXo5VVsIMHUYpnSv9Xsbtc+yB4hO8PptzBLaKM+cj6BuE4IzfhVlPX00s3mqGhZ2upbOQaiw
IoZnqlrZXsrpq9a4l5z0NNU3C3BN4Eg/QQUOKARTlYTFZ5ZMqKAN0l+j1jzp+TEX7Zuo5I+Sv95m
+aGFnSJFlp5KUxtQUWXPRJKCCM7EUPKtD8epqj4yhAAnHVflJmeEW/8MmtrTQxiKg62Gq0M6A9DC
N4Pc4QTYr20sjOxLGe6Cjr8/StIftWmN9C1H3K3tU+NdqDUVxGBApznPmSRkxGsvrSEPyRLfW1Mk
d0KClEfOHG8Gh/CeYdH9RhvZQ0NOag/KuSXSutg6C1tL5GokRUP7Yw2AFp5FvnayYniwDdYnMiD6
M4Tf4U/yLUUHhUUt9ji+kbOJst9gM1ursZrumx55r42qvcQaNpM4tNAHs3+Cwkck6e5kM7RXlOpl
TKTsJM1oCyV+ir3lec7l96BYVbmGu42dUT56ubhwVDHvxclru4j3xG2/m64qDm15gy78bXC9h7QH
LpIhIsVU6e3Szs420nwS5vrC5U2lgSZSGHagLoiI5pCRqkOC8Hf4J4OUrmBlRViT6XlJtnZG/ksJ
z0mKT0KOkjqxxbLyNHiC4oByjnHOTmlE9Fa0NLxHo4mTozmlMgMLh9m0abzsFbone6jSg9QYxkFC
SOuEu180RXXLBZXnuClFCoFpuw/OyByNthXMcoQ99HTO0gTY3BP/yJ8Dx635iitz6tGe1kczj/rD
IubvyD06K53hz9JqHwoU6G5/NFsCJbMZZRq5O2otkvOQmrDrcr4QmOkPZEJwXAM9xitGCMd9duZh
guIr553bzPWZiLbnzBgsKIkCXi6wH0LCki0i+bZYS1tGGn1YCPV07XHbkx+81SNtF0W0fLeJBkSn
BySAAminjc7a1d7C30VIQyFBOUdTrw6/4cAXIfctqYdcD9kHNhmX5wvbWFd4B0281wbvCdQsPVi5
7KJt12blMXGJo3fQubFCM0WriScnfRmhwsGxjE/2I7FWWDMTRZuxz84e0iLK1OCN4kK+5nFQ77n9
N/PEWV03UDFI80mLyNM7GehXzt9DZ+AcSIv5s9Jeih5rcXbkR1U8npzno0WXmZKAvVnhPg66nA8B
ihE203YG9CVVMOvLBCIRkA6BpPXYRzT9qoVHq3JvGc0ogp4yYqy86Ya8SLwpDRPb6L3gVcw2IzXI
S9dwxL7W7YDyKaYIcs7YiUQ8ObQeju65Ht8JIdRbniveZNAR6hrtG3KWpB86MvInYaz/MsDx9kNn
lvCrgsqozCIrFmE7hg+s+BpB4WDEHAfka7YjMXBe+zsPkL+5eoNcDQ8NNcvRDDue1a+GV5Z7Bjm8
9UsBbkhpEiqD9Fg1Dg+9MkdAfe6STgBAmSjhaCgrDnU53HoTlkuWLGJL69CnvI4+ddURLj5pkOKI
yz6onnHhIhS0kfzYFltSQKIlpjmsHX3xU4vwbdTuzzxgJTI66Kk6KZ9bxDI7KyRVFX5hkgAqsSv2
dqLfzay0aelt/FEaVEFh6t+WLvqxHHsQPbOkDguXkjyJrilzXWMbZXx+oVkufh4REJwigd1bxYAq
0Sbb2JrIAsdog/LFdmkQjI+x4h2kutPeDHPKVFPeZVGfb+HDLLCE6jFTJXgPby0ZGRn6DGhVGltv
SRl9d0IUG2GqIA0qFGysgQmCDx7NE8zbvKlT0Ama/6aNQWS0j5eHn9pyiBUZ9bEZQRIVvG8AIbz7
fVS68ch77yVkQeAzjyLr55i0R9JkYdbbFv378gbUYpDY+uVkAGrjQCp0aceQnVVa+Xnq7Afq9sjN
XF1vtj5PHI+lhroh7q9CqaStHcnA0EXjnWL9otdEAzew8XN0M/lbTn3S6DNY0ujiJdWKoRjFTsTN
e+ExZ9ADnN/YCK22GTHAG6sr7/OYOM6IaNiGdvVdHqJx0GiyilLs0pxrNW1gxtC7iGNHgKARUEJD
3s5yAHBDehZ32WltsWae/dIzMVckTm29Bm0cm8ce8j+5Zt1tTnE3YobgmBTtk917VGAR99WPPZTH
EIGWtHFzxy1PvFLexrjJYkxmGau0lRXw2iH8tO6DvcKjKO0x3eF+YBnX9ZtAu8rnD3pRqvZHZKjP
wM0HfMmz3IVo66zGPhU9h8BE6CfkMPZSChYpV42mhJimNcOqUy0KE8QEvtGruzm4GQPcUXE0ICKX
lLuruCHqDU0HSoX2SC5buyum8CtDhJULbfJPscMCV70rPZPLT/DLLluBFBdOKnFJ0zPqZhc6otxM
JkBrZyhYD6RqfgrmU8Qlzi8P057bkmFqCfnQtGlzY3qY/CICJ0MF56+c6V3h5SrdrPENt10Twsm/
Kq3PxRmBbSXItF1Nz3XM0uFQ5LJJnOneHMh7oSFmi92vYw3RR8MxHpVCzhBzkR7sNh24ExjD3TXj
q5j6dD163nKXxXA2uidvDHdd430rDHwBqS9HBIeT1OMeBSuBXwvZNQRSyxikIioa8KByOAvhDczI
PcFbjcd0ZYCyTgN/njgiiyDSsXseJ++acf6rXjwvcI9WTwZmW+hDmsRbtxyO0sNJEMwyY/1gJ0GH
a8Nib9IUBRqmhJe0Td+6GOCLeGS5S+lsrNckZhFm96HlwWiAQzPoRgfh0Nkq3ZMR9j+smbInawV8
rWyVHhklaeHLQxhMPv9v7Y+YZLcLFTXU9jA9reNN4C2gIniJt0lRP/M4Lr6UQDklXniuKxtRRfPN
aecPN7ijXgsgLp+9XbHcFU3ogQTC6xI9W6Gu2nZx9Fw3pnHIamiAjM0iigwAlZjSlAVdFXldisWS
v8rK6DGbu/lQlGHpZ54E6Y6naJ86PTNMABGdB7VA5pZfBBl5BEsdQhJxgJQbJkAuUqgpylRM4Bry
KkUbH00mUH+ZkDsEmdmdKzuibxQaWwwNigRP0/56Qk9pEgUZPs0tSJBYXhw7S3YtstoaFwU3utpb
XWVhwCTKoTR052cT94qdVnBw9M+0DnKOXFhUi+Qxk25+yIY639XYjo66KXl3dP4ToTW1oGn8HRzu
2Q0LBDB9dUPS3109Oe+seb/wtaLkgfjbqn7BeDJVkjCp3gcAHXelqF/yyHjuIoSfpE/1hOFaD26c
QLMm7Q1qsXhLqVDNsgPkqybAJwuwVun24CETX12r/ZYPcDgkdv8YQwsdcY5/ZZ71w7HpSiusS52O
34osaXcKipoFoUsPBjg04ugvfvjmPKFD37Dao4hQtPq1xq+m6qNrFuefdgD86KBsQzc2LffSy/zm
Avbh3lVZfB8NIGdujLVRuul7MKMkHvKc7AnxpQM81Z3HXZZkK12bFiRXWdazHRW34Zz/WoOtNxY2
oS98k5vQkqyuiJ/9UYznRVTeIbRQInVNfFvH+cu0yPrUM9yOtvgRtWSM9mrufHKqQQTi6nOstb6A
RgO/SveuUCmdNfRRiWSyj6Z5wr04oHmEqhwUYchhWxyIDD1lGri3TDQFLBiTsYo9xlaKiqkckgPq
GE4QTYhGldh3lk1yxW9fHL183Z3uu7sRAdIuX2keTA0w/iis5GpmRitBVc6U7LvGfv79ByirvwWb
93ZOZ86XqOHHgBzcO4EeT9jLSNHvcKFHVP761FyhOg3sW0VXVZm1COVcEg3JLu8PeSyQN3WgvEQI
0pnCj1bW3LbkB9+maasevECdhrxPiTbG1zupOd0v9lvqmJQTGCLGPSpWlT9aDheULUClZa+dyFPO
HrtiQE57mK3S8VFr7Ia2AE2pCIgJ2ZEKF09urjlJ6VOxcdUDE5HdGM7KIsB3RkPHzgaLSB2yWyf4
JZaFEs3g0FgKwxNpsFuHP4oxmrt9moEmA5mauyZmbiY4PzqCN4OIpU9WLk0/G6t6Ow8aOUNXXgcv
vHZ6Es/ll0AU7KMCCs4l7PEmrW+JYHKPczQ+RaAoB7U4zt5uYtRwsVQnVKI3iQyo5XIpJOlq8uO9
ACFNAY0Ju8st5NUNk3w7IWQsKNqLCIgIZcyc7BB5n6ARq2J5Umv8xRJrlFcdhxydXWj/J/IZQSZJ
vIfzw79AqDVYguWW8SkwJuk7fcedKBjiF2BTv1IM/xFNDxRfkCTVmgYhjGUz+FUyXEspelgWwLyq
tWESKnG0qJNhZRoX31RJ8Rx5YusZ90038m633mecGviNk/DVKxqNS8z4GOZB7imze+1JfbjFuQb6
4zr3KfA8csWbMZ6nJwyAgKczwCsjxqvpuE+/QyNqy/2VWayiCpY3BJG/9kphKVTuaZhczoSQr9UI
MdTQWRAhC/uRsv/eLiVjgep5XDryePxgRJo/GwG3OePsO8EDp8xobucJizACU0bohZ0jNaj6RaST
fMZUthZinciX2r24IXIRT1fHTNNAObbRFsgu+Enb+7tI2CRt/WBqZCUSax3BYIa681TxM18d4aCm
yP+nvCdvKzj/DjEF8beOTm49djFZODUIvsFkcHZW6SN3mHGHnslCtRF5ftUtV7z9+Ss/maSuCHWA
olOBfu73BoqWSX0D3wevhQznUpYMgUOqX4veMbdTqkJeMr5Ehp3u1mnxLqh7omXa+zwlalf1QetH
udv5dt4FGxBDkr7CcI9ItQIZHBV8vvlsj+awLdHSIhPrr0KPmCRGsS/cCNSvJ5tVl484FIZXJkgS
kJwGt4FdXEcFMU2xX2JWgEL9C5Ed5p0cckJv2BbDyXyve5jTikaFTUXU2Y71O39dWmvrUKr4GCOB
a4mfPNSK6oI6GcRrlKudR+DIkqAhCCScI34YWD4AHHHEZ+k+LSlbfd+tMxCNZz7qGPNiIFKY2QS/
i9U64BAK6pmtvO28PL6LyGTfDCWXwziW4TG3V86rN4tdAC3jhwtd1aEYbij0pN1kirOdV1xTGm+3
1Bjl11TxaEU1m/AYWINfhgUKd6HyndL1o7Oot6VNb42izvbDVFsM3rylHsa9eyNBBzf+ygCxf7dc
hMZPN6U1tkXNt/ToHp1RG/QYTMWeo6s5xXhUgSY/tFfqM1kzfjZ07nuOKrsyYDQl9fT7IDd/VsVU
3zvdkG1HxxT+NFK4Y9Kr+djTP7ofLiPF8pg7ZXIPCBNuWaaNJkjOoFHT0SKNJ5B28ogQhOTbjkLY
EDjCSgY6DcxLyiZzmBoYU3sk4iIUxuvvtsEM06tpj/KASPpI1adxFSRNmdAqaDpy6k7n+atGwH6D
Z7I8yiG2/CiByB8a+RGb2EBXNNGyhvQhLR21UUTgXZ1uyVgt4m7vpmF6Us3MFqaC4sACNvhJEg83
HqtYJTxxgAJiOSUwFq89FQIuylKa2K+GEseRd+FI/YLVtPQAVkRvEz2iKFdHxcWrt8fcgJAudCv6
45aOwKyk37v2NO2aMEOQTlcxM1UVXQOCI6ul+iiG13GY4/swH257Y8xPaGHQqTI+Y6cd3ngZ0gYv
dQ4zM8YmYs714UriFuFVGRhPqYj2zVick66uLrx9R7vpm1Nrwg3QLifuJxhAwmjm8M7rOUEKc/rQ
6XCXIWlgLyJaoyOzQHSWy0t0g06qPZZAkhcA+M8kTXgK4txEmrBaz9JPKu81dDfPE74V8F+v/OZI
4yUeybLVefbeUDx4JhICCM6mZYxiQFQjkx84K/rWoQjnaNH3Ii0+pOImnwttXxfu7KM1U3GedMMt
6B8V7e5c7mNPnWezdq5FiQDcAVvso7i5iNFYhbbEYuAPJz7Ljp/SJJtP9WigNp2K4k5SPEIQExje
fA0nGCIgKWg2gYOjUkP01DQwzDoeH0xTpGenxlSfW7BcugVvNItMIAzAOJUENUDiMDBh9NdhQcYQ
TWN40+P0PXg9TRYM3xvCDXoiM4qEYpEoALb35GdNjyKgBBmFSeCeCm+oXwnjJ5G/x81TJbhqhip5
yXU3+79jcdoMvkcrkm4Is8DpNA/dDZADvV5RdY3gAjY2gAfJjtmBdH0GhNIujoteqkuSu98nhqZd
WGEOWbzEI1eJIKQiw5SG1H6Nu2WN85zqezfgaiQdwG9ln36NyWvCiIXtKja2QxF/a3ULdBkFpj8D
wqI7iZjOdfJAsBg2RXY7XiVM6bSwvJo4k/vJAbdLzHuLjupborDKbRWVKPEY1h322n6ZE8hfd0KB
AvpKrLaJ56ag3eOFvhfxs6R1Jm6SX56negYSgcg078YPMfOYBdmZyrTt3LdvbZ1NJHFBeZAn8FNi
q4AlcRg75jzcCXx7vBWMwjMdRmX55AhhPcT2BEai+ITgSPEiDbzi7qfqnNQ30mjZmy5qcK8BmYuT
Z8uchjuT38Cuhzu+veewASgyuh7Zo5ZbytZvG071DcEC31DC7WYMmZ8mF3Yb2t9guY0XMbffIu5a
vGFvEfaFt2lKn4e68s4WAjTcBT08uuO+Q9bv5hxNUTG2yzulFv1mrgxWjyDoz9SzkNRhLxKrH/8Q
klaOU8HQJjFy/BDsN8OCe7cY3fQ2bIdvcUZNPWmuBLYDd17MtWYAn/tOOLH6RIRzykR5/t8E/cb1
AXAXoKCEqobwKVIeynwrbU+lB31bVkeqKfOrVKDyhkPvRBwm3bEarJsS4PJhgX67SuIGbICaHiAx
LGAMV6DR5sbth3DtRIRzspgDl+l7JlIL0SbcqahWuNDyzpWIo1M+YFmJz4Qacku2A6E1DHcbstNb
nCH9O8t4tPZilBs912v9svEeFFl6xtdTHuq2Lfco3q5s+fzWOWGsKgD/cZwK/B2SRhSvsVWFRMpx
yMAP4ASLurckXIyroW8JG5vBZQlMp8WUdb8iHXYhL00CTfTCPSX16F304PFtZ8Q3ReFj2Vr2c4+s
CbFWQe5TMftL6S0X3tWvXNjOmbZltp9Y8BFSYBsMT10QyH0d8MZ2/Uj8jVl8LgZp3vhjGwKSfQvB
7dzk4ixIakNt6jh8CtRpZPPBZGB5oPTiVDpm4ItkoXEFWOYYFwCsYSJvpgXSgTIEh1xdCh2FYX0r
FJG13gwaR7TORholdvLYxbTrpM+iBjNn90QfWL17pH8dIi5rGVsGTwcJ6USFtw0OXfSC1Muk+jvP
BXwusH+izHnXtYVvpZFDHv+ba+IuJcwDlIGfZFNELYlDffTLZZCQTWDd2sMPFbfhNjFoPYsZwS5c
w3vsykiQNZ1Yeiqf+8awD7k9v7Cuib2FaWs3wqBs57zE56sBvOdxFby09TpMGdc+XAvN0buTRIA6
3LzVczsfl1J9kpGJ/UV591wvwDBu01PFweM2GZODPJ6AbKf9cHDc3bpqBpilpyFGjrhOwcm2tgSS
BuakNEKOJGWMumSm4TiaP8QYP7nzqrbo6OiIAVJzE1lHHtq+tvPs3HHZyWYh8GUcAv/3lZ45EKK9
tNAUBcdF/l6ZGAtRCry6Iw9R6NDusgwQLtIGKYsMHtcReOQw5+230W2cA/jm2TXKZx2QJiiHKYBw
dEHSZfhmu6xTpNDlzy4TCkiehNlsZxUc41y3l75q1aMsUW/0HQ7nCL0DKzVnVAmLEs8tEblWAlSK
QWBiW9hNCQkOhAP8/tqaXsKciPKpLnlNeHVTNmNl7+xE8Eojn7qUybjXbageZ8lnJ6civqfPrcH7
ttXJWq7AF79tXLk8iZgqAar2gKEGRIO3k5zp567QRyBNjW7R3UFVSBtJ8ULtaGQQ4gtkhYzOaV5q
S2+cNHiJmuaWc4jG5fDcxiz5EVvMtrIFglYrsAGLCWbE44HsGsu7x9rk6UuVFbsG+WpCKwfAdunP
nSV2AUKug7W09rXN0tNAGpSoB/3QkB23rebzbCfO9wE1mNV8wg7OP3Lc1QxIDhEdjLrMTt1hGILg
nEVRfjVSmnfr5i2u8+4mKGxNklrARWND8GcaFVaZNvZjSdznZlYdUSMYyWZMjI9OulZK8fxc+wut
nO9D1xX3sorSYzYZzSrHvO/NpXwaHVqFF6K3djUo5U0TX1xN5Uc/of1e5xhln81qNL65I+ST4F+I
1k88dOvxkUijvq2TsX1zEEftEjqu7wfC6F3RHcmrbB/TOIRaJqRmG0R5eC/C/CyS7L0Ys+JbHKhz
k4X9SU7hg1EAmlSW53MOH4J1Ufn3CI/f+UR/SddwDEe6CEbYmY3fyZF/yM5CWxo7NPqA/ckM8Ae+
Pyw8hqXIJ9SmPLOKpocBWd22R+BQYd8ISkwJzTweO8M+RsQL+oP3Ni+SKRLdZaXcQ9MnhC3GswH3
Zt46FG9sRkV0BPfXrmPyvlaIMPyOfMBNUefjf/1Gf8sLsTBjECYBU0vE1d9iNy23aeJRoxzpcpiO
hby3bchIiYd9THwkgra+MTyp7tzcEycoAUbc6kWZzfKeh+p56UriRJvuJw064LsrCu+u2juCzIdj
bXlPCfL70//3S1h/ZNNQju0Q3WQ5a+jLH74E3lUUMYRWbBC79CdYJ2IgGbl3VLy1ewa3dmeaVJDM
2JsAnL46UV3ympxNE3ZYhuVXkJjdRqDTPebSufsdnGxD5vqM7gr+DdGRyOO9wmO8c1rR7Pg4XlJ7
xG3rFjedWTc0yv1XFJr6p+/BluvvRAuM4gH78y9FT7m1sAuxa0qXbXUKpiNSupuEhQZwirFiktiQ
IE7wW9pRi7PQ3hW18ZN6k53IyBMV/NnrLOYc+hiBRu7UX8wPWJEDg6gwc4qupt1/+/ev4p+y5Gxk
O7Zn8Das//nzT21bESpawt63vNsOvAB+Ha7xG7O+1grdS4TGeZtaqSBgA3jQiNBDBxFRDi48yL//
KM4/BHQ6pPRL4r1JGPOMvyR5TRm9IrhYV1g+AyOd4GcFquaB7s9hAbYbZmC7vourC0O8ARQwVvfQ
ZtaRyGS9dyJEsxBnT7J1v8P5ds+xN70ta0VZoZrkCQXYY2tV18oYg0MZj/+LhiqcfaeO0pwEPSq2
V9jL1JOUU9XcOzl2wTD1jvQ4cry7ZnYseGYrbuWvKUJvQW6KiTUNt9LoLr9QLBv7mXIb28D0ggfg
JG2vubXJlyq87r5lGoHYFhCsFKqe+2nYlVXfnEPKz07ATpziE6q1qMuuJSrBvCOPJcyr72PtsDqn
pfWAAD+tAeahR9IXB71MpqfnRlIMOXkRMSB6/qoUVMm/fy3a4gn404mJhss1LAu1i80DYv/lCcmp
FNIK3Q2bFpkMGpsBV0K7dnziBq3t2ScB8MqyB6zgtNjhihHpYOn/BoUzSqNyvAi7pbdKDCHKbwmv
JFOR1cdC8ozPyAzMD6ef7n4zCOmKTqAbI+Nr7HjyczIvuwJ3W13NtCCry1JNW4M+q92QVgXtAsQB
6ED8R3KWXiOW/vorczt4RKXj8eOJ/PNLETRZFsYS5NoZXGptExMBYyjvZdg+NA6NX9EkS0pt2BAY
0h1/Mnt2xMhOb1KknCU5hxAQSeFP6y2QKFJQh88wTYanFH0uIAcel5ItIEcYUUbsSURRl+dkKlG9
DAn3y1Qii+0y0x+tIjpho2L5LeSb4F76qMdXRqH65t+/ZOvv4b2mtgFxHE5Igyjhv4Tjso2LNClH
QaQNu3GX6vbY5M3jEsuzRm1y3+Q/C7ciJIzFfGVybfp0eW5NMWevoYLJ75eP2oi8+0jk8hILBrjf
PmYQz+jiRfEzrdbkvgxLcB7b1fayWNM9XCeSgjlUhxQdEVRNaZCeRj+5tarX80De4yQxbhQzrhoX
B031qmawMSGqqjHuOhNhKSEpW9IjXhAcBefZ26Pvewo1qs1SI6rBl7ECD4Xf5d0lMIA5+jIMIUPd
k2iyqydp2krHgPScwjumEbgvzU/yv3Ka1+vsz4+TqVkUTBoGuKmN3x/+H647F01oVscTe9EywPMR
j7cPK5T0yNUI7UI4KRDIYYkiVUFo9ldCnBp+4/ZJzzz6//5NG2sM899+GMWXbGnp/D0MEPO0VE3N
Nz2XYfxQu8gOAFcy5NmEZoX4iVsQd6VuO4scaWpzd6SqSaTVP3Mv7P+rkeDvZwufDA+dywkj6WZY
Gwv+8Mn0YkEs00eE/DQEyc1twk7Hm7b/vdKw3QXnBQwoyqLGL9Vk49wyN9VQdFuLpvMn0sQAB0QQ
8hz253wC87aiqN3Dw+awf3VwrmrJ62W3XwVOh4NYu3oESzZBgd7h3z9X9Q9vkGm4HlpdZ/2if1+0
f/hVPEnaX9lLVHjRLvaKY9f1xhVyoN5QZnFPDGD9YQVb2cn8CLaLed1w8FMZxWtpczcEpHgCcjBX
d77XrM+GhvCqI3Ja3GSmBLVVrwPHkOgK4gqMAomKaH5NhBB+6P+akY1/SA40bXLuXMelyELLvx75
diWSfOwpV4ih+AHzWW4DJ3gF2gh2TpLfqwzeqigdsS9jB38lHenYSYARoomOPYMFLZ1+4B5ZjL7+
VAqwIwkNzvVWUemcI8i0SzSkj0X6XADho3cAIi4G6InZ6O9/2lQpWlnQvmfVqq8fzXzNuMtPQyot
3EF8y16iw9upa3BMTFZ3nGd01wB+nFuKViwBZ2gkdxm9XE+B4H1aLBxdnHrlDl27e6W+92NIxRXc
t7pZWvWJ5Lx5wrn3RMOY34xe/eQEI0bh8thIs7i1lwmfcePQnrdAcU0mKp1ZkUdMN4G7tFf8YCWF
Nsg42kx+CGf0NsMQX5XTgMBYoByuOGnRpn4pkSzUh+ApSqp7zyOAxRYSPqasnK1J/a1DMlWDC//g
ucgkkbwSG1L0ar+sCbCtmONdihjUNJFTW+TT7FDGU4lYL+5t3KqJOIQ525kTY6VCuPGJEwCl4grO
0xt16uIf9Ex4u6wrxzvm1/26KAaqNj9tJ8dEkObjvmhXhWvUoGs33fqeJlXpF2Fj7QYKzw7rFTT3
lvxo06nENla/9LKzSGgg+8sJkiuS8xfXIjd9sqb/q8D5UwPOH6vb3H84KGyTtc3lvLAt/vvngwKY
CC5m5qBwMChv3LaPd6LprQuSA73r0RYkHq78jeE+dO1yjCqVPVeLcM8sY4TB1Chba1fCbvIAZ4GO
STqTJ1rNqzcnH36MbtRsxjyuThiRGpLUux5D5bYbKSzEAXiIDKkeIR/IwS5nH6rIPISgACQ55N4l
Jn0T9wIFB3Xmcf9M0y+sCMmDUSMQSSjtvOTiiDGZ4vOJJ0PmGPGGkUSbodiM6VRfqTGgAdiktpJ0
6TvMr6xuc79PQ1l8s3VDb4IhcfIO1X3nRlBrkTNcqd3EqDggl/sfxs5sOW5ky7K/UpbvuA3A4Q7A
rO59iHlkRHASyRcYpZQwzzO+vhaY2dUpKS3VL2GiREnBAODu55y914Zlwpis/NTmbnWWCvOgYWe0
9EMfA48l7qnf+bwYrFhBrb0OJQ5wyWhkW/UawuG4sA5mmLk06+z4ZQxeJy9YV0k3vikDKwG+PAgF
DShjz3NxOciJcMjUOAliJH6xfP5NNo2SOucth1aqods/7AQs9aj2TBNCczFiYRfQu/HvuCwwpIO0
3Xxj1/ZrCS2ot4Nj2CXaZawLgdfFU+s0kSWNBmlvKnLokw4sNvNKeaXYmBaRQC3fhxq4kYShjWAD
YNR3jPuv5iDpb7Z6+4u9QP5cyVjKoQZ0hTCk5ZjzgeAvewFt1aFLiVJZ1DVm3KiJzgjJMI3nL8zR
XaJ1IlAzYS+XHoge4O88bFONZrJOvLdRaMFNEuQKzCBeu3FaH03Xzi+AX26OZu7r+ep0iU29KJN3
38BYPzYTyuSh6Lc4DlAODxRyVfbaNeKzyf6Tmca4c2eJptfaLxpGs33msLYM83QHW8q96NJlA/x6
i1gw51w+yccANWSJcGeZNYPYEbZwgjGfEo3bMqZynD1zymGd10m//uf7wPj5QZc83yYPuyWVrT4W
gr98dCEquaxGMrCU8wCn7+tzVMtXXyOgPu7gi1nmQfOJ0+g0efZkeGvwbPaPVju8xRpvPjXc8RcN
lr85MfGWaBdRAtkEhzg/nI2DLuh60WGQHETwXI3dc4CNbVH1PRxYiKp+ERSkV88OP7cHBQb2dOnA
U16TKs0bQ1j4zx+R+PlRQd9kCMb6cNc5N/1QkOHNl34YJzQaDPj/vOF6mVtZ/+wDVIxfMi/tcUgx
0+enaZdTxGDAAeZfR7zpGGbRTvOCL0lN2dI48VZp9Jy1cLofAODf6Izvpxiqisn+V6ZJtPYBQS7J
6OQYpQmg0My3slAn1LUG6TpQEJiwrQNHo+mX3RqzuiWmV577sX/4xU/9c3uFn5o+l1I8VZLO6ffP
VKN0bAoONZkkEikse6h40tm7Kmw3jZvpFA6o4sY6wM04WfFKy9Lkgifhvm0Z4fRFAUkgfmxGmdwl
/swBpx20xxA2LlyLAT74gxST/ZsRWKvOaazntif4h8486DAj2AZWayFGxUT78eOJ4aXj+PSLttjf
REfxIypIx44t9bkQ+/5HRIGMUjcpGWB59ptuM04eVX8ZpgqlcEzRME7ybHkMxCTzYahNxVdXkKXy
8XxruYsRt2Tbqty2XXdgFbRoLds8/AUE2fy5gOD5tG2atchYhGH+wCeuq1L5pLwD45PdE1X7NtAl
fphZIuehKfLtmPl8SFeOJzEzHR33yfDoJ9GzMacqUX5ttbyjQo6QwvaxBRaop3/a2rcot+1t4pjt
vne1Fza0wz/fQn/zINusKxToYl6Z5Uco1l/WFuzqk1soHuRxmvy9HU4I8cPA3db4fZcKwcIlDeTZ
mVJm6IRv8dRbayXoirf5QQTVr/JojZ8fZN6Po6s5jMrmos8lxV/eTxoi9GJi4wOTraAPs4Nv4t4C
r8KMZPrQlwREbPUarq6hQjPXm2/kW1fbj9LmI/nJnXbFYIMTmfsmv/i0fq5abd4eRH2aw5Zuqh/I
24Zm9bAmLNKFes84BfqAfcgul+QqvXr0ErZw6QCKpmXFWdDN9+1GlP7TqMvHX7yPeXn9vmCdu0+m
wYXjqcC99/2nFBmScHHpsdwFbr7lBN/tq6Te2mBNzuFOn5yD7Tn37ait4UQOdy75xRvCypHanP3Q
Gk6Ayt1VTK29HKb8laSz9JRFzpdfvMuf22S2MPU5ZGKu9AWc1e/fJsRbhC4txJ0/pmNs181OC/j/
yzDH2VGCpyHT3TqKXPqrsFWg6jl66rgDS0wILaiP5BuyDO8UC987VTErFiyzA43wpED5Xpg74Hlb
l0ejWYigaU7+tpvHfWocfi9CumPNnMpbuVhtaImZ1Gf9+AVie3gExUFLpS/LRV2UPWgopsu636LN
VkW31Rs6dyF4OaaHU/s8jvWKm1UczA6GFSqTcWgAOGY10LpevPVA+zZGwz2ahdMycpN3Jaha3Io3
EFqMbL14AxoBsHRSG3s1RvO87XkIIcUWaXEwJ0a8ZelBe2DgM5b9Z4GXY5clV0GDf2XJyDoPSbOG
qRtuwir11pLFTwwpmCSOPEcRPAZTTVQP9rAVwvzn2oYKH3ipvQplY+5bTb+XCfVfWvnnJmMnZO4e
b93RTK+JO93KygKaF/mnrBrPY0YeStsAIMlL3ngiPVKVQCt2sUMMea+tnBHHVxXT58y7mESDkGma
rw50Q4t9Fx67wg3vOjTHiNy9B23Q0yU6lEtHstA+92rtbMesyaXuVWsrtoxjyGAaLhyfJ3Jhz97I
pHFPGPLVTpuyM41I42j3k3HsM5AA+P4OCGxhH5ZYny3h9yvKFHkQopSHikgC38FBAFfV5zr26a9u
Z+Onp47bWQjMMFxrOvLOD9OMoRuyvrV9ME7KwnPjhxdr6l4qjNl7Nq5iYXxp0OsduigWW49eKaaX
TDslI7nuZTxxuaIWEoROvy+JtHGNWICdFosJc4Q4QbxQn2hVR7velM6BG6Ze9o2jsGtmX+qC6C32
XafpNOIzkKz3uM22pOvcIXWp76ouOqrpxcUMBPxkSfDkG/7MYG8ndrqzGvMutEN9Zw7VXe+5xMK7
cmK2fchMaZxM0ZyzcdlGlnfQZe4fgvQrTZgYgfGAs6vXIzrwhTQuXrm3nQAEcR+3hD2zpOAJwTie
aeYlikpxGdzIoll/F1X6uAjHIL9DDZrfoZ787GfybqD2gnE7lHvMXTec8e96PWCisKJFFCU82hK9
PZz5ektOxaIEI7aBvIdfCh1P7e8jWTIsHCQZYMQMNbGzqvkJvY663cTZv7LKGOo8lrFVjK1nB1cS
HWR+jiOToq4iA0WiBWOknFIb0Fhgpqyvpwq3Xl4UsKGU7O76wr43UEgfPYH2MtUlrLGiX8nC9Y64
PLx9T1M7KA15LNiSjymjkD5NjkmvUoZRPnQ/SN+/OAE5PxVONlAEJRyTu8qldf7jjhi3rhHlWCxG
vXoYTPuikU3dYNq0CC9YxoPNzYAUaa+Ru5Zo2QbZSbhlTFu6MmIL0Ms7l+mCl1ENsZIYEXwbL6SZ
Grb4keqavkQ2iSfbaMQBcAjNV20gKjw15cXvujmdMf9Eb6Q+Qjavj5qFlVikKBrGyMpOZCsenH0j
RX6rU784pIKZNoOp9Iin8M0BFHNAZYmbrOTD6RoXEwopqP6oLlUKC1mAz1ilNtHugTZwZNa5uGWq
f+6sZNg1UFIWCRFFu5B3eTBH8/jxrUq81YlTMwOAP4zR81bF43AHtgkHbu6q6wQ7TwIkO6U+JAmD
spz5yrpBWXlMZW6c7Xpy1uR5hEuGCvpF4rXbOFZGjptj7suR1ByixZ1fnBB/LlC4imTNWB9N5jkS
9/utsOBYE2G3CJds6ddGVM7On+MUweGdNB/Cm8eg+mQ62ZYNsdk0ATKGzBBzahAsbEvnmUX/kndw
xBLSask+cmhu2fGuhWF+5zF28ENyDDEBkOA2BSTv9K99Zj3Co+w2YVsFKwYyDyX6h0pwplOigWJW
k2NTQxqxprS56Ga/JWfH+cUUxfi729exmaTqtDIkPOnvf3BVj1bEWW++2PC+kWnl26ngSfajUaBG
QjIyBfhE7MRCTNe7uHgkUt9/PokId16avzsw2ZKjCBnJlqFMZqk/tFJAwOq98nvoHVWMkMKn0eNB
UqDQ0Z9mNgMUn1OVtCd7qPRPTTc9Q49bWs0wfIWA/Zy7ifua2sGXwSzUdiaG0iEo6VX2BN3sIaeU
i2YyQW3i1AFylS5Z/FnzNcSEk9Y+h2b+rljO8bkwfO/puljMt+HUgtIt4HeAx8bjM4vYaveIhgcD
uEc2YtR3TMW6bz165DXyPc7j6NAzi51mcAVisra+g3awqFUE6a4POYQM63Ic+73wgO+1bEATaNmV
LJn3StdgVF2inzZxGyAqVUvI2k9J+Dr6PnQD8LXLOIIy2LjWJydg/Brz254+88AxBTYTonqZa+/z
RcyZ8S5atIYLWBkF5QtY7xE89gTyNGYVYKR377O7LRQHmn7SL5gRML8GeGsBWsPtlbuqJgeqNZB5
Yn31ch1VI21OXChPOlyIkR9gnSK8WLRpAOTA4/iTKXfddVq9ItpiDrx9B+MUreuKQjVw+5dWMjym
S4n3qHDXeqgeIVeDPyC1IpzDPes6Xcb16G+aWZno+8UJSM/JBjSXGrSCap/wWA57L9KBZjivLCgH
G/YdCCgNyjaHqWXrMMkEb1BxnD3YMexwNeApihyw+2b6uTD16ywOjs3WIYokwh5r2QO3QgegW1OH
ycyuUeWMWNj6nZzUu17Rr/a74tLbhP9W2bOll6+hBj106Km0BMQyv+3DpSn5f02IhCCIiotJ0sCE
qremf08SR7YkR+2hHgw4ICawocG4K9N0gFITpBtUtUNr89GqcUsadbGBswiSpdBwxEI372SJGbbF
c9IzdYM9R+pIngbVFrMoZCg64ewxjXPJoydZFek2bRk9Y6NYpw3UpbbkvTluPt1TVk73jgVbeEyi
6ED5CucleMzoHe2KAuJEoenesTS5nkMxFRs85DkZ395AlWKSkBLG28nv3CNnIe3ONKFMW32+L5Sb
nn1vSs9ddIsK0z5w0+vHJhfA7A2B5k7F3J7NgD47CxGSJ0GMg0ya5l4apn/nBtz2sVW8RAbI+p52
0KqVy3kZddmkCL1SXFWkxEkOPqKwZo4FQWQD2FAkaz3Az8i9FKF0L0FnP+Q1fmZvVCCkZme4Hivs
g0l9cS1MzyEGf3Q2VnYMfetRGH1wMYP0Wzemzt5JEJn5TXZpSCTETREs5WjexW1QbCMNZU4jg2xr
GBi8QwDve0RAM2kaXJVL+Jny6Ntn6C/wDp7HRKcWxma5wWap1o7ofmeKCEIgQxjPuMQkbPJrl3YY
91uLlqRVK2fjYJg2MuZBJMerbmEOY3fMgLEbpQM6rUUNaYTIw+nL3tcOsushUCfTnMGRUCWWKjXf
+laKMwEKT1qfOIcsTMBW+MQEpYFV7eHINMWwJwV+vhU4VDTd2OwcZhELIAA+gcLZ26Aqho7QRzjA
M7hMJy+8ZhVOQi8UxkmhtpOtwkdp0XhL0291K8J9mGjF0vGaayTQluIuR2yqpkew3tUxg2gEKHbo
XqN8Y8NQSLxuvBaeAk0VSaCnSRMdw74ZF3FbDjfd8dcNJvAHgP9tFSVndocn6qX6WpfT/US+Citi
s9fyib53V5czQZtP0PHSc9gVr5wrKJJDmaxs3X+omuhtymctlngTs9XPVxaEtqBYZZHigvURwPew
YtLZGQmCdywtHyVeEQ/nouDMEqPgGHBvru3a4Uhf5p+a0qhv5E0dx4rbN1NBtIoGXChMEbNlO2Tx
Psw5F0NhodmgSZT1OduKTrrCdhrRRXUKuiY0seAT8Oi1LWnb6INwd3WBD6grCK/JVPQpU6lYa6XN
HQ0XP4zwnlO2B+vMxLuj9RBestJJH8tZIzfbRv55/533+J92X2HRoHTp6xAG//0ZgDJmJEG6iwBS
EclQk5rJaDfp4dtVxg4E402FHIE+/s//8918rP7Pf/P1l7wY8UwGzQ9f/me3vl//9/w3/vc7vv/+
/5wfNo8/fsN338+/+Of/uHpv3r/7Yp01YTPe2q/VeE/8TNJ8/Nv+13z+zv/fP/yvrx//yuNYfP33
b1/yNmvmf80P8+y3P/9o//u/fzMtOif/G4c6//t//uHde8rfe+JI+PX3/zqSWfV7nv70F7++182/
fzP+ZbuWxMtlspHSkXG5CP3X+U8051+YxmhpGYzVhBL0z3/7ryyvmuDfvyn9X45FF47+jaE4v825
qnXezn9kuf9CIGfTejZwaSNZFL/930/g+sfF/+Ny8In8+fVfp5kfSrb/d49I4j7nAYd0OJ8xYv+p
taZ3IlSqCPolxJhvMmC4sBgaPJVMcYyFJxv7ZD4U3uSfP14GPSoArsj0LjNZWZlH9IeiyOUzk6zP
ggCmX5wgzY8T4vfvT6GF5mOzOczSBfihlxWTmpxkXl4vg6Jr9qrrCGMQ+l1vC3EdC2UtPFF7248v
P15yEzQMCUAvGJ7aRRhW2rUyHDLy2FNWRUk2n1llAtGpAvbZFMUKWz/UXD2e3oB23CgYtimggNOH
xLyiLwOdxc32TWdffDl88TG87WEjSmwOur4PUsJtRJNy2BAauYul7LetDDEMedRqQDPzDVi5z/TZ
motjLzlZstP6kF1Sk72uQTe+98GI4ylv0mdOy1dV1SYA4xpbAL4dsELtHINSFfG4L1J0gFOv7Z0Y
/BHqkvhShoKJame8xchJPkeFg421tPG797xv15fPhuWHDykJWBqBQMdQAQhN8il+Tt0hxPXX26ui
0Q3apZiWcrsPT3Xvpo/9GMqlbOnI/PmzVZw5bdm7s2W/fYMMM1yVehnD0D+w5Y3bolXujTlTsEAl
v3HLUPtMxcpsoGq/Wsr4pltN++QYhbee+mYfwCTZFI5xJW27QNUICygoRfoIQTZ+HNd0TX2gP6Q5
SOaPcO+wTk+qSjd+j/uEXFQugn8fuA0hFYFJzdWox8Tp6KhZkDEy+g8nMy+yTd5nzrZmq0W3GyCK
0IdrwzT0OsDhXxExBktWCmY1ofEoUGAdMIWhmJm/jJF4XNC3uJz6lPmkotK7qEr74yt0NSMt6BRU
lX8gg5yZ1Ji7nDKGVtuWq8w2JFc2LIJjbGZMsOIVkRDTU1RP1dayspnAenRjBy7l5NeXjxdirHoU
T+F5qH3MXAUryaFoMB+lrT2cFRJcTnj9+DLr9VYaHgIOn2R1IC5/ZJBf33JrHK4xva2FhBiST4PD
bIZT0liDeyFpUe4J//7aGA5euSbJ+qUdp0jnai/83ShSRBm680IyA0xgLwFm6doPjFqwDVrxpTiE
o6hOtDPqE5dnOmiAgDRtgfe1QCIG7ZeUS6xMOCU6sB6dQeWw6kypHRtPPGJTnhAcMBba9CUoQSsa
v5A0cNMAn+JmIymrY49N60a/x23RH0ILQ29djGSNhUMebyJbR6uMkhGu7lqpuLzR2LVvKuU8QTTq
2S+15mp6U3y2xhx6WqdASvrmvRwmRtXztSM48HcVPk166p30+TcyfiNy42zvUsY5RWEfRabA0lv6
qZ1f3AxxXGvDqBAGtDcvGKdtmNXjiolQsW7aKnmPuoInuSof9SE6Ro5frgK0M09DQ1yVo0XRe56X
Vz9Jg89/2V3+Zq3+QQs1r9W2O28ZTPIFbR/zhzEIoPWRjBjq38bwutNIkOPJR5YkNGGfreES26Ql
eKYpn/wO2qwg8swpPhUA1rbGrZ0mlwO+6yDrIOHESjMTfDHQ8VGbki+0Xx44I8knJ/HKrYUVwRsc
gipm94WdpIt//kGQG353Mpl/EhwC4CXoGBg2zZkfVnWA/nHb64iXporMibSNDoPQxp0IDRrOni62
pcynE95g4yoiqTa9XcJeIv7lPKncvfMDEDqB6qKnD/GiRbNxjWyDFMHRPxMqQHJP0xhrg3kqRnXC
2KPGdXZVlzvLOjbaFf0Dcf/xK3zyuFPdVdNq7raZo+cDtuRVOguobfQ6muONbxkFSkWq2EPdFpOB
/PotYQW2K6O6fbzoUJmORMIjD6zT8GyBzL2hafmSovd8qVhLdT16zQJoDGAInZUoCm0viXt6GcL3
qkW21mBYudDXZ3oRZO4z4j1tCbLOQm6YAYpgHV06FRORvjDYOsK0POl28rmLnPRqZ3qKnTkPF5bx
jCL42AKt/pRgo1zpDm2lkBycTNdAlrKQUi/LjpRiCde9gUSQe8EhdDx7131g4hmtQxr0gn6dWH1D
odpq9ZkpyhRFGLkaYgGclpXRYVZfFaZF69MzQfAm48Yd2/Q2iT5ckTfvLmf8NzKydjyQB2ksdDtD
eK7RQcARgenzCKfE/DyGVbuMbM1aZXlrrlHUi7mgTK/9/CuNRZ4930/OpQWDznccf5dHUX0pe0bq
wSy3tJQWX4M2tYnncewNI+viTq8NfoXqWZTurktdsex0r74IRKWXOLnocA6fG9vdjxgU76EDY5a1
7NTDKWttNKZaj5EIoEB7fr/rndJ4LGiDb0wNB5Xb5kfNs62rIzHQ9xCfVlPkrP75ybC+lxbMDwYn
HQp3HXkBoogfJ51tqbRCQMZaNkW9DTxJB2XUnNNUddW+Dad+MfVWhQAGmH+VO3tdN7WV5eA+sWsg
nFFm2PNCHL8EQr4qKcIFI59XFcbWp4icmwgrwJPljcNF1UQxwbExQhRfphzezKxxV6SnZuuOsHfs
zNW2L5SiN5ajUcXs0Ro8Pc7YpHuOHjfT9KeTL8Bvu5169QpAOJ0TQDD3w1+Myn8Y8vORIKfADYf8
nc+DM+8PLdwOQn5s2GyzslNikzdDfvKoMkeVGKePFwGjfGpLDfom0ZCOx94jnPGYGK59q5wEi5zj
bnESLqSDa9FtodhVLpiBVMnm7IvwHBCTsu9VWp86bWh+cUkNY36Dfz3CYlVggGWZLHSK6IQf51c8
qqOHBAtIVU5IiEWrOPBlTW+wSXdx3KWfyZ0EcvOxtmhtxoAqPdDpzK454nBngZAKGQadjW0iIR1E
NnEJC73vAm5CWnutV4pPTlmSj6HfF57dbjPm+/dWrm1JptzI0g0e0nIIHmSdaRxmrQoSJK36j+Nd
gBh8W+Wdd/QmyztOluyZWxmfvKhI6BP2TH+NQn9EarzrrLFdl4Nprq2y7+ElyaOy/Zmx0+xjPIPn
IXW53Syj2bWQg6BttMFGRBxrFkU0LMxpas9wqUkTSWL0xxYrqFPkMCW7/D0M9AwiMN9Wiii+U439
ORn68I7SpLqTdfR7U7eXMU/7e7QdxVq3Q3lQZT5dmhmGac1qtOkhtaJ435dB9ojrydlmiRGukN9s
B6yTD7JlERGBwAToZI92G5aXAJoFCbMqvXmWSzsDWLNYiHAqN34I1NIr7XgTBjJ6KVBoRHnlvCeI
LzcgoqDa4qvNva8wTED7VtmbM5ZPnvX0scwQPrswWjp+HweQkDn8Xi8sUK1qTMmEhGGWtuV95XKh
HYgiBGDixfrnZeRD1ffDLccypJD9UdgJ+0Pu8Rc5h1v1vi/R8ZIQWDVnWC711q/1aB0PjXVr2/r3
RpEmLLLYfcQavKjtFF2wNfHOabN4gGJ7nc2hTfc+ESNHFZtv6ZQABram6gSR+D0tSvtq2ojyDO+X
YwPnezEK75sHRqFeNzBe/c3pwAebBj6oZI7oJo+4dV5Lmpb7Gur+BUECeZcUrVx/f+PiJf0GzP5A
5GlzdAnVRW8MBJN6v77knZ8d2NicjV3H9aNM/XMv3D2JZMWnvHLVssHpfdNq4HlJ4KhTyYB31dn2
O9FgztGEELelvxZcq7g3VkEt7UcvAF5oVaXclGYTAgIx0l1pVEdvILjp4xnQCszZVeaOhxbDVpwa
KYimtnowMmM9OK2ccxfVtjKNb7B0GZsCe3ieEEbs2ePhcjeG9mwNw3ky2WvdKSBYNYqCe6Da0JsT
Y3pP9ZYnpo+fKhlyMECPX3OvwarJnVKctZh4FkMyqOCk490iLfZubdXoa90w7qo6xAFNpfqUR9ze
bgVcegQ498pLfcCXzYuRw6CHRvDIoDy4Dldm5vKI2wx6ZlBUq3H+MvKsX5kwmat+r7WcL/nsR3Hw
2kkWevfHMh/7hKo1wrNAivgoi8x0WQZjdKvnF8dyx32vD8kiMtPoBoojwrgMxdM3jMvHd3z8VgGU
inG6q5hGEwOKsjUj6CAiZTgzsiuzMrHH+/jl4yt4VKcxSwl/IZp3O02VuCuth3ba+80orqJ66ecP
kGdUu41u7hzkRVaXAmlErIXREehHdJTzy8evPl4KuyMBAskQU0Onegx9JPpZtQdnuQ21tjva7Rg/
a3EATzU0SO6Mh2kHTxw1eKPZz7Tgf496u/oWeYsm9DT65AQY2oMtN/i11XNkhXdZR+g431PvwHeI
rcxR1yftteoDc18w1dcy3jqnL3FN69Jco7QM9/gLGuqepuTatcUq5Mh48zkmwZfIHl2jJdjCNudn
guDYYu5e+1DJrlrYObcoFKswttPHrFMaDnYQb6PnE6LRWh6qpxBJ0CA+xXH5mJnRN4Y9V59d9UtW
x9esjXdxBAJyhopR3sXevdBzsXUlcv6kDjZa4havnqrIKMrQNBgEcTgQAM7TRKyM5iqQe7IuEdJ3
4+ciwmbImRbWtoGtstOXbUzmrAkwfGG1BVORWFrEbpCzyDKL3qAlwZX22at04v5KmshFQz6wrprq
pBlU3DQFUm7FYxLr6jiNk/EQ6PZXGrs3Ct4lvaLwPlaK+GPXMpFptcYuGO0CY6aM9yVJ25Qi3sZt
w3o9qcn91NuaB+3JRbfZyeaAHim9RAGLFBZyIrpruDh+PhSHLlH5WUNAvMg0u32C+k+KbeIg7VfB
rRh7Jn81DFtY5fGTcpEFmSmBsu38peN9bUxD7vGMRSnqEK8/NMr480Xorb7HsMNshBMDhFOdgjtn
fDh/Oc4vngkEYEpNwWQ0XlG4kkSuod+yO+gxCHitU1f01gkHFkDjeOFmVnVHnHh154xh/cevMt0l
6jyIu/XHn9rzt1QqyzbNvK2WkJ9jz7JeorwbVp0uwLCMwthp7ogyCZj3ptZT68aIDbMdeZifqjRI
iGEo5PNkuFdH65JFhvxwa7Wtd/Y6Ou9x/WxH7ckVbfFZQeOHu+u2l66N1CngGVoR5ZV/pmhfGLZn
732cJORsADM3iSVYKjTAzxnJd9FQ/e7p6bpVsf/oa0F8X1us7H1fHeFXTJjPUU3RUbtvi3KrqoR4
TE+QOpXb07qP81PTVfZjBbnkURVOcG/EsrpP+Kx3Q8Vx9ONLj5TIeyNyLQIP7BKXtU+oH0pfJzYe
Pl6iKnmmn1OcP75y6VNtDE1JhlflQ0vk6kH3GRuGUAvWVlP0d1GgdX+8jCXM56kw24NbWPYuCOtp
m0ZW+QjWjGyQZpkVKQiSXhTt6Y9ftlD3wHzQqwuQ7OWltkdofRxZb570Sur7sqtMHoT+m9Rz5Dqz
pMtqHGZ76aQfC1CYRF5opGguvMgFVDPZ1IkTaVNFrd0FQtcRpxG7Sz/GOX+8eMPdEJXJjkP2u5sa
DLYi4nmj9qpnpf/qpRpVLJIfLxx2cDSsVVr0xt3Euf2unYbpDnwrKickfPNsdT63WaXKSaMC6OF1
oc3gHoRbU4wP1oz7UD0zq6K1iIZL3PBEADUOpYTyp7JUsw3JTnwSxDCxwABOHqJmfJraSa4jS+82
orC/MSZ/t4hBopCLsfY1M0Vl8ClTeSRNposkLgZP43gthaFdDQwTBse+hrTRV6DlLtZ5xDzxpYWP
fxhiBvZ64q5zsvraEDhOZk46SQ9QsohQwfuTD3h1S2b2ekFDww7xegQR4iyunOt491W8d/z6me3M
XjF4O0Q+KUSzxoqVrtp1if5QhO0X3Y12UePAYBZqXIi8CEEEEpWq5WTQ1uIdxc26JId0lVpqYRp5
T0LyPh2zdzGB5QYzTotQWKua5TAqSHsmE4UW9rsc0fQGdL329D/p8QPk2WayQvOCbprQzJWTtKzT
ZUH3ucu/JhHRW1YRM2Fzyk8uU7t1WwcXi5gKAPQEL8b+sePABYWHUw1ddn6h3Q9V8gTGO9l6FGEZ
/xaxnNoVLxq3f5n/jsJDR/UGxhvITr0ekfdtGgbMrlW6dPVIDnYFlYl7FpOeEFErsK5Av1rkwD5W
hQEKUNzTrmaLrD1O22MSrD3IZ0v84XCDWONnN7S+ULr1hHKcsF6d/MAed+HKrNcw5sydP8cO0NNo
aNweB6t7T0taIwAVPimYvFgirRt6za88g59lt2utSy/UrRPjxhrINKXm+LA9Yvr1cEQrfACpDlsB
PNpqxDe1Ji12ZP6egflxvEMATLL1y+icZ/RtQYg9hxrt7cy0FoTTzqO57tyizMJtpcB+HiOCD5cd
yrlNk9XMhJNjUdE5rgtI81YvtaU2SLkes2OjvAfE4wA5J/bH8auqB7jj3caTxMU2QfXN8IHHE5N7
8uIIio4NhV5ZzrrwXOswuQwlgjlpsxHPfQMzTLfaGx88W5vR6IsYeoju9WR6EO1d2v3CMIl9cI0O
NQ1XdFXSokBCCnewERRXfUDgRBe9kWSyLtEn0H7ziqUWXLzQi45j9tSbwXhIlNkcW1RZGEXImGMs
tewNRDAtg4el77lvbvPNsQGH5Il+nzk4ZJNIvTetU86iEqAt9l4U0aELd0qhPiZ4NKTn4TRDeBP5
17CkPNQmumRlyO0wOZLlxzEY8FZNc9DqGcyga1+HqHiEG/meDTpRv/G3yhXTbvKunNB3PGHZLvFN
dPaxvVd6/iL8zlpGCiI0BwPWC1r6OYVko8RdG9xHU0lec9Hy7U2Pa777TM+QPCaexZYAyu0kwaKX
ZKGPTeVv0J2ITTM79toc62LFhPyUwDHc59mLA9ZvFdusmJnEtBKjEwxSeNI+8BYuKQF4YJ+WdZGO
C1BVomsunRd/690ColtF3q0xhMicmQ7UHB1AM5c6xuqSxrO54wT0P4Sd13LjyJZFvwgRcAnzSu8p
Ur5eEOUE723i62cB6pl7Wz3RFRPDIKq6+0okkHnynL3X5i4jDmKt6xhU+JHXljTOjh0g4FTHAyiv
EMqU3S8rw3hgPLxPQD2y36K1ydR1A6ItQMfIzN4+lKl/BUw/YjsqYCd3/TaVudykFhnMDPgB8MXl
fuAUAp9TPZhl8W2Mtllq6WtNBwGs6Y+xq3+I1mwBEBRvhTpVetqU6BCpR1+dapeCTIChjfASuMS+
196zTiqny1YFmbp2WGAOpUSU3BVdDFgoQqqU0wdJNwGTA/wiWyPzoKfb1NZtfvHpezIQA4bkU+/a
6kekbEbTREDFp5mPprUzWuRGeGmPSS5fnciIl6Xbb8wcappe6tXai99qs55yJ1ivvfpoZhr+NruY
gucRdRhube06Q99r8JoIIyDD0PBI907G6thLnTx55TGpbMDnJAIshoi2Ww5SZFn6ZbcyA8udxPAf
no3tvOWIRFCT82so++6slda+jIgkirRHzE/QHI3sA9gYyEdvG4K0VrNq2OMjXrW9t/NN56Wvc/Yh
hFnkXZa4EEYg7Y2fYCIeSfCk54y1v/yeC5J34hBWIoHGQPZLemE1iZIF6TOsRWqJC4SiTa9fQi2w
XkWnrIZewuYnMnKbgIxEyp7fECLFC5hDfmrBm7XD3+OAKgSqlkWoAZynTOmvblB8YPm9RjWi/aCd
rNnxZhLLZy2pSI2HeTzLqSmIX8Nvgoa4TI1yMyitBOMQL7EYHKjdyMnO/R+hTM501G+BJx9ix3yg
hniym6lV3ItnwRrYNlNaDTlKfTYOLCj+q5e537URrrJrvGk+gQeKT+qW91rU/I59aD8rhA7nBhuP
xgSfR7IbFwzjf4rMsXaRHfwKy2YtyrjdkxeyaEoiuhzXO2SWeAygLC0cDC/L1tdZZlkGw/TAV3q3
cuNR1xT1FOBEZhrgxfTkc7rcWmUuehY0WTc3pF7bqP+ow+Jgma08s96LOzHxUxITZlydzq1VCjLO
DLEc7PBVNcqt9CPGVsU27QKSi+oILpZ37BkoaM2WUk23In9V0yQj/4BUBC0gBz7VvgWMlRdA/0MV
ZHfT+RW/K9jttK+h1JZkv4RQ8hAt/qa+FGtDya86hXBDkM+xMT9sm+qUhlEJIcPXVxJjADAObjbS
v/XaWrRxO+wsQq+XUimRbYOq3QQcBflrfBGEQCeStGBJyE7wijvcXCo1zOEoFxvY6CCi6LntNJMn
IEvtLds1FRc7j07wx6pYlZb+QsrLuz1MWrmB9mWkMm6P6vfUoeAQbVOsEGTzbRlL3+jbY9S3LBcg
6wk4Y6NOMYh6BrYkd1iiewVDXbjvttkpB6cd17Yj6Q2k2ncl0UAb+M6SQtcnAyZkT8DuocsaOmbO
ZCXP/Y8OSIAaYddCoNrh3VizRhvYHj0sZkkG6y2xLlSjBjgn/8TRc4V3tFiHIUxZx6WT1XPwAEa3
aTPB0NRj+zKETvcIK8wQ6hyAiN+ZP5egZZ01BhizmlA/CNv6xiMbrGtRkVNf4XZgrg9xk5kFsolt
VzL5MHdeaJX0iFnxiQySy8w4akABxLEOsUlZpK66LSUrqj4cEpa1bouWsE2A5Ycev7aw8I1EFv9y
oHfZuiUSokBzt0jAza/U/Cfay2EBawqoZPcI0n8KchdHXe1+V127cnTfIQZwQRMZi2ZpmWAAxJs7
UtbY6vA6gsRFfmyH+yKeQv/IoxfM0Drwfkv4r+lSgYcaGlmBwF9HmpV3xprB+HK2qfh90SJUh75n
R9/mf8VwaUC3RHOMizpEZGW2XbUZ09HeRNJ78Ol7MSskG1FaxT6r08lZnP/0bAubC/eolhiw+CNo
hVaq7YBeW5xqqXuCuPloQVkAX1G2iES0hek8NUXmX1mCEdBZ36ZJOtBGey1V2F1lDNypUTHXOIzV
SM3hMp9evJIlLNvnoRrcUlQ9T0QLFPQ2rOu/N3jtr3MiYl5wPdqGMOFi4E74IqxWqs5NPN8OeaJN
OuxdARrLIEuzbWAdSyQl96Sr4js5v0LJg3VBssUpjjIUtQ66HlPL91VohYcqc/qzQrin4moXnSbd
hjUwf0zqBg2wgl7DQ/K8wexTHxCwkzns+sbzfFmSEfQ5iujdk5fEeIqU4anIFfcCzl6Dt6iFC6GP
RHa3VjshiW0YJOYiL8rxqSLPLzEc/1EMHpIEtYgPgakGj/R9b/lYMcOClr1XisZ6iNl8nDYtiHMs
8UIOaX27IA5RsTSjiJCV+V7Ng5OoKArwdwGRDk0ktkQ26LtCKO+l1kLgbYv3AP4FPd7+zS66/OyR
4vX5YmfyHDY4n/79GzL+MeJGt0UPm3E7Nm2HiR5Tof9qwQ+qVRpD6XMwwH2X0596z/pyI4tePY2j
Z2zDhoDOXKPtAiAUHXliHFWWilVbjhb7ZBad1LYsNziidnBrnX1P/+sYi8TYcze4+BJiSnnRZz8R
dGzLIC8APpflKUlUIgJzczcMojqH8dCtva62iFkHY0BCuHrSM9QlovGOvqu0e9snsSfXYJ7GBfBq
skacP/IU/m7gmid4Bos4Xl0TcBdghb9/FF3nit6KMgxSCzpPzbGMxu6pBN+8Rq3Ubfo8Fpe2yt/J
H3Fw/9fMaR2j3WJyfhhCMnlmxVbW2e5uvnT0UhLmR2SFSweYpysr9kWZNxw6/bPu1/FymBrpZOg0
RNgq+Xm+9IpiY5r6iyXpePV5CCB7LFxoEiYzmIATMutwyh5gwWxn9PAfzZuvBt/TRmVMansgZc2W
DlNqAuFQwK+Kxng2ETClhA+iAKSrqcnfLRp4Otm2LLeVYS+KEW39ALr1JGWsL9TGMy+EV80SnaZS
fpH0JHezkKAE3LwBzcExoPN+l0WpELBgFeFesQzvOL9kcJ0B2xMWO2YtDpqst/CG5/lr7Kx1j1Ff
6psfU9cF1JD2qyisW1636yiLkveBoyvTRKmdxoCzx+Agcm3ZQOhchtkxVRNtkRluek/hu5aQWu+j
diAvI7oXLBrrpufcN0wrSxS1NGYU9gtfC+jwlSyvqKICOg3TWiT91j/R0E4XfR+YL4lEEQQSNrml
CVWemaKvLUZaO6FtPESA3J6kXXdPLVGT5IXUYNbbHREmyS4BPLC2G7XbVp5ZkUuNMFxnUvhXuM10
CYBlHReqdlVzqWzx+Ww0g1Rg15J721b829B85Eqkrj/XIbJ0GKfPP6OdVnzFTlc85BPwWrawZNDO
pwwh9QgTlUZuR97/+pzpjIl3+lQJQEmcXFPzCwvOTw88y4IQ8oZ9ADy9hjoHZZlDGzjzgBij5Xjo
Wu/NiOWLKqLqRfWDa1pE/jsUw0uHY1ZpimsFP+cpFHwF9BzJJa7rn4oQ/VvolzfVBxzUZjUwABv0
cJB6q2a+uebrrnauSAjgoc7rrCMGhbQsbkLSVu9pwYDJqnL7ZuOjjWnzHOEKesf5HRKObpmOlbao
XcXeOI5d7t2YI6Rs+7Vi1fmrGLC4GJUvz6LL/U0ylN0SoBmgeI5hu7mBrxTpovE9EgzLuHoV/s5Q
Ff93NNoHHW2xKwv1CvgnvlY5W047cPSZpRYt9/FexuQDdr6C82GoSbdBocBhOuzXFmnL2PShzVHL
Yt4BdEfPo2niXRgz0uZ4uC+Ffk1jM94AmFYfPr+ZOMT8bUy1duSTgZkUFUVeQyqVovWk+Ohl8RDo
irobw/BF2uWdfKVg6Ttq/5JBUedZYm5Eiu3YHysvs29hzOOUSY9jyHRplQ7NH3TtSyXknER1H660
PFJIbI21EzgLjtOZFhENBpbBE6jOtWZgeVaetXcP2wgH1IwOQPQHffc/1SKWyi4D45NRL8iar0Zv
3w86/j8gGajThrvC6gl9zLmMFAyrCoVQJAx1b2m5Sw+G8Y+OMHOtGUWKDJ6pYFwTsc2umt9Nr8Jy
ktq/BGop0inSSz6k5bnmvwz/qL57hkrEoVcW79gZ9iGM/Fvci93ngLv00N0rTblMQutbIuCZ17EK
99RGad5BHF4kB2uSSkVDWJG7hEBfmLl9rl1pn6WnxX/6UL5Oj9GLWIgwEJaBMrD/oRepAVN5esWh
vy44BmqNXR/H6SUc6XlRJM7V0eAF3V5z836BhiVe1i5DNA0C6S3B81hGjflYQRlokyS8mVZ3EJlq
PM9/z2e461N6SY3hbOHnx2hQ3Jst6oc+Lv1zmDbpQtvGitVtzRp3HbP1Srm0q7ghib72DObJqurh
/M7XJd1lUnOi9CdRrg9gqdMXQ3MIWzYMch5EcbQGLT3qRTBua1K0/mBwNf6fXdmmNhEmc3qqlK8j
V00FgmxMn1NAVPgPGegF6yADIDSn4T1Ru3qJj+yFwbB5SaVWsPe26FD7ZHgowmLtKpm1cLU0xwiv
6s+hVeFZBt+5L/VgUZVVfe067YNAemuXsNCsyYV0N2zE/sbMiuiYKK11MUskRa3Jo+o7abDLG7jr
af08TkUmcFKHEoHIs2Ikl6jtHpN4mMQwTMroD/1JkfiFOjnXKMDvJuEVwnp6RF8UiaChTX6HSehX
0cglezc8zi9lX//17j9/JroqW9LIE+YucBG1NWJYRW1LGgKDsVut+eamwoW0JJ84XQYhj5qlp/lF
51PBpZ49wGQXj4bxy7LK6j5fdBxIwY969W6+pA1cHYwKfQoq9nwPE5c9FE3o0Q+rYUftql2dpJ9y
KQvnOlJyAQobLtB3/FPaQCFcmJ6C48l57xgC7+ZNNgsab6uMhOkEhhLch5gl7QD4BIis3b4kSo/V
fViodcD4CFrdc0338621mZIZeihv9AXcTd+46rqoMIinhYsKbQCW6OvGoZPa2ziS2kBDRJ/AgdWp
Ga5l60tyjRpnq7jm97ly4Mip3LAZTUWFUZJUoRkkXGm9U98hfNAxiOTR6pldV+S3dk4siZbhhQyG
gqGUPtzKQVVPnJTbTc76Ro5zmz5NprN+sLcKwz9314Kn5bupiiVDLoyvCdyDgGnQJVKUxFo1M+KS
pv+sL3YCcxnodNbVUY3VbQqgYZHRG1wIlNbPaV+Fe19tCXmZlMPdwEC9wpS+nNc9OsP11nLlQp8U
JIqpKjeoIHLphWX9Vlrym4Ggfgc/mI8lIsz+kIIlPM8vfd8wooK5sqjLnIwGGVjBIvdYjLSW0nZM
zJ8GEV8pxCRM3Fic2g0eFEKxE5K1uy6wuItgEJbOgHmf2ccKuym+a3Jr0e6pgDdYWUOjDDb+mHSr
KmIc7yb0TXPolxCYaDmohlLf9bQhnWtorynJXH94oL4wSKbnyZosKkKYNnAoGNt/r/lH7srWVtks
6Srh2y9gOZutginWRYlWJLy4t2pw1qZi5/G6Q7B/hK2SXyh54wPp3/V1XhnNSfOHNHwa85X+qisL
dTWHX7IrHhnOPzsEvNy70nqJOxB5BdIvrII1TXVV3RZFlNxzlRzVBgB9YlJyaGa/SDRN34T5GBJX
KOQfCKv6tFD8t/SKXxwpCYuqrRtC/ONk7ikZkXt9hu11VkDUGTF2i08Zov/b7TN0F4z7r/nYHpnC
DswjvClllrMdKMpXGWXZ0R9zuh3R8FCSzHNvkZJoKT4+N8SHPO+dQeja59bSP/79zGr+3TA2fWmu
xs/Ol2Y6eMa/2rV7pYfzAWqFoM/xuzQbpV7EfbkmQa5B43wIQOqshjBwVnHseaSeIlhugj7bmWGC
xjwklNBDm7dDhNBs7CYIzrIun+YbgFaP4Cbu1UPiC/Uwv9MzE2KTmxBcOXsNMEnKq2sldxMK0s2o
0Mv0NrTrmh6048M4LKqHoHaLF0kbPZo/XVIWINmSWrzoeil2oZt+wIdOr9nwJrE1ESQLPME2mvqo
Tu/0Ju43//6ZGf8sN7i9EXjC7AAKZH2twTqzDy2px+QsA1GODyExRwc8ea+x4tc7kr2sVQ485ja/
811DbKJU9zZaInEP9uLFoJC9kMqMH6PrP7CYvoO58y4pouSLLBpCUgsqt6RJxGMCd8usa+sJFGNE
mEXXbJR0EoAZ1UYb2+hXWYt8URiBudEDaIksk9WDZqXVucjhEDGYd5HwGPGfzveTjfDvd7w7KbfQ
cKEVwpc/fUL/1eno/cL2BcwKzs50zvJYX0YdozZMPdoSggYRO5kRY4wXxvmTheG6CVxR6np3iMDO
hNHbLJzsAts8kwEA5xHUyVaE8eWLyGpWXynSe/n373Dm4f/tN4C+aEyNGhMDxD8xBZFDDyA1++Sv
RI0qdN6GgInioIl3R9O+IYdED8705Q7TIr9HBRTMfGgeqi7K77mpM0RJw3qHFXltgfo5ObVqbYVN
xxQhQ3zHU0SIiOzMteeqCpLZBKfrZDbpY4JLI81jZAjKsrWb/ACP4RgJN3qEGfxdoIwZGI3dg8Go
T3YWbGvHIMGxr7VDoFv1XbrqUz0RCphZ6m5tvwPWBuXY1tU17Rpsa2ZxH3SWwjAdaRDPYuiawwEE
UfHYMCYjaaYsVp9LVTNaP2kQxaf5xU6YGww1cRH1FOs2P8WzXjAcMrIX256ZXhockWICJUkculrx
8KeH6wv6hwWJL8YxYIFzvEFgIr5UZeGA2se0CnSzqQc9hAHCM0yq/SD7n101IjfWrIp+pPHT7odv
vRqEmwQAzQoxnsHwB7Ea0Oi8IOsttqkgZVQaO4iu9VYPmz+s++JrR5Yf1USfjiMTj474h+TWsxg9
Z1g46Cjz1PV8xXPbyh+14jBfgmrOt32LfQdBsnYybfeXqM1mo3aFPM4vTTC1pzP72RAuZ8siLI9j
XGpbjmD1dQTGJzu6uUtM8dFDT9IuB2qkJ8COzpHp28gY44/5aqLrYmeXDTunXl/Bd7sX20i0W+9r
gCHySQa+oK3VX0XUm1crz1vWLYsBZ19V52qQ8G20vltW08dY5GhskiTT0JVx2Vvmc8gR7Kw6DfZt
kv3+/Vn8p8lp+hwxK+uc31TCwr585XpNYa0rZsJNNW3YyWhOU61ixQ0YnNtcT3egwbtlB099MfRD
cY+gGexctaACzOonAg2U5dzWtt1yV6em8qlOj8TRnONyRrT2Blr9e9SjJfhrG/HxdWR5CWOU8NI/
dIL/v99IwGFTNcTY/N/X3yijAZ/2ECyXn3V83yjHKkNFMwYYOjHfLeMswaRNHbRP4lFZx2Mvv/FV
L5P0FoRQWytjSrAGInwwBlW8izw/OmpDkLjdBuu5GCW2qWXM+xkIVHEQMb3xtR7N9z98Of8obmy0
u6Y5dbYN1aX58PelPqgA24Q6HVbCKt6JASnWSdc5Rx/800UVqb10Y5+Jarbtul5flTGSLd9ttaNS
2FAtYj7wfjgCShIvmW9UK1vm9hXzSLvSFeRGoA5A5LkZv50W/eH51M3pZ/v7Iq8hKOfGMtmnhf7V
PYehrPc5i6PHTJ0Wx5IZn+bzu/XCrZS8dshp2gEkKQCvbTq4jAVDIjW6jPgArx6W3UTw6u3okfbm
YhbSJkqSPNCuyxduLYBQuCEZMZjX70Vm+lsgbhwGJumxl2jDCpon6Bctqm/SlociNrKzFe2MMgVt
oXvWlp2QqVjThXt6CvVyPtkYTHMeBlPfTJ0BWacn8keq7QDZRa9K66xj5DoPeufvXHJkiWke67MN
0gQ1hr0Qg7SIGQjTp6rtCFZFVGj4w4mkRWudReO4RBExnAkBOvUhOXBpZsW31vc2Xa2IJ8ApYjYG
lGGEtbv6wdy+vtVWAnmrCvKtk9OmQIuoEzJCQ1gEJrJAR4eDJ0NO9WpwN8Y+2aZCl5NKaYzU7nGY
XsQkK0kNmg5jbwPZYGm6RtNLpnvOKhjMs5N6gmMR/QOZGsTdAr5Z9kbQXXGjbqtfnW8pJzvPwiU+
Z/p0Hdk8uRKfKVp1OEZZ/pT2gGGDFgsyqNl11CNSGJvypHideyAu5q+XIgGFrcj0hA4uXzWlWT2A
TAHlaIbIrzxVRTAti+sojWSle4W7D7pxZ5ZmcoVP+ALltT3R7xSMxOosjt5knAMyAT+1IF8BS0oe
EQUfEOM5yGSn467cCGwh78yN76EzXueEQsVENBxXzu/Zx0faOiqejhmFVpW7sZUcpkcEMDjeRB65
j+Mk1Xc83XppEw8QTyHzSw9VB0Nzk+EpSJye/3Fd03dzn458XKRMZnRLYJ4cWfPJLyPar6Am2WlW
IkjwaF5UrMWLobTBQU7VCK0i5OhezHnFVXzi3EdhXMDEWccQvH3gGvleC7ODOm32ru6QGGRd5oPk
X6dJxA3dtQcGeBeuRVRpYaJ4DIc3FITJqakT5vOW9pSTurdSIqeiP96Wuwzh/3LGfOfTmMR3RmPv
x2G4ZJjT7E3R/Ii7Or/Cx2HEXGYkOjPg2c03SJuhbUvgv2ttBvGR+aHih/3NmEKv3P425aLGa+LV
fwyQjBBMyuhJaWlvoGf/1pVG8EjAXnn2EfAKPo11XcN1WYdOmK2E2lX03v3ywO6HWpYr/AP0w9VB
MLNLtKOYdLOjW+MtC3zzQN2OxidwOYG48i1HQvDvC6/21R9h09GcUEycMBwd8sOXXVH6TUV7QyVy
Asta4Rn0KF2yylVBdB7htFvc0NRoRnVRdCVZ9b6op1qbk/RIBPLYKQmCLjLDMvcPxb/2tfinMqMa
YfoP+ZsD49cKLbbIe02cFll7HLa7lq0pQ3f/KuyJXqnKnLhbj/63lbYHMwsJVunw40W1h5tPRREb
U9396bP6uknxIznYBdF00n8AGvHlPIIfzrID+tPYRbg7sK2ZF3I6qjUhAgyixv5J7euf0CYPcVI9
DHiRzoYaGssx6f9o5wS7+mXXsU0No7PL3NPULBtI9t93TDLzAl8OJZIUeoGxWg2Xju+hb/NNMz1z
bTV2h8r3L36n1hOLxjz6WmJt3CQwb06CnV9FGpFg5F6loepBD3Trc5nZu3pyQ+mpVe91U/smmp51
StrBWuSivs5/aZj0tekbxpmvQgGge1h7nfFsjyiv5stE0V4cuyeY3WPCQyeDOdo4NWi9wgFTZ73+
1ZCRtBItDqgzeansSrpqGSkZNYf4BVHR2DMchnRqEnBrap2yrm0qrIk/gCqxR9o1RX32XbGuFNyl
ZuoufTxxP9yJpF/T8N2OiZtucqFk60i005kjBUlHvveqlDybn3QN2qLOWQLNuqrTS9rGBuURYyqQ
liJVbjopIeSLenyuZLTzW/u682gh4plgHwzYIlwUxOoVkhHm7PfVY3oCDBGO0kmCnVqH5xl4ipPg
ibSZht1U054c8FymWWkX0jC1J4RU1HAyPeIJd1Y0ImDHqg5h3R5bU+rhfvR6IdeKCpHLQ1iIwhUu
A1Gn5aIcKvEY0i9uksq8piphx371rOUMJJFmuqcojrRdQWwo+ssGf6JQzk4dBNcKT8jmU+IxEsQB
z1axHwLAkpD9jGMVmAZo6HZNdMnvpIrMvadrzgMcmpD8IZV7DunOMnYl3Ie6QdJuGn19Hn0wHiTV
nmqnyE5GNf71Ljg1SnAaDeAZi9Ej395lBTx5VjGeh5zjfGiEuKBasefxYWTka9l9M79Soed3NwYz
0Ud0jBrSnnd2MKTbwm2+SYYFV7OTyqoNhHmAKiAOZRaUzAiNvQlC3RqHM2uz2HWByFjRXIFENCRs
ZRoJKl5RbRw3c/aGJPTYr81kq8ieoPlQQOLTHYbDqqM/V83oY/8p0y3n1XgymPZRe8c9Pt7xiZIq
WCKsmE5dnw/d9E4x5U2War6b/0hTiMxs7P4FmOrbWOTmpiDbeo2cMj83VZmf3YYxEd2XZJ2EuKtE
qWacnT2dgxZ93WUYjHiTpWgeyumlT53DJ8XF80Iqzj7uz4OTNrckES9h+Shi6SNkK5FkkJyiM1Yx
5GWUMGlhf8XLuHCPDFU1cCe8SAWAa26VMQ51U2XMx0sL+WtIe/kwX6kCLZlXIgwOoIRMrSNMZd5l
fsfOYcEAVh/BgnLU89ynGP/fahBtsBuF9a7P45vqUZL8c+zs1F6raqqc1Lg0wP9ayZEprXdWjNpc
6nau/aCzTQx1B0cwz434IcUIf6+NTEFvZ45XEGTtoktonHtnvEv1kemxCy2ugTfYpWDzTAgJe0xA
23LqUpNdCGcglQj6c9SzK7NsaGhFkd9tRk2v8UCSzSX0ToWQw37HjMG/et032x/lIRQU0siT0Y/N
1/RR80Uv21+zKTx1C5Wg2Ficq9yg52t24sL+imIiQU9q2ZW1rk31gYGKPMx4nk7ZfFqwRenZUAOS
5i4FqtEqucGYe/78OyqTb/5cr6bDuLIqonQTxhEL7lix6U1sB9O/Vw1mehvkQzLZom00q5sQqzk/
A5exzIJzpcXJCn6qto5J6D4neCkYFmpPXSWSxzL7LUXKwjSZpprhV+XB9EUpWW/aulZ+ehmSWtkB
yeM8e2FkVAIuBE0STV69KhzkySjM35rTYqDhkVe8nVbbqMB7Wd1yOymuisOdK+//+VPF0YNzwVJc
/kCMbBL0g44igpmdzVOeGBijZwLOK+jn74x8cAkF6N9dvvk3+pkQ51Txra0eCZ1rH2ORhisgUcNd
lUO4DgkL33iqjGBXgx9dzG2OusnXepYq28zsYV2P2K7HdnCYzXa9t7E8t/187rwBaZJRDDgZpicw
71ChYNtwF37qAntp0BgesHqd0tJmbgBHjYNanqG/Q9Nm9pISw1Ew3mQpCbJZMeRbTfBBDrL9ljFJ
WbqZO+FeeLH/750LTp1VpoPjAzPtHCXgADFuZjA4DYOTVVNR0w5hrJ9k8eh5ur8blOgh5fk+5dNL
rNO0151iE1UNbhZ28qfCVaAHcUgGvERHComRFeFSxG30wdRqOXSO8yAV68NtYLp4ft6f8JO26wSu
6mK+nP+i9ponh0bcLrFxvyy6QItPDoqqKpAK8a/Y84KUEkfMGJwePPdW4fiQSA5mYxG0z7VHNEeh
GfX1c/+j9a7u/vuXKuMpQjCD4GXRxjgPLDqQHqe3evuCPHOdjJFxUhPhv4S5+8vpfGP/qf9raFMT
3as8g8kkkpc3amwkV88T+SpzaFz4VvvckMp3bUSxbSFwGxOwpi9FOy4MPBXAIS0qs8wfIV2ldDPV
Iv/BeIbkRVVFyR9FVXHNPyrzV9D35XsTdtouqnh4utFF3YtecI00Ak66Oz7ZZkAiEszNeAOtfjwz
39bXakOkad2WjP/VChH0VHgFbTSshoiUSHz+sEq95FX38BrFUjjH1GwdCAryGRbnqlXK7GDxlDMa
/89b6aKvL1X77bO1MXc5+tQUBx9DPCt1Xbc7Ma9mteoGGCMcd+0rotpKXPuLmZAwn/tqxZBXs/he
Rqn2gvtr3MuGHX041r5SPwgNbREsjmidCBPZrJbrPUu3ao6rjHgrjtS4YJPLZFuwgk1tYvTRpvpo
FkvF9Hw3HWcpYrllS9q2QJNSBrQllKIKHjm5RwuQCO7JmktxCnmNgCjUbRN3W69VMoT9/pBMoqGg
H3TWxJJqknHWpwDqP1Koxn73nFcJrP5o+g7uCZWlfL5MrAbdc2zSLhgTTVnEdP23locZCzyDvYoS
kR18Lf49j3nNsP1r4Jvr9nBUw4Shnq6doJnHd9NFYDcVc7U04rvFVe0OVylBAtlWx2S4br19UTNT
nS/Dyh5urjZ2u4I+qZYk6VupqR/hQI/m8/ZABY/WVySDwEaI51JzLmgYHjFd2UBTY4ISRgp1Laxg
3BfI6ztHOXshQSYdfIJvTULeVelqlLe9s5mVNHlSA41Kg/jzsjd7yMS6iQx69ItHmXc/3KFyXjU4
LSl13GF+iad3MuxeYUUbZzgr0YPr+b/LwJBvPhsod3Grb0VRyDc7ZIithjr2ZP4pFE4/cv0cRHl4
LrV4/TkI7mhGfOPUgOjGY+NChGvuXcZMG+KunGdfNs8B/OMl/UQcyZZfXqOy3+c015GppjERBuQG
6NCLGkQZu1Hvxm2Rk5jpgXVhMbBOFWOSi6+5Acfm4FYm4OMrWZGGHGnnwmq0c0Lv7TxfRjBLF31S
fgeNkl2zsM3A1RVUywbTu/ly/gulvn3qHKXT7WRveUsDVvzPsV3WWqr/IBP9d8U4d6YnVXn44nB0
ukfpUF4o0IwFdssITNiERIHeU67L2jJQROTVrrBM+MnSUhHH1gY/uSRBPO4NbNRAcJRLnlmQ9NUM
l2MF4SyziZEfc/3Ag/p5fqIqqNeqKbWlp8T5BdqDufVskt1Ipur2fk9Gqu/7/TlvSaQDxtyfqaua
LUh1exNrw8+Rp+xMWTwu40avvuducNV4op6JWdfwR+mYLRJOBkDRnoJCSVcpDEJaSpOgNLXSVZup
XE7F2fy3YgqTg4KnbFr65msmQ91U2cNME572ooTWrwyL7kXzKv0F493KTKvhscqHdlfR8mPuzVHH
6adIBxzOChGAh/lq/nN7iI0S9Rz/CLK//33r4Ab3V/M/1ajffctVD5ZsnFXnN+QnTBEY8wtZB/4x
j2ggEmrG21AVX//783+jdOvfSt+jVW6c7AKIKL8UseKtBgjB7IIIGsoYQQUAsk8WjcQsUVuOdU3t
2HnQEMbONuCGpJxBafy1E9rVzZteRDpkS45eRHjn5T0KIiw9dfDDy0WxSFpjLRFObNRJAkaI8V8v
8yWlY79sctK+E9szLpWe3JpUVfampVTLqCmUIwghfy3gd2/ZnY1nunw+J9h8bStAkueohci0+iUC
wHSdjWWE1KQVa3T0/to3Dfkttq09z458Fmmxo+nfMo3SDMxDJE8S5WD9ciBn13bTvAqkeX4qy91g
OupyVgEJ9X+4OrPltpFoy34RIgAkxlfOs6jZ8gvCtlyYZyQSwNf3Aljddfs+FIOkVLJEgpl5ztl7
7fw91Wv/jFPmGZtidFn0RXwK9nj+uPYNY7w1STjdoIqONyvv8EDV/n3+r8icu5MKCMVhoH1Io/2w
Yl978pDNXJsw/xWAYsAs63xbVvJPk6bRO4hj+om1Y5Cyu/Ndd3h3+7tlxdVngUb8FvXxGy/tVoeL
87dqKRdmpdDkmU+Oneq7oNLCo2vXco2QpkWirvw3W5LJlmcp/usZNCMMPzuMxqDDAxsw5VARR3VF
wUS+G+l/OYyz2SapzOqHBY9y383inqxtEQGnkUduOdKJCa3JeVRYpLD35W8ih85LSiWi6RwzcDzY
+Z9OUUAgo3vvNPtPFTWfUZZSFNHvp5BUwIKzvH4NAWe9sCFAB6oh8XqeF/+EMLdoSJanaUOiH/ER
LAZ2/y7S8IcalPaEUcV6f2iHCCUUR8xy1pHkipcCOeOTT4CDHsFtStipSQ29u5AmTjgYYNqFzB9x
XAQvDtFBH8CNevZai5oqLqIvPhbBSpvckvW881dOiUeqUUOKiqUikd1P21/RqA6eqvUPvaNVYHL8
IO2t+ie0Nf0JTTfO0vkeonTSCGhfP1Fs81xFyidhZGSmGikrKwKFX63mwzLM3G9sXhA0/NrE8ZJ2
h6TUroYooyeRDLjtXeJtHeDsvS85YNK8PaWSH+YRoY1rtQ4Ptq2x4nVolBtW5CwU0R5RjDpI20j2
KbHVBOAyfOyMjQSafOmyLNtbZfWLaxV2oRH1tBqyXUJm5Dzk/UjzFPbMMPVnlufow3TxzcQCM8Ly
1arTf6vSLkB6cyyZj+vBfBMO8NddHadg6lMfgVnv9mSkEXzhxMZ2oZdo4wuGwfh1nHJ8EU6ZH+Fo
zVKhAu74PhLEDnkEDxLS1gXbsRqT/ejZ8lCgEXof6NYZlHy/QaqB5SzG/EnXx+sA3GUHOWQ6lqVy
TmHFoa30zF0xAt8yJ6u6Vu5gEblt66+BH3krfCg/kjSqbt58PWTz9aDN10M0yxqxNKwGlFg+JPdr
NuMtzdTV7h2zmjHuEmq4dgCpyv8DmP3w3+luOeIVZnXuF+Zmm4ILgVbtrXBMxMXalGmMOhs1e9z3
1osZaBCOyvTN9QgkKGO/2UNopdbOitJE82iXh3rofjWt37z5vswOFmsauVrqEOG1e5J+znnIKKq/
EW9ZApxZA3Jv5iQZW1Vb7IaS7HBHS7Lv3N54OaSe2Mp/tVAcNoRD5JcJweCNcEneGWIkP//dsHXv
CkhFe3LGguK+rqn349R5JRcleA194y1nu77KUOuvZWlpK8+7oCkaPrWiyS+Ogzi5Dhr9g3b8pjPk
x4JIbYkc3DgFTkWRE6IbdS8S7vWbmxBUmrvZR9AarACt8RLV8tmexWhZPnTrQIzbmtHdW+9KiOp9
ee6pb2HxNMhXyk5DO1+Y2Tm0gF1pdmJfDSfqSMLTGfbNzhNd8w9lo/YKh1hNq4g+F/DAzo5h5CdF
tVseigUj2Ctr87t0quHqmykxO1I4sFeINfYA+nGtTv4WsVF9HWqiX1lbkUDOlDDeE7UnZxYCYEEn
zAYwvFu0/n2a/iEwFVAZnpNkJILZhsu30kEgeYyRHiTYPBPfudf3NM8m/VIZXX+c4uZtkLekgtpB
/PeNJm57JFCW9AP7Fi3PTvIWppXzTkMgQX3lki3pW9EV9Gn1MbH8ahnrhlPJGBMG+eeMKO1Pw0fr
Y9Vevwm9AehYMl3qPtc30kyNTWal/q7AQ23jRexhEU+m+ATdxXS1IME5cRqMtj1/raGA7yRm/A1M
AVRKeg0lTa/lhk+BvmHlLHeBHPsX/wYNI7gbibNdtoTeqYrnttHhF1vaJrbYyccBESkyV366qts/
5LL6u7ZxugMShOFjMPpji072lx5bG60ngnrPyRBXEWel5absBcE/o4T9Pz/HTPU0tGhXpVBMN5fR
5mCG9zwzd5KJ/KsBDH/BvLU6Hl0yf6xbqSfNjRFDVgh1nRrYLWMd+ZtlBBs7uX3qFjavrfr0iv6x
xlNCSO+SJBSqIjs9fi3c8BYf8RINqNfE62iGsVVclhuvqRBELAhPKraU1ub8yc7HPL20gDt1Beth
QjfC0ZQUMlem18ddS0vTK5FTahcolts6xowbxrn5oA+y1MpNNVaedXw26OsRfjY19FPMRtt28zBc
t1t5Rdp1lPMUcrnxE0Pb2vzy6/+e6xDJXsnP3jU6LVSa6wwBekwwG5tI742Zj83OZl/dsKB3HGyS
+pwPZrOhU/676kR0WRjWvdVWJ6YOIL3nQV9hSKIihqjel0QuYSIef4hE4L+Ok3ojRFRcGt+nJJgr
/UE06KOt6B/mIAGnigAY6mQEb1armXKdjsC+F9riZHrQY6KwJPAQbFJnTCSB020hQSVodkKqnvGp
hA7dVM0J3znr+tgXz5VKglNJ2hVA2LD/TVW9ncj+/gGKsd118xisiGw2w7m4VVyI/+OmNft7buAZ
nlr9T0Ye7189+aPi4aVlhzpJwrMqFmVirTnBYGlZTa6FuMsAtLibhpH9eShJHdRxLbRzDsesEfSA
Yb12LRqXDPwNWgIgAeR1YhV3oAHQTF1u8Ig96+0sW8vG97TlV360N53Uiu/LIVPaP+zMze6d3XRP
CmMpu1949uYDvuuoBJnh/PjfuxWuthRfHXkV5bWdRv0mS0Ou0rH1T7HUGR3ITgd/GWKbkZRkEJBm
EFfd7g3UfickjfTq5hK3HnWoEUpLLwy7XqNm9PlgX2SJ/AkJDZD1qbf+YfwAZ6OQ0WWQZMmkTfDb
KxoqUtmO28Y1rFV6AGtt/q1979XV9OkdFdy+1OXf5e1rOR69eEzqnbnjOl/Xz37FKhttxJBAiag0
5+z6bffbAIa6asMk+8QFYnKhuOlJgfveJC6jl3nqkMKrvpu5ee5bk+IAqsYaYhl6R6/rIZR4e8Yo
1FWtV56X3i+IbQYxGn9tBsWLfCz8u3YaEnUNinKd18I6B7i+Xjuf+tIJ22e9CqJL3ockgWn6B8d1
hrrQLpdH+rQehjL/yAJd4gvAueJlfyLPT76DDJPnmGqfMeHOW2twCA3U7PrWgAJ22vhtsV+q2vod
u8MINhdqQopI7jzVOE08owtuReD1W2u0+5ciq2xwuFP/keh0NLuiYJqRiWwL86M+uy4ipPkcuOxn
jf1ed4Z6N3T9j5b786khppjtr5X3DIJ9/MaZS/ykqs1X+FB04knOJXOu2BPv4V+sOYIwccmQ4xiI
D6OfFNyh+cnly6Fhe5eS1gexWaRA/mfPXO6V+P2JGMY+Udta9g0gJtcq7aRMNmwqivkWKCM9l/lZ
R0XebmrlRzrnAxeWDghxYFNxSEdaLw+XL4y6WQ+kPNUYoWrbP5Vetl2++t+3pIphbjNo7wrvxn3E
MnTUCpAzRVxrGNN4zhODvPI27hHzQffXEVwkeljt3WqSFzWju5Z7effF9KeDJu4zKCg9T17aDNio
NpKRZ2E5BwQB4SVkGP+e4Q0+thFt+GrQvpmvwAKJKxd1Askvhe1EZ80388t/NyBVGwBZ7vfScAxz
fbb44Tmu1XkshXlWriOIx3Fk+mlGQj4pjg2bzsPtuqwmdtkiCS0haOmDPPZt3K6zkIskipLvBWBJ
SLY4xilGXUwQmIhs2eyXfQhLTHpRmQm1R14BLWZbR8jolR7ZscC+fFlsQtHYDXvUuQq8CquCD3Kg
/eyiwTv05qmzcpN48qT+GjTrXg7FxB/xyZpyCl1YYiP1ymvss1Crkd76oMtfYUnqTloG5tGV/VHZ
prtuqBxObYrTJPIZUehjl61F2zVfXpihg9GdzeTMOlxtqp49MnEWhiz8WSiNCh+qOyRXZfjNL7SX
fBZqI7wm7L13W+M1z5QIjoKch+2iOZyoflbCYYLxb++XGn4rBXO+OAYkgI5swllct+fExxUkA4UL
u8UEVgn1ZIyAuHwXP9Gydy4NcFN5sPtE+UfrNf9cOd5ZYjRa0UG1z0yXf5MNPDIxmR0WJD2AnrPq
JyP+FWATAv7nk+CoJyd9bps2Y1BtQUYyNpQMBQx8BL8JP17TACz/0t3+R6LGeWdtTHa1DXiU9r+8
ataWZMVVbGKJeiDBJ4cmL2oATj/zPjp2EfPg6E81kkLZHB/u6FYvkfljuRCZuqnZ67RsTQq8gxRo
lEO7kJseltyl0Sg+jNEa1nYZvw+DkvvHsFtmhJqW4iTzxvnoxhgQCqR4ojvMc0T1dYRPwwyc7tiZ
lY3ueo5dszVxes//WlCyQY85Dex03hKX5xL7D/vksEakGN1adClrNfa4nMpoViXW24YfuwsT236b
u81HQAJokeaH8RikVzvhzCfa3dgheoBKW+FlnSkodDytF2WiTpu/6rkZsbAtZxRm78ZridTK7/z4
h9/W5jEZYGUwgjBPMTDbjY2yPHXc9N1XKt9bdV4dGU46z0Q0TASvhcGHE1oHZLDGOuuVt40bT0u3
wkNgRdz8Vknxqc3EZn++We71nkhAKJnphSHeB9KN6bl1nfRe2yKcU2HDL62IyMvK7EtA4+haGAGG
RMjaXz7847WCEX/uej9+10F8Q/U1TovM4UFw1l1zPLCtCY5uyXjvI+3OtEf7MJvxa8jT4L0JEsYR
oVyZDsxO3+HDk1XFv4Ve7MNG/e9AvfQctSIe9tD13ltvnJMbWk0dC2d4RkDoNQRxMe5VeAZCDhTz
8G+51zv1T+kxuFradZNrhDdHPw+Odls0b0xWVskUTSuOBfaF7KcjpLhmI+c8lqj3MPkb5MIbunHs
5tkz/WEMqFPxLh0YesgEfirixFdNYEz70Uzca0Ic2zU2JjReRdHuzEGHo2olg4EIkpxBMgLu0mgm
PgSsl6FWl0j2wqm+xIV+9kg5DFY2vqxDk/isy1WTXsgkOpdVZx6cPg9OLYV4Pcvtl68Rc5heqrq9
VUEjJPVQMLEiEOiaImo5eS02/c6T0T7TLPj5qngjGg+T+mL/ij0xrd3HrMztTHxeebjVvP5HEhms
iN5vbcxeIBfiBRb2kewPuLQtcILcDP+KeKQkq/1hZVfjeNPrDjlCklYJzKDQOoqarJfR5A3S5uDj
IkXLXnIabTTDPKZ69G916nqT2j8ulYfBHjZBTG+BcmfMhnYnJhFuuqRy1xazIcakJp9QyeAc+t1u
gYqEwHBf5kcCc+D98XdJ+hfPTqg/twMefzvCabnUSTThh/2CT1BOSGqJqUebRUpKUB2dIdG4Gwvh
5ToIOJ8wkI8vQJiRU89zk6B608qx+Ez9tkXkEOdsDxUZqFOoHQOZvGWKy9pu1S7sDHFehupeSBsm
hOB+rKr0rcianyMixycjS2iBVHp51xgXUjq27QHMWX52KgdEViOetcKMfrSORmlPtTBlDBVnKtki
wwoaP15XXQdCL6oJMaR9alEJvjE/es2MqDz6nKn2Yg6Q5d3I94sjUc/IGcKzSWfnUM0D/WpCDMzv
sYHjKX+oWL08vjyhKM40D6hk5WorMbntEXnwI8OJVLYP4F/BPgKfZBGc67Sm8w2uEaXOMfSDbE++
MKvfDB3FC1yTP9GSP+h2/gfpb28Ij1uvM8FvGe291C/WLOAR5bKQIl5/+ECRJfiPetxRdrQnkpMY
ebi9myTVw4NRpB9ZFGs32j1EA5ZzBJwF3Uj1jJlUMs8PAIP1JjIsD7HTjT7Gh561+b3ytLtHmPiJ
pg5iEVXVXyYm4tVyE5XS3T7oCGBdR9piD9EDmiyyDjj7rKKZNjPWtnFcXO3KZ0IUMJsktiCgf9F4
pXElyZodoLy1DnmGNACPizSW2W9jh+VeC6QFt1I/LdOHRRjKeDUNfT7K81iDHMABkLI37lOEGdu4
q+tNMwxAoQl7P4k42qowAMbCQP3RiqmREB2jxr11iH9+BO6Ybauo/5ekgbI7SawImmklPqOSjmyl
keGWIqt+xb29t5oJYksGj3AZRejgyeKSnGxf0bzUcvtTaXnyHWUoUXpyftyKOeHiUg+QmxJ2O4Fd
nr1xMKDbc2tX9iasOUXYrdNdlptI13+ajEQ4ksOAZ3FNu2MskN7FAWCoUl3drGeIP+akLC3yST1x
RmOTNCx9BgVKLfXyZpPHzvQt49OWW0++r9/ZO53n5aMVtBY7Y6Ge2mDj2ujGXRnMldl8Qf71ZKK+
wwJXoW1oCq23NwFlIy/kcY2FurYEm4odu6dYy7klEZp5dmgz+FE1y/WqA2t0nkRF4m3jt1tcjTCC
qMmO+DbbZy1CvbI8NCpwnAscJwoj40KU7HOAV2rVNsr5QBtwpBlPF7geN4sDqqUO2WqMB5/pX5nr
5bWpGv6mNJd7Xpq28Z9cI2eIvqgSM6d/kbXv/4+HvAHafvlZKi8zmkScdVVGWk3ZO8l5aup/liu0
RHrFVEPRGisSKA9NqGB1eJDeS/LjPWb6SnTBMRl1Em1xZC98fnpe8pDHL2wABB+xDjOxFjT6PHi2
ngkNwx8i/47P8w9Nmb0K0bW4fuSeCSf8bToBNPz51KRC9q+MJHW8pzAqkz4LXxiu7rRafHc2RLzE
Ev9XuJam1kXGDDSLxmTUnGE94LfGQR/XAjJjEkOzt/Kc8KjGSFZ9n71VBQ1Zsk7s4+AU/S4PDPnZ
D/mWkWP6FrVF9gqmHV8M6oeINt9DOpWkMjw/tpd8pkhJBcVdeIBjonmn/veAWtJvqDNNHIUiHM2Y
PcWNgXg8rIaEXn32qoIu+q2FM02qFzMC0etPsbDBLE/mh9twOCt8n5gwVwwYrjju/nezyBmWh4Wy
3rU5u8gIayjKc2AE+Sjhm8S6uo/rnh3fks4uMtlm3QSgOXYscZ/MckWmev60YNr9Dk1I47FiADMi
OScrzNvYgGhWaBA7OgyHRJbxrjfx1s1Lkh/l9rqIk2gbkbMCVa2pMIUDiUf3WdUbkncmSoN5qMxa
ca7SoNy3+By+0vqtCcpyV5ZDxrAlfjXcUvsrAKa3VNoro7AQViC0opc/N6m0QCQaE8gEEYEFt03r
Qw+oreBTM/doIlzcXmWwbVTQvkO8ZYe46Iq9mVnaO6in56SzDLQTRUmBH/kQldoQH5tbWHvKiCeA
Q8i+ewtHE7CZCaZNX+59J7Le6uCranv9Lw6P74E3/aYhHebkSjZoQdbe+3KPnMGGbgaC66Nt1mq1
kCGkwxrUWONzljv9q9uxRNhZeudS1RBERiBAB+dHU/nmoZvHzpGZPyNyGI8PHVmNyoJPfHgmBsDG
Y2COP6cUiak+aBCGaunepFPYdAHXJg4B9oNIP4I30jZpmXxFZD1V68Crf3hu411ckImNM0L7dSrM
J5xHdkvTyXIn96B0DLFOyAfSwp2zQ8Be3aFroLembnD7xlxHlZHtyB9vn0JIQGGfdNtFs6XhOdgt
90LhZjvF8HQd1tPP3pHDtfayeB9EKYT2JGIk2jevQYXebGwJQKEb4p7gJ5n7MRMYawsGFVhqjOeS
MPnn1CSSgMVOBJ25b0Hmrlt2i2Pskzy4LEDx4P6SjYNXg/n+S+5bV3cq/+ikJT0lQHUQ/KZ8XApE
36nlBodOWq/dlGjnLOpzeNH8QD3zyx/Q2P6UFuNuaBDrKHWjlxjo4p4BPXgTVz/An6mp8OK7mdk9
OX/Z9+I96R3rl5609mGgjEUESNCUxrmYhIQ0/5P23gGKX/ojCCSSm6EpTxV5jqvWtkOmPzQGOnv6
JfUgRnOXjJt0GPBk1pG1MlOQf8viO3ogb4qkuRu01nqrJy9OS5NNKzT3yPA8B8WQW+sBbD3BYbJi
FI4AZDMJ3z44shlf6UDv0hRVlUlqykXZWXePKzCVOmiaLcoU8a7FhELm0Q/QgcQEquq21PYs8BRR
6lUr/qpZTZQb86/m5vRppUtLWWh7Twtfw6xN37JM54M5A/keS58jzfelJV5nCbyfAEXF0hInCnEN
A3xv6LU8yrjzPpx03KIQH386IRJLxG3aUZMCuFThMQHWrbsTes3GJFDqzCEqerN4IUj0uuuhmX7m
WfxR5cnwNXVNAvM9mV4tL2u3/Rjvgl6e3N62sB2LnzbKFJrQXXRjxYxuMiBKuQiccl/oJS4t0KCo
uPP+LUoROBCS8WOQiL50NruN7k839omXeqhpJeD7fM5DD3Ww6/Z7Kez4NYNDTuVwNUGQrEcfmEVY
aF+LrP7RJxirSgdg2iMNlnm+88bhRkMx36EAJ5RQetgJkhYwyzTU68Hv3LuDaXGdjVjq6xxka476
/yq0xnrOmul7eS/K//e8YlQHYDNmAhCSrLnwKNAjnuNE1Z+9oS7CCX5ZXWHdssATN92EUqgbbU1V
hoixcHo6fFwdG06d6FphbPS0d9GrYM0UzApjNLo/EjI010kOcxF7fbAdMBFurcj81CKDEU7cONEF
Pr83jD9sYFh9X6pD33XJvjJNIAHozm6STlBS5bd6iLutsnAqjvNmIXJapeiyobbEpnkcevNXlGEe
Nms+nigDix/4DSeM5J+G3VlY6kivU3ZXfIT+BA6Y9hXOnaJ8MZAvr9KMrOu+JPhIVEV7SYL8OQna
5j62EAddmbcbDSHuRqszb5v6g30SFN7ENwf4PGme7xvXcreV36JvcJxPo/aaC82S9jKYVbZjOk8g
pf93ca6I2b6SE9m04vIJzmBwA5Chexh42ba0xXivE/GBBrZ61jOIX6bp/yHu3D8EIbrDpQ/yX1uk
N7VdpWuXya7oTw5inxm1QT+ShpHWF/0T8ON5jpGhVHfD6tPH15nQ6GpxpL9TtbqH1LOo1kYXcVyZ
T4elJR+SOt8k/UcZUg4QjmxcsrKxjiPh8WuvdIZdOfUso7OBEQiDXJteiWsnzu5a5EZfxJtYKgVu
o7X/3kmLrW6k4UeidfIp6vQGwqik+kP0RkLmyqCB9JyM3Zfvze0tH8lmGCTe5XEqR+06YzjcchXX
llg3uq12DmMM8sTL7LXllOqL8FbNAb3QD6pLM00kY88PDWLUDhPT7Y17JDSlLsoPa87IGwITQSTp
kHKPn795Y47P8DO3yr9CexnZ7NcPP85jLbJi1rlEBPqlz/J8U2H0fBNB+eamjBqQlvx0vYhDXUqX
pq4RTfRp9bq8NEjgtgjyjqyd7XNPT+4irOyD6Z14n8QMfu4lF5wWzzqaTu5ZrNA8Qx55a3l3tq5G
xDoYAmjBmNkvMcm6lo/uZrFMUJIEh3QCLpyKGG1xUvQIjgr7VevsY9b2AznzwA+guLjMn3VE0i0R
DR3mhXtZWGhs6A7rzPOPYx6Pd4717qbrbR+rUkeCBfvd3nU9Jv0OdPBGyfH5MToLoPxuwrIZrl1G
8wvVQ7Pn7OHsOHeP28VkQfjEvw9lN8n36b4g0IwM5VwyMX+IZqpLEhbpzKnGK5Sjg8DDptongoQv
nmPl56XpQWo5dSRfWOeLrhdpU7324pjD6NzpRWwlViSn9+dEgNcmJvRhI21pB97U4n7STcXfHUC6
DEwXNU7GAKwNXZzoVvJTeBHMv1F8s+leIbtAFyrFZSGvBjW0zmbybqLBc1gUIwh2MrBGYIs78hG9
F02nfKtsVkcZHvNHVR2iPPKEY/MPlidLRcmzjv8Ggb3eb4vcQvjE8OnjcS9BvrQs74bZpKsqLBFP
Zo3zknLgf7gyl98jA2Swocc19THvXW0o+8xsrTl2Yf1WlvpWoVUFY+VMG1a7+LuaepjFda9OLpmp
ND19Foy+/GGWvrfNOwa7S5eaE+Tm8fpIz2qBZbHzGEmIbIjd5DQYwa4x6vZjQgh69Jqh5Rhum+tY
EbGUmPXWscPgb1ObL5XuvoXVWL9ZfvYNSCr9hSXqWw31jiQx9aU5+YndzfpMRviujBqZyQ9Rso7c
ZAPHPXvuRUQTe/Qx6XSDvi9Kx36VHoi22QIcpEP21KMGhN0L7d5gz9pBD/lHzTGXftRYB7/1SQJJ
8rs5TAj5qbAfXTM9LCQXe2ytXD3oP0OqceSRLw98rifvlfCyVeRM2QflNK9cUTRPsjaag5l0JDbI
ZqNx8H6t/aA5haTGrupZwrc8F/Z/3RKKUWu7H3qdWYDeko8QyxmOvFp8+ibRwLqpJRdjwWHVaY4M
NCYJIUa2B9iMoRAZiOPhsbaQV5pcFyO9R/29hwV+DktvWM2b9R+lvgIZcrAbJwADayqUCZB6hfYl
N3s6tUZqvg4u3fs0I9067WjCx8QN4b/GY6DPNnYqG4SL82tJcNGTh1bl3FdttNVLZf7sE3clZVbu
qYZR2s8eedchjWIIRH8QyzaBnUyUoXgZ81Jfi6BPj2HzCpVbvAdhbDPF6q0NFiR334QJVX08phfL
4281Clc+W41ihmRV1ykrtE1QwYVYGV42nh53A4bFW9p1ZCMCkG3i5hs1GmEodbHviG6EYM2sdl4z
dXOU2EZurqz0W80of69AdFweL6ByEfW7CcLLEp3wwxlkE+DcOMLaVvPNYrhWpGHo4uDTiTn+LwF+
aurF9qFznKLxlmspsnkfN/9/s6SOiQf4LyY5s+UplwP8XQ6piP0Z3Mn2JRcJlVPlyVUG6+f8+M0I
klwFswRp8d200VQQgKD3G29pXmc6OSAQ+g4qytxV2AziYllZeEiZZT7uLYUQbpeWE3HVPkdeZJxN
DpdAN+Tq4WzxCyRaUTTObcvqtKAHAp2wmzAkkycxctQWdU8r1yH7Z4qC8BMqar6iYrJ/Bwj5fHbT
975SPwjnalHohO52afMt604fmO2mHtzfk41VpLel/SLKLFt7acleZ4lbnOj6WneYIJUC04KBTKjF
hUFg5FS9iFwQs2XMoPtg1Igq98U3EdLdKQ/TbpPkbbzPRNPSP0zbSwZGlzobtFxsGsGaH67dWqzB
nK2p8mkunLXSyf/OdwroE3/HtDuzJxXLM///lzTVPL5n+WbaX4x9CbQtDYcXZCqcexhldDSZim+R
cbYsD4m9F6U2XPC2IM2iCfXFJYXtl0inJ99L3Cd6YhUzDVf7gn/HYew/nPZyz61AbCfu1iufPA12
W0Kb8cmeoy9R6rcXQQbnO2rACMBmH13xSgXnrih/BtTL5+UmiU2gYOiBAIRaxz6qMG/VgXXECUMv
suPk3iBZeE9dAmk6h7VegyN2XR6mrv4jGABHbRuH4xsY2uLLSgL0WcgnR10LjtksG8GhKVcjYMB3
SylxqUzEHkljqX0mCdbwZ8V/m/cfmcz9l0bFzSbXW+/g9vIzmarhlBpeQrtE11/I/YIoR9PcHLYL
55QObHbigkxJgGpgEtjoL2jUwliApLB0k12XvGqJZ5zrkYg1B8kSvC/BBVytwXoxjDd7K6cfHfwc
RQ8jD82yWNc0N/Z9U/3j45D7OWoKyzbs3ofNVDpGyLCXhhpqNXdDFEz9he7qnyDjd1GZetEbEl0j
hckDG2a2LrGP1XH+PswPtJ6nl28IlZ087v33rXolhyfRFsMGu1X9iZl4k8yEGr8znW3WDNlRVllD
+05tQoM+Lk4BRZ4DJExDMFmNHVIE8gJsIbTH//VYWtX2tc1N812mT5r05cYVnbg37gizIJr+lKPO
elFp+t1Ny/akke+ySwxEOkSTNodBV9kK1FXMAiyBUBm0pWV1zfRomomz4baUHHKJNkw+9dqtATX2
4zWu8+QziqELC0ZBntnVaGPLU+2H6WcFnpL4JOIolu8K6uK3DLxiXylyXywf6KcxbyDLTReEbxVX
zjlM+3+fqkT3Ag4vOGf+RJUZWeEzToz0snx/6jIeeHjDuojLEeKffIWWu0ZXA2HEJO28SNXNcewe
oU7f33KPqSTnnnRjzc9xIPypmoxghGYgvgxrL/Nx2nYpTR9GnOgOVd2ode/gOiJXpX8tWzQ8pt3y
URma3SL9WG66OTXcEzgGkzwdd4X89Zg4qqgnDL7qvG9ybSw6yX/rBJ0XL5V6q9HgrpRuxgdtQF/i
zzeaEsQu2yHtGJxTacGRoRqNpzgX7tGkJwnoDy2Hkr37M53agyBo4aMxh4GGbm9sc9zYJ70OMN3E
ctbIuYmL7s9xzqCX6Rp1yl8vD7HuAdnIR5NQFr/ZlUk2nYeMpiDq45IhhtN+aZWceBuSDWfg59JL
1N1PCqbcMZ0YAm1gbbMSNWaBKROG1nK8bC0z2iYRQByrM9VluRctDx22BrPPn+me2y8GpBArzPad
/9LWuqCI4aYX1XR26pPHsGddi5LaRsx8VhzTzyl+130ThQrpV2l8jf3dnBzvZ2JPTF6c5454lKvL
dB8DDcaflWrSaLc8qUVNtB81RL1pVcMJR3ReN8m00v2s2JkiG1aqa8tTbo1YkjOfat+6xlVvbNDv
M9WxxBxTMjvF1MCoqF2ZiMC+Us1zDyVU+HVcOSlEImlN2x4rf22xZHZ57ryU4LZ3UVOLUxsE49Ux
G9yCiZg+yCr6ZVqa9re1eI9cGr/kMP8x6YKOZYG1GMf9p18CnFC5/zRIZ8C7OQ+zQx/2x+AeO+y6
K2Pmpg4wiY7VjEJIOptpK5OUsamolhnz3zRYQPR44+BmupBVhUra0+gS2UeraFw7fZed4tYlp1ll
25RGxauw2mIfVsT3Uq39NuIUP4KkwdblozhNldXeH52hynRW/TSBiiCXA/sb2LVufgji0t+4WSn2
XQi/3DT7+oy7mVePoMoDFlL98H8YO48k2ZEsy26lJObIAoeipDIHIMbNOZ9AnH1wzrGbXktvrA7M
ozozIkUy+w9c3Ny/MzNAVd97955L3KG8aUsFbH1Mrzow9eKGYMfYr1rALno6NO9xYeyNEb9fzwRr
WxZVsZ3HcNqjzTJv5LmN3UEx668EkmxToCyzM/tEkgwpaVNc7vHuia1czMZR6e5Wg/x7M8uBt6AZ
OE4yYqpZXfathTRLThnPQXuL+2pkQ526ezUMr7VCm17ZpeZGoGtei2aEhc0BLyFeehHa17Wm8oev
73WW/pkPhGEv5mk1Aj6Rcn2M+kjcAnowHmlRhSWOJZxkDT25QHWzEVhl0Q/FJlTM+Jwq6rxX4XI4
2GHnrdIP5Q8cF32UdhoR0jjq+iKDhdqMU1heTxB5YvjCOlwo5mScvoPBk4y4xnQwhA+XNzKCWZyX
95cHFk44PDyKvgnrdbqYk0ZllYOyCVN1dvSLoZnWNyMFVKT+P7ptVeq1nqLaaRLt1Wxi7bmplHIn
MddmJ+ahRhPeTQ1bPiZ1cCI53EJZi3SWvZGkkXofSjNtGf3jsimTJiqfankunFma+x+BYT+slkLs
yo65emIvVth5roNjwRIg26I4EBL5lNa2fj0NS70brA6WfWgF7mV6L6WWcbQSFCmX6b1qpvFRbyPP
1ieS2pdwdanXp2a+vgCR8e9o53Kqj5dHFEbEPQ5roMLPudbSGh1cHF81Q+PG0JeWm4tx3RwQ5YLl
e80l9e0ylYxW7WgmYb4gAxKjZKXp277o6cauu3KGrdDM8vuGHKR2kavXmFDXTZDbV/2s26d5SJLd
LES7LxSp9mp1YFRNF6muq/B5MGWCXnRCz6AOijsgu/7F8RRr4aYfuurcZvGNtEzWLpFkCN5B23n6
JZwgUkw2AbP89fMQxss6cCdgvijtK2LjkLf2GrLMqDe2P0eaUhnuL41uUteEm9jt8NPoBi3MH7LE
dNnp6owatHomQVsikm8rfDLUxfyRtAmBxRanBIXXSSJjiP7t+q6g/3sK1jdM1sVWy9qnwQ6YXFgJ
zmFbD8lsAnPfKiN1Z5Fed2pLrZE14ZE2G34sbZE86AxuJgALTmuZkWdg0EpgZXST6GkLAlyvGyOp
d3Mn9dvWKsnVTIubuNMLp7JmfYdx6NEU62Ba6iIyxTc/qJkGM1oRM56d+6zSHa2DKIE6YJ1Q90vg
QTKqGqZeeSuef8RgcxxlflRPphOO4f4yA1A6VIU4txAQKUup+IWUIScc9fNaAkilXH3GQroLzS54
V4InCpkzsp7ky1C7d/zByWNmxeGWwVLs/Wxp9kIk8dByzGopVD+5qW4iXJpPfN9Dt4ylO9RW85jN
I5wGuTG/dRyTFn66hfmmV7AX4uHq5uZ4eTOM1u/vAWy8p8W4bEvqBOMsiLY92aVB49yObR9zCg6Q
ahyeei6Q3aXcNdJKJ+aEsEiell94DpQbvewTvF/COs6m9pyooXHSVZAD+qKSmrOMv8d3E2QOFJMj
6M/TgsqBdr5CIsLlDUKfYItZcHTyKfj9Y5dPzFaGaRZhhttH4xsrD/p1qy6OaTGFV5dit7RQsCoG
Jtsx9i6zo0lNjds4w3C8isPrbHxqI0VHR23TVrRN7Xh5T+6NhxkOS+OTJi+OaRlbLr5a5VnNou+O
QLpvqlcXR4lXGMuEexFrUmKgaES5PxIPuVqdg9hI3cvP1HoC6NoMDBA/3e8HxidFEVtoC8hA/Wnt
9DMc+SjL38rVFUstgL2maNVjnU+wLaIc0MiSH/EXAQ++vMtKxuRLPpCOqZ0HWDH0YtrTRR5Wi2Km
LtInHx4rsXpWahLIFs1rAqeFuaud/IlSRidhaoyuL29aNTq2ePmPDBhh1m67rthgA6I/2GsSr1QG
kxnL45xbm1GWhysr6rsDqbb01evhal4/FK2ZyCGrptctGlDFBpCI1JzqeJhP7fpm6LP1jUEUSSmb
/mTMDbsdA4ZCN951RSqdUma3DWPS4OQoZGLSLmw6EjfVhbody8UDWZTTjZrrw5ERHLPetaETp33g
yg3arJR2xj3MHCdeVxEMYeEJmcR7GKHHuTz6+8clZSJBXbEcJDq44SqxlluzRixnlQr0vgwdJPrm
nxOAb5DW1ufAO1HCR3CUG2xlOblpN52a53eSFd5ehEENGU6AgjnJoE3I75WieZGb25i28ecEqMQV
dMmv5GIBasPdrg16qTpI/Cp/skNkOOur1iWz7SSk9YJwyY1rMmsZmq4jURWVpNsO0OyjC0MvIY0J
2A9hoYAMi5GKsoaVF1najGJDeS7RCDmVWWHyxf9FanEtGFIjLwh7Cg5zoRtTM687jjZloK0U3pRr
5fnC+E8UBptc/3vatmt8rcL4fwXtlzZrXRBXqMx6FjyIL9JVYQ1nxgjB00TtCwAzmJDsx5uLRlzM
zV2Y0WS5CAzNsdgXhFBX9vTSGmbgkXP5FQqpPqQrcKerU1p6cwG8SkAetBUpP5uSdKoYUNzXVvRe
K4r4eaTICDIE1nSaZHwyjeLpjLTr6fLo8mZAImcsMHMvj6xcIX60WHO4YrhaWTbdVlP9S6F1nSQk
MNEGeb40bWXCsdf8qnMkIQirOfG/cR52qzVsPpdG3iRJhBxBUpw6QIvuwmGHiVrQt9TTgMFvFu91
EN+H2DL6jQrtTF22nMoyrmtDP9bW66hhhvESmx/UGaNJX3LlryXMH1iwmOzlBYou2bhdFiHvdd1+
xlqaYY8jU5yj53juRP6Cbl0c8F/lmzXywZmmIdyaKw2eII7mZumm5qYfZPXfRdn9E9pQFyrRG7ql
67IKSfxPhLx4UlQaGVwsaj3jnY6qfQun7Nyg27zJrMd4namQF9Uc1SFzkyJ9iUkxPopZmOciDzQn
V+zdWIrg9rLoV4QH7zDraUA4+VgvZdvQaK7KAFp6aNAxvbxX6hPzFXSwP46sCRDkj0MLEdECqg95
bz9ZOSYqDIr6KCVbVRqwhCHPhqwxepVOsEutVh9DmTOZnifmvUXZ08NHiJSsb+ZVQWyJ1DoAyPoH
PXFg0sUxEhC6WHIYZYkkYe9G/tTDfKBdW3FCXH1pXcgYi66bdpN3gKtaC11/ot+QAJz6FBL6D74o
nQLTIX268Cs0YC30iFfVrCuSTIP5AXWE14255rdRJW87SDH/GkpprBkOfyTq4ujmJdMsE6yxrv8p
46GwVakwFXbGcDBGp5eK0RsWMz6VY/cdIqjfEeymni7vhSEZ6E3d01I1kedIIIteEXRsLLr7rJYZ
U5xlAQUYNLN3cfr3BnzOktMmmqT9moB0CkkgPQ92tr2wIy5yS7UWtaeoCTpWZVYJBlkqx5DgFdpg
KQ+D1rxqmMc8lQBLD2O9eYUJvPMYVYd70ijuIVkYL1EeCWwB7d6yBUNQxe2reH7TGyXdGubNzzmo
QtO2ybsMNOzQl8fLeygfyyN2wX9Dr1T/mSMO9NowCGKgR6hQ5PGk/wNNn9jALG/kEo74hWN48fjK
gWwcA2sN5zH1j9qS7VNUa/lD0UjPmjFDg5QCKjGGUtrBgFA3yJClZVOQ2DVpZ72HjTDPQ3mTwbO4
LfDjOnEV/rsb+QJQ/uPlYNn2Kj+0bPjK8p+5m5VEhLdWobtOC7rx1ar9HIKtRtFx1WtYtnoCUSv6
B+udQVKqdSYVxaYI4O91irYbdq1tvOKa1PYkk6LYsVvEyahWNpcSY8rzf3P9Kso/5V1cEOOKZcmM
l0zwqX98rptOI820hcxdDpb+aKvgqnX8fLeX99SQcDdU31dd3chMCUbZX3h4lNKqvWotWldNQkHX
Vlp7Va9vZg3t/dRZqnvHhBmJgBLmdyjXdmA9r1hWiVcTxDvPq/inljP6Vmp1COWMcFLOBMQDG7SH
gdbh4ShujCkvkILxsaVTBlqnQnj6TE8ljrrZHbv0gV+hOf2cqaI12qyK/Hoag+/OrPFv47lbY8hF
OC13kA4Okh51bEZN6DH0LA7V2mIMYwhyqtYQX5VD3V0fXT4+WFqyzawG5kGGYw99gjhcbkprGHea
XBMPHg8G2WhljBCmadyR6szvqzraTgkQmcrQa6qaMvOYY5cu9419E6hV4v3Q1uPwTmPoiumcdpc+
S8Kz82w8tZN5PYWkxxEtRRLrOi3IUM44dp7cDKuvp6XV7nUTFNnLpqpeXUhvqaQYKFwBMV7EfWyu
6dV4EAylnJ87yDA1oqzWAKYfvZ/Zj81mhm+1k4dkHb3Ty7aK7IXJk+BPSoDO5ytKMQ7RiBg059Oe
wCQ5LqO7LJkP/3oN1f58u5vkRzD8VmQ2Xey79p9gtTjrCziOE2O9rL+WBvhmIVgIh6yh4MpSnyol
nA4NrL5dmposhqFxo1YD5bppMsGHY/9o4RWak1bsTZU09IvdXG5UE6nAATXQ5tKdibIwvVsfZQYq
+KGoXpe62eirczNNJWZwTHd9zUzX4gtP6uVP/M/P6b/C7/LmZwVo//bfPP4sq7lB9NL96eHfnuM0
rr6/4vf/Xr/s//23P37R3873m4d/+R92/p3/5//wh2/Iz/399/Leu/c/PPBx13TzLWiK+e677bPu
8sP5C9b/+f/7yf/4vnyXh7n6/utvn2UPNpjvBp6h+O33T+2//vqbIpO19p//+P1//+TVe87Xnd/D
+b0pm3b5v/8n/Kev+35vu7/+pqp/oSQ0LFmVDVOgM2LpGr/XzyjmXxT2hvWfQVqJrPMZmCld9Nff
dPEXQxgmDS2VLcA211+jLRGk8injL4wI2Yw1ocKkRYD42//+fn94Bf/+iv5H0ec3JdLd9q+/abK1
Xpd/X+z5vchJM0zU+rynGpr+p1NbmLQ0UArSpbMhJcGq0qojcMAX3VTPaDWu0UczaEPVgF+LfMou
pzCsS9I51rllOm1ieEFeEqQHHfeYI5t55VG/hV4NDRHhV7NJ5Z5tmVtc2SYTJ3IgRKuzVHYz+lDI
ixPV0WFIMPOqGTOu+o7ZAItu0oAru85A+EHYkxQ90SfLvdZCx05kgTMCHvBRuUEaycrOTzI0FxCN
iTHKQUMKWgf7cCHWrDSUHUwTlvgZUb5G1A6OPQb1aYCSzodcKD1VrX4g1Hgj4d/BWKq/xa007IjX
gXs9xuRsKXCl7MCIvALGgBtL8H+mx0DvPbC6oT9o9qMcdkAuCh82D6MUjm3TKoREJ0a8ux0f9Azp
3VzhFEjJNPRoGIduHMZv8WidCDgfj4xL3bnFbWcrBxPOLH6HcTc1s3XAXBntpn58Fcttg/nvNArN
L3UbIipmKZKHSMYGa/maLVCFovQ768YHcBagFOb+3cpyxY3w83sa6ab59C0sktRoxEaQzN5hxUme
bdi/AqW84jLsHBSsHKeQq6Aa2MpJZMNjDQ23nWjQVASrEiuTaQlZ0gQraAHiz5UIu9Cp9MgGkANh
Oo0SZ4x7bALCo4NStT5QlcLBpMd8C+kfsXT9bZXFG802SXTECOaWiP/KpLP2E5LsGJqSW0N3dlPR
e9Dgc2fJcdSHGobEKbJu6ZKkoGEHOsJAXfDpn0LiNN0FxjIMNxF7Kh4kh/OfV6VG5nbz+FE02i+W
a+EqTfTYZeqLErwyN+aayj4TrUOTgebVJxnXnwO1cw1YlVJ+sLutalTTxuzhCQ+27tbKCsPp5JqL
wnyypfExluybDh9ZUlN7QwbPnbwvt9akvZGJODGitYjhRQZIt9hyUhUFZAP73e+z5GT3EO/ydXvQ
1fk4NQC0u+k5LsSwLwb7amqib4EAxluuBxD0yHRz1Qk0MbmqAnwkMjVvao1H5AXZqRnqxQGwlt6o
/UcyNV8RAy70vHOOJYwN0KoFqjn6xrM5nFP9VWVP8ZS8OeB3w7JF0KyG3oQtfBx9ZhTORNTHZgmV
56wMMZlOcDVnWkIbpQEpOHf1Lh56/OrjhxDZjUoguqckBY0l20C3U4ROVEPmkr7soF6ONGoXvC4y
1s2wfio4CW1yJknOZC0SyVbEHhID6JVDTOTChA6JEUWxsyKOVzkWqbbjjMlBLXerRXxnqbSruyBD
7w1eSLNT1Qsp4AG+KdVmDnFIL7b5AZToPkignnNa4+RTG4MrGASMELLdYQTfac7RcJBtT9W0J50S
bA9iw2ElxqvRMoQtcvmWg8mrDCCtWOiG2sKC9pLOXBgtODdbRE+6qSt+VRTvxIa8kpKwCr6gAUQo
7PH3eX0SPVdzUTK0NnjJLf06MEgmjvp8Y6f04aOiJ5cgViBxRDzL6+WNvIvSpqo3bZbVrjJdWS2q
Em2WpJ2WMJplJAOKy4oEUpVhPWGiPHUKpJ5uP6yrGUOEWiFAaClsrk6YkeCe9nrcvGmILlD60j5C
muQ0qmR5QPSJxsSiBHitbbxRMh/XJO+0V2H3kakSB0oNoKnyxjLcCTl+oeFiMLIpG8fIxRZS7sKr
WdK8Uy3OdqI6dtNwmuSsx/KUWsjKbzormE/pAFWDvMMatSbH5Y8lJc0hpjBwprL+insFn711g/rm
1YqkvY29Bx2DTjrHjCmtzXieBtvcGho3ri5gIelx9NjrgPlyO7Dwb6eZf9uryeIak70SExSJs3+L
J2l6CGmzO/2Y0KZHrOTMKnxLnMUJmY5VzPGykeJHplPbkGkf/PFmcpdCeka+uS24ScPRA4b3Mqio
W3rTzZBmcMF+BsJKNl23H0H2S5zMyQqVG8cCZuIkpfi2lxE8hfHVSy0h9EPNpLW9os8jqQZxxoZB
QIicwULnYI63wsmDsnEltdOdOZ7QuomjbSnqtjEA6VB436ZajftIuNwuL8LEXYPNiS0izG5KpsSe
ZoS5YxvqS5oNYLqGxS/ISGG2aqWQWMTt1JE1ii0eYkGBv1nGbTyZ9zNoAfLAw4NST0f2yRe9CLDG
9Zh0EK2O4jWTlsEXio0ovarcKOkZtQbRocFFQe70BB17inJyqmL0pdlLECn3IunJchylDp0IcLre
XFkBRebVTXWnzmPuIOvR1ls4k1N3ITXBYTngip3yJ2F2X6EBzNi2gKlE1ues4E8IgrU2nlWwUjQQ
CfnYSCM2KJEw/egJlLbZ07Mp5LjQYjStJGNXV+NO1kktxikcu2bfnhWbbzh38RdtQL+rML1044qc
icvUTTIWRyN4CZfYn/PwEFfprcpL6VT1wASrAOqZ2HDHSIKPmKQiaNLIyLZwsmblRlXwv0HEOrA7
RX5Ywn8xWWP7PMYvzC5rmD2DaCUg4MQmUCYs4CAzGduICP+rFt8jRP22reSG2A+iGppz2DQvKAol
JJVciand3dUSz5tcwWJprkfOCdwFGTS8GJ+w5Grw8z1EqlBn9LNJaYbCnEiCtK0UdxJvjcnUOMyG
2rWz6CPWsC4iDfUAr2pAK4b9gIuEAhKyJYbABiCLN9IjdKaieWU5cMch9nNT3oNXNlFJdmjym+4O
yxezW5x56jpkD4Z9ADgBs6n1ZNVMB+hNbMtI7TxtXgwvauKRAWvDIONuGEG/Rxj7aOtN+1IlcYjY
7dqpyp5bRwJ337H+N8oh6YvKUUl0luMg8WeTi6agjzrbi5u0JGRwxLA1QO4FEcLBVOMuRW1csiDD
RECykgX39dLzfTUdOGOvH7Vx8tNA2heC1vn6PDLef7aZjrETEUgkxtu5TBwU7h7nYdmruoZIoeUO
aMsm6iJkwL3xWU4zrzPgoyBRHDsQWLOAWNv5m5ol10qLiAMSyEkKwW50hZ14zYBdwGhZEA1g6Kzp
q5X0IPRV4JSWVHB3Otsyua/rCLbsUOKpLXbpGLlbLp2xK+5pAfjdMr8UMgxueSapDRwpmRKwgXQI
Q5bJM5uHbQsYLhs9AQwFdhNe5n0po6AAGai5prYoiBQjRjZ4u2NxLoJyp83ReL0gfmGloocQPok+
31c1gupu6nPPngSKxvI0DS7AGAkJwPzFzJnrt72DiYztnWOEEXynGoxQgzXEBl9gSJtpCF5pN+Nx
qKRDKcWVqw9E304Tripbqe4DRmlV8l7k5Yx3BaHZeqxJzOSKTvi2QdeGETqB/URgu0JQeWjg64zG
7petNr4Z4uaVUtklSexodOYHRzBOrVF7CEe0YGqp8GyKyR9V+zQFD2aW5E6vp++Lhl1CVnetNT/L
MgPESFOuWCTR0DeIMets9QkYxUP5bmfa9xxVy86O4QpEHTtOnmP0JtIzMO+tigE7aW6BV5SCsPpo
cUW+dI41J7uE0KoO5NwukssXLV3jvQoCjivu+7BMPm21Ip42eqOxpLkcpDhAZxgyp5l2Ut8+MK95
zao4cCU721DvqF6voUpdYNYsBHp4ufkiD73qDEHqyNWA6V+1PvHOsmdWXjlihh5a5V1Pl/uow1YY
iOUreZWZ9boY4reyxdpYV0i9OiPunCgH9DbL7VmbgmNL3oVDYsMBfIiFpToVTtDFAAyMb9pxE+bb
Rtu3I9siKcZI19w2YwaHGvB1lMpPEcpfBjWlHyXViMe3ZSfiv81r3m1sLB6w7iuRFvGmJEK2lDXZ
HVFq+4r5YQpifguKDktnhp7qwBsq0lWZ7qWjP3CWVeeoZhiYZZsyg+EmA6iYYQ16dtaBqfNmJcZp
KeWxr1jRqUT4susX5L9i4mnqsfjHfZsfo4me6qBt1XY8MhogIUQz4EokFdyoh6Q0DJ9oTljtzMa2
GdN/T4cSCGGf03XNebEqAP/KileP4lnj5GvE4c0ImyUHC+eo5i0tq1953txLEnME1T6AJ8mpB7hH
jRxFSZNk1y2vgqOub0ZiJJx0GDeVGL8CCV2kmQfnQEbVBu5sk/e1tQ8Sop0g/Tp6vbiBGet+XsBP
qNGmU5idZhG4Y4wjYRD27KcwMojuLvwoTm5pxd0zQyLsHlCzx3jiHh0Eo3z4wqOtkJgz7gU6LJ71
07QAGZzCbnKGtN1lOdxMuzqp2GMT3YBwLdF3LEgvjt9Ufo4TgDOyqIoiwNT4PXZQXPFP9twbRhyf
jME0HeMrj8mXtsz8i4mk7qJrvBea5iettUkoERtz/KTwZZ1OywdSbpSNmQYfzWh9TAJxg5paj4AS
4aCUHWUb4VYmVfcEmNnpgzDdZWokuV1yNBC4j4YS7WzBfR/rQLKYTrNektPtRkvf42FGZR3hAl4M
CORLXG9s/j6nMsxhg34Awa2abTQker46q8JtcoNdTzuJqrc2OkkwfjtBT6qYA8FDbhrAaAm5Hv5Y
C9YZYo1G1N4BXgzMN7Lq0b25VVKbjaCFEQPkpxjYeKQIGe5cLFxWhXKtY61wyyR869U69AtyGxwO
/V7U9hHZiMOrWtgf4bOmAXsu6ij2yqB+0dcRaWuOt5h9BpiDNt3TedhPpCpywl9kCCsA3ZZJJkiK
/siwrKk6KZPrHuIOYeLDLYjazF/w4NIilTVaE+zVi2pia3vhgj/Lcfika9NOxP11Ow87jESapm0J
tiNKpSZb/TBGaGaZnZeU5EXO6915U6Nved5d1r87Ag1s4dQk5+mUGEgCZCDcZmZDSjN2572ewh3G
0b2Zl2DfKtJNLQ3+0g+3o+IFrXmPbeVcR+IcGv0vs/cF7eIsxfeGXjpEuhHvlxGWZEmLl4aOWVb7
SqSDB9kOsLX9kGN3AnCAvJd9NS+jF3kqPwI1Ia0mlZ1Yo0lAepWTkg3mCsn+qHuhbRUYCup0PRaU
w6rDXenDfnNlMvDqpUPuqr51FwWRTX9Rm45ZaOG5NH/ZnG31Jaft3h9J90E2lx6kKjsM47BP2Q41
zoSLTUzwTNc/uKss6aXutes+a785BV4ZFlHflrjBDUCjKc2fTMRd8Xi2tWGvagEVLikexMrX1VFj
H7Rs68Qah+IP7RzxrQuK+hHnWh186vaymxYOdlVzTJNwX7Pxeyt3J0SJAR5wQEtQy/XRCGvml1P4
npfWs6JHt+WsPDScf5dk3FU6FaZeDsScCEl2TGrkNVBoGY9VER4BUbVpc4yULRPBhXwrsc21vkFc
xPFIlYTCwCd2aTxrTiTJJqeOHFA02evg3WlXx7kJR51FvSVMBUiazJE6OSrBmOxKwD+M5EVFZoQ1
n/SR8EikQBYFuFV2B9u0HpNQwcDclRQGbFsoCfHk4h8A1pRLH3IsfY0q+ylqPwxHLHmL+dWD/A/L
6RSN9gZ66uA1fX4aodDUcqi5Qg1fK1BcRqC+TTz5KFqpd9WeXXje4D3ZqHX3bQ1ij0vnOHT6JuGn
1lHwARX41yLTwLHUwZUB/BNojwtL1xzjrlDShO8cYInqjpB9BE+Lggn7KM9a5E+KOJutxHPFCcoL
zGALEtnH4khCo/UJBPVKKaQ9hRutfTE4Q6m/ykAWjN7eZwtGP6T6er/S1HvHkjRfKxgqR8uNIpTd
qBOXVUXYLNrn0AipiuRxJwnIgeOQwBAjV0L6XrIXEd2lmukPqvXMrHP04wJl5kLal6wyKhxwIvuF
LO7Vis7koN1GthGca4xtieifJjM8zeZNPlTMcznyx2aWHjJjOy05q6/In5ZAqlytxI7XUBQmBXkG
mOYjpSlxjHIvzdVWkCxAuuutmkpPQ+sZw7aeqxuI4igc4BDuOhpKyNh+2YzCnaY2npvMtvy8pqNL
J54ahUZQE9CFEdNLTzUMlJaqPEMOLzcjdqW5zd2I9AzHKKpdD7FvQ6JMSLE9bNJk1t2Uha1VQPlg
PAnK2ty2XGumMLyh7gfXLBdjv0zKXuVw4Ngovxj2sxVo9ZVUMROqqOfcLH4265VHMJRe2Y53FfFs
pUK7qC3n4S0N3kuzC9EOWbctHCtH1OQiDtQnbcZpjLZOBknKoh9pa0QgZWrhJcN7OhmTE9hpzQLq
xlrWb2J9oD3QgA3jUJO72qQ+tsgzUXDSbDR+0UI5ynlOu7ftPhuT2yyE5BPqnCarEsuxPeW9zz5m
eX3TT14gGZ0H8gqz5wTXAffch7mAwU4QOSwGL79qw1tryrJAw1B9KWnzltC63bFz+D3j+IUBnHeT
SW3owRx/T7T2BkecZ6faQ1UbVKGA9bwcAfG+TqxnaPzjmSQLp4ZxwQzNuG7LpjhS6+mVSi1vuMhq
rgAHrBs6MulV2GyQJ4t8nl8lzMl3jpo2XF+Oq3xKr7C+CFfKEDDIEVr+EGvI2GH0KwyDFDJAdiA6
DHvXytNXTE8O/lqyaVY8c2N0H9pID3WIDVpJbfWZtb22RQKGfaWGB1m1N9XAzdtn8huy948yHwJ3
mGgCq4n9ldfILxVvlEnLMhvWDMmkqAPW8jBinL2SyF/jqIx1U+Vc2ybt1ywrD23LysVo7lASgunJ
5kA4T9qljhLrCBe5QZacAgN9PRVKO8HXMXlSjQa0dIbYdOX+EUehMXEs8MnVMPj8pPADMzlzQvuV
oJoib3ExgSDQyAuCccE0hvQurprE07Ig9+lX8xpR1jKNI2EtN2Onwk0hyfiXqpKmyQiyzZ/I4yJ0
GIirPaGlDQSHXG14LIlav5W4wKulRqoYXhEhV61/OyyQVJZcGqtADWgMSXRltiOjc6eGni91aypi
h4lZMKGPAHBtstB8D414i7J23mRV9a5a9BNlftaCn4lMWP0bPkpGNY17BLU4g4+SsLdORQ9WxQ/k
ZGW7sq9mByVo5qiq7JeEgbutCaO35Yrss97X0/CzTiKZsWUHHp9CtkUg4SGGp1ifPsw05SvDlGzE
XiYZAne8PaRkxQpaH2bCUlrr4bXI461cJeqG24uLc6ZHZjStcFNpBoDWtgbFyPxlYwLk9GbuMzVQ
KMSpClNrzeqWmLMLlvkGwZeURg2nK+zSYeIVUf+lmOaZTK3rseagOfbwcth9T0tfHdpqTHkSgQlm
mOosyJbo7QbuKFp8fm+KE3q7k0jk6zTg4Ncyz84NuXZxpupCGd2x5aam9bPlCVKVBZ7JLi9TgtMo
CB2p4wmYpDAgyiO70erxCo0tvMKUAQUrPJUskStDJJ/oqnjNVD3HdX9Qo8QjSElez9r2rlJug2s5
xhHM1Az3Ji8g46gKOZFA41wZTEsW/VQa6SeKP7EbbWTL2eyY9m1ct/Dp5PhVSjm9xIglgxy2Q41A
gGyLgxEvhwAimhsPJH53mTIcalNOsXdq4bWymHcqdjjKMxT9NJMUHBDxbWeTEccFA4i5oGUZvcVB
cVVK43wqlWMqCnEFoNkB7iVAtDNLobEAB2cWnmEPdIDU8koyIeraJT5YdT2qInP24iA217ar5lqE
aDUELm/7vrBdC3oai6mqAI9ncjSYXtBl9wReMQmb58NEr7Siq4on6qx0ee1quoEWS0nPgt0rlVPz
OHPv1SNlNAYysbVo/rsLx2hDauS1d3bTAnkkw3LkyzYi9MCQpxhB8G0xtYuo9OppxdBGbk3ghN9H
0i3IiwQYpKpxwJU2g91AUB8Ypkap8d639nDIF7iicfAeanTh6RZNu1xucODKgxugeXVmdIGOlr/Y
wCQkbdZRaD3jXEjdPGxI/lCtnQ5sfoPfHgkW1vK86lS2KHLPJvV9oZJbS4PvtDPRgUgZKG/mFbLZ
UPHYPQGHA6DxEeHbUtMhnZb0S0TTIyBBVnIOgam12CvdZINTvHIhxALD5ChudNUrK4pEyyC0fRM8
qKP0kWO1FXPeFEhSApK+063+PPS5rxgMSbLYQwjRIa909FR/SRut2i6LYsNERwSZz7IzJc21XTJ9
iNvoC/SDtO2owJo8+a7VIjgEzV6pU4mbHICSpjP8WGYMR0ooXSV5gxl3hsr8P8ydV47lSJZEV+QF
avH7tAytf4hI5dTCSTrFHmZVs7E5jOruqhbTQAPzMd1AIjNSVMSLR/L6NbNj9OY9Sx+smavJIhCt
3k6T8zB5kK9TBXW96K1dRHpmQ1otQDQMPjKz5XAX8VaqFpt1REYgNqJ6hyTJzlddaYzr1g6VQVwL
3I2LMj4nc7MGEYgEUXZAZaimjk3kb6mdhOuZlxLca82uS+r6zfR4GlBftSLrB9e0M9pTqrrv8LaS
XcGSk8VN+5xEBjsZU1ar2RnVqtejuYkZtFCM0Sm1h5tbolAUdJdOJRFtN6Cu2Y45CvCeXYvM4b1Q
L3wbFvOuurdNi01H8x4OefeiRP9EwzVH+qjYJT3DUwxfjlLFRa3m6j1EPSTTZuxYSZYeT9dsTdn2
tOprJAmYjXvtMXmFhchXoSfMHZo02oHBWTUDmoM7JX5UAiQ3YWQw2c7POolLSEg2mdpJntKkfAxk
6x0aK/jQOZvZwNV4HSO59RrVwWT3MpZK/nvLAAsq+Unn0a1L1ms1BM9WikjpTM84/W6nMnvw45Cx
bldY8B54CbaGjvCd+9z4YRhkpNTnm6jZhLX3IP1vxO4LBBhOyBCcHjIGzgLamI2Uwv2CgGEIkZdJ
L4ayuPRL7fwKmn7g99+r1j9iH33OguBFlCzKUYCf6w5X+ZydMXA/6KK6FlW6C8P40LQlbKOcpH3x
vfb0r6ol8G9ScQg/tPPmR4utPTZ1dlpQNjEOs3LVZMCvMPsYSF1n09VVtE6HXm6JAXJw45TBTNDR
pcLd3ERCAxrA3lAlBlGX9CWNynsAnC/jXB/iIDsPalIIAYO3as2HFHwKi2DwL/kU/gTEeLImzqA2
kgZ8rs1UNAY0pBvWqo+9BYQXwBCbolFYPJ1pyKgam3BhRxtWjjK9boqag6NHtaLfX0TQBMd1mJUV
OxkIHLDl/GNsYyiw8DBtYwMGXptQNIendq+RXU52oelB8RHPCzZTt2aJ2FuJOlhTcNqd25hGcSPu
bqKWSdMjB3dwas2+y8+SLfYk2nZS7+LnzpNRZcWh4NG3Vk4tdqCkwxtpeCDBOPvgl7nxhmZddN1w
KlEl910/EQRw3BtuEHsbb9axlwXtn0SEdkm4KHBBT/ahmNsjVFZ6rQxSPTajuG8X0wU23bx3425R
Aw3v6hvPehUU5rT3pvHVn5iT8OzREVgVD6hE886Y3ZUbzc7BQ8tgKKXBqGC4mGO1H3t9zhMaUwF1
PWRUzK8Gf3jwE3AZpQteUyRqO6eese5a2sJ7gkYRQiDre3Qq4NDbKSRDw6qw7jk7jLydEtIWJIjE
Z+rTuD7Y8bvFcOT3oWLTztXToRPGzJYB1n7IgjQO65EJ1S5KrAhcmZuc+XcNOdLZWk77qiJBIthh
vUcCE0OJyrOdhGcVZgyBizZldkl5N1U7NkjlY28kx4Z2+rVpgJcdTaM809VEWHFMwF9g9OYtpsu1
37shbASamJnaMQd7iSWfpOxeQzr7oHwAKqKY4B77s2RZND4hyrCGQUAIaNwsYnps7LwCzZYT72+M
8hCU3nS2mhHPG2guDXgRbNNP4Y3zqaecsG/mZm8OJSfcAb6QSeSII/TMCjaMt5r9wLqhhobzbD5z
u6FzzCA0eAim/DgqqMM8sY+BtHZ+1PsbV/jrOOjcnRJAdMFRH6KQkVX19kOd12BX/O4yOCT+az/G
toCBi3U6riIoRNEWQg774LG5jSgBXTXtNN/gWx7JCEfWuZt5mqa9WVAJYcJYHtkQjPISyOFHOqCn
idnYx9W+zyx/sQjRxGEKti6K5WyFsfA8VvWT0bKNclm/0eYJ3MCTOKiA/hzrvEX9jelcB+a/y+Ex
2bY41uWLG43PQxQ+273D8MRN3ZR2+CBrk4e3RXvP4FFhE4FhcD1HXHtmhzxtOZgQdtxIpuRD5iU3
rLH1foxLYvMzZ+dUoiVRPFrv3Dla0x0ZrwrqqSyq/a6F4bsHB5UV0CjRH6lxaDm2IVAesxnyGE//
xBkvtfScrbcAQeMWxdwvYX0akBy2uTG8FT37RxymM5a0u3EZZ822xdZoT8+DQoCIGtKz9k/gHMQz
+rha4y9OD23Uw9Tw6XF2wCILHxmZvonVGE3vWZFHW66rfpcOEh47U7KYE+OSN5zJCh777GsPIe+2
g/kq/OCllV4KfUcJLn821L2VHLXMIQeOJisMtj4T2rNIaQpTXP4M/t6+jmmLyBuNzWhw71xZ7hKX
Fjnsmg5LlE0UaZqsrB6aVnHLDSLlj/GJ00nnr42G9XTjMsDqqFwXSUchTmeeCan1bFPzG8OLVo2m
j2o2vGPX84RDomayCCYWygKzHuBqvwGXPZSfo9lu7ck7jqgMkyOIf/rtoQouNhMh5qv2c64Xv0Fs
f0pyTXy+Yms2wWmkF2ZaJsNUpK++++qFPlsq9zLKbDzZhBilJkwCFb5Z4u4kjYigbFw//rb0f9Nr
JPdG0T87nChr9uBAde4CMc5bc+B6NWHcqGBLacKU1AM2mrzdhMneMWO87AMRv9zV8Fx5OANDpUCa
bfiOCeG5TWkbn2np9Hq7Z+sX0DKFim9UItyjTh0Aix1z/w1O8blJJI8RXkLeNZtqXiDiaVwcQ05Q
Mxm8FZ3exTrVCnE6mFCQ47ew4OFl0aiycrsx2GSpzxqr8wB9DXuoqdEaqDWlXdW0HRR7LqdaE+Qf
Np0w35n6qbaJ7F9GXgZ76We3NHiwB5+g8qaQhbcuexdWcaWZ7iIHVpHXWXscO9MuKnmHGglrvbnG
GqZlSNEFvGLTZYVHaGLVpxPyaZb2J0ndxjQBj8oohqS7jaMXQ0wKTZS6eVUZt7aBBce03VNmF+yp
u2yrqClEJmJYrF2ypmm3FxlSuhvCOh7FtxwBA+sPn0A/XSYnolMhJ3PhmOWvznYfdCkxcjkY4TBO
gMqTlzinmrfvMmCvTXm0c9wrDreH2Hs16V17iQ12pFnFRWGMC1zRgtTh7n0nZRAt84Bsxk2r8uSa
o/RutDFfR43GW7RddGiSrQjBIQfZEVgcsNQ+9Pi++mKvHP819HkXuLZ59cpUUD0Yu4esi08ZHTgU
mgdYUmoo6tx+wFtWwNiZ/eYAA0rOOFF4lnUKFVm1ijUq42nbYHhSyY5yOmwwSCOBLs9FXZ34W1m1
dFIBwV61k7jHjI97RI8AX8KXYplb+5Q2BT/TnyGgrE0PLDvDxQetIn6lFqjeG4quu0G0CXYIesaT
cWe25i10QNpKcA7a3PUIdJG/kwW0UFh+RHCjMYPcm6WfQZ5iVyBLgJJnU5qUpC9FmCUHv4O+whSz
oTPe2BFKvIlCvA7QjpAiHcUT3ZNPzMWQDAH8YBbACNB088oB5NFY8Q+j9gmOonMmFnTF6GrGQ7xC
2LJxPzQPkwYyzx0Vjpw6Ud8LmTkEYOgbp6j3rE1nhHo9E7DgLuSUG95aP7oMIZcT/mcVZW8KuvKW
YRHeTsCoBM/B3Dg2gx5Yp206YyELUWFDZVF1EvIQDzGZ7/PIpj6YczV+jZuaTSGGBna5dYi8VrAh
KA157xV+uoc53W6SLnkGEATMKSgfDIpG+KLWvR5Gel/thS8M8NNAvZ45iW/dkVtTEEPynD1Uz9aO
KYD1hvdMUYEOCsklgq1yTkjkbScmwrWuuMqqTGT7ONTbIpTrrKjmS2RxX7FxwXGmPDOqdKtCWz3x
JYKwea3PbbQuaixp9CpcO7ARuxDFwp1IZZDG5Rghvf04hNt2MrDbIBNk/UKC4VqrTWTqKorhsFQe
gk0WcRnPPCmG2r0p/D7fQFuh2MvOkTLG4oZBut7kNGPKPH0zF6Nxi2XKc/vDrKOrwKtNjkXehkUN
HNRjaKwjXHVZOrob06k+S8JD63SPumCa1bZQAVITtz+CWg+OrzXWGfsRqplLqQKVFTV1wgdRVGfS
0ah/Sx9y7Z29JH6foqYGdjp85HOSrHtKgzQYHHbzyZqbwb0jbwyJtFGO4b32GG3zwcKtZmDdVlSU
tH6Y7oTs9nX0UsZFc/ETNiS2zm8zcmDrxERcY2NCnd5d3QXfqsy5or5jDLDcgOomPLhThh0qpdUb
aT7bTzOp9bKhRpAE3GhVMLCX02sK/JbeuRH0HVC6bgLZPUUcjE0Jzhb0JAqj2tObfef0I5qDnEA2
FH1KaL6Gy4t7WCYZ1Qppt9KdqGn26yzUBdYSxEU+XJ9BIglDTD8+uwNRrigL0l16nBZ+Cl0cLcv+
1RjEJ1Zon3T3OKdKUcg1keuvmvG9jH+FDTYGuOvvdhXMS3cYb9UQRGBQ9k8zrkdA0JWTWfvOGGsm
dmsPwAt/Mi887swVrakCMjSr4Mw2Niy8ePfxHdIY7laj6e5LWuIDOojiuDyoeTE0KfHLsmkcLBh4
rPwaNjnv0Vnx9As+JtfA0lJtfHP80Xkt79aBk6gd/GJ8pfE9x0DHvtu1Of3FM3pYcIqhgU+QQkHA
W9wIIqjG6YCLZ0CLUg3qTI6MVESPJZnlGIL0Bv/FD/BTO0ey4TJSrqzlWG/WzlEVzdYeQ9zDOmpW
7FQKzgS0bFrEBQA7wfGxl+b08i12Yr0SWHzcuH8WObTNxEwpKCtjAC5L00COEikAnSPLdLezv/Vj
J31Cgw8xVUvOwYQGNX56vvNdtymmZObOzpRRdD1XVMxr0waW3g+Wh825zGlj9uCxsJSWsoBe2xdX
p+xCrLbi2cubXe8JboSTBq6LD5Tth4WtpVxXIUWN3sidkJeIWBfqsFW3xCOwDAYNt3DpNpfKl78C
eFscOI03AYUmcBiox6r9IYpul/nDtG5N/2OuPkXt/gCTI/gy0XSGpSockj9zvLoDE/ZRKRf0Cx5k
X1cPrbN8f8Ngly4OEeh7a5WX9Nh7m67KnUNfPHfa4DEer8JO4lfglSWHjrO2nfrvkt4LPIY0wTfO
z3zMeJXxbvMB+qt5wjgzy7+wGZgwXeb5gmMQWHSaIjko9PUv4F83BJqngwV1ZUM10p2TVPYx6H2s
B7J+WTY+4CU2tJ6saSwC/IfvFaQiWS9Ro73ZHxH/4hDaz0NgZRRhIHyEZTutYJOcmwzGAewViMk+
9TXEaUDG4bksQoacYAyeolRtjTmmGXB6Gioc+WadME/a/iHnBGTQbmNnNda4OV/XnvqcKjSfeeyO
NgztRW7Uh8KUH2IgDYEHAKHL/gZ+80PjEUirmorRjIaYRv2IqrZd9bx0yD/mOc3NZ8wG/j6o8+dY
jNXWFWS44HnuWhv1W0SQJRbko+POrx3s3502jYNShnsTjNPRywWHO5k8UEP8Qh1mtQF/yK6A6Pk+
a6FLDTgV1SRgnkMe4zeB3AKzv4Ux+mkLz8bFyIo6G+HDgdXfNbF3b+WVsQex3ByU1dBCFlv46x2c
i3VcjJuKC7pqMRXiMTUOckLSCwnNGm367lvmTc2uBiCw983pTI4edfLTCcqVthN33xYMX5RSc4aY
n8BZg/Kj9EIy+V+1fxhM8VRUSNX0LcIfibc2je4yZYChpozqKY6tI0s2JMKzausGkZedkDb20qoB
uerdpLGcTxQRFd10iIqbsSqfxi74XlteePJ4s1R83C2ke0BuXI7bgLJblsqW/TGQZ9r0ffhK+2O6
Iw/EwwzdyYUrwHcAS7pNfN6pGkSS6dN39B094h8hqyI8PPhBXXfctK53odMp2ceF/2lN+uQI3zoZ
Y5CuGhGOh2QwvtVOxRQ5hXIXT+7eESE119GHFbvzLgrn12RKWNVlzZogKFB9GW9mcZ3ZhA0RFy7t
ZZz2hvkU16mxK4VPbhYZaAfd4q5y/Yf/PIT3r9Jzf5fG+1f5u/+H8TrLJ0T5v8frHtW3JP38c67u
6y/8/D1XZ/9mGB4LLc/2jcAJPf6pv+Tqgt/4tc1FHDiuZToBYeC/5uqI3BHnMYnN/Z6d4y/9NVdn
/WbZpukS1TYsin/+s1xd6C2J4z9idYL/ru/4oemT3Ptz6jv151yVCY/IICNIsrbJwn2aGnxWXWE5
scqUxxvx6vtMNuZb4Gfmqev76doaGm+1C31jmlW6jXrbO8H8GdhRaO+7xVy4TYoBkXkk1hpyjxqC
O6fu63v2WWa7DtwJzDs1Y1wWRUUPd8MZcMza+UdEHS3sWujkPD3ltUkAazVok1teXQ47kzdvK9t5
jYrAevbMhWDpDougg1n6dcqE2gUdi3ByV/k+StgdZPVUbIccu59ukIHG3OjvZ6/QZ77c8GAHnrp4
JuZJytzSnV/M4ZmwUbcNtUpQt1S2TbiJwRUMmdxI7VbvGGzd1yAPEKosV5CLDhqbHVDoUoutcuO2
H0k8kPBKgFmlnJvJdKEelEH3jZ5Q/agAeO5ZT8y/xiLgaZFiyKmMattQF9PLLqw3Hg2VT9NUe9tK
zwpVqVDPpiJ/JtwpxkOSSkoOoybHBCuJoaHIpDxcu5ntsIMR1DDFphZ2eU4mLX41HeeFOXa7l1xV
+huG32wDkDTcxkUbP+WGlxibQuMM6Wfu2Sgi7os3TIheMRvhCoGpC5GTMp+NGw0NTr+TYyYT4hTJ
cLJgOf6MUuu5UMK4upQivwSZCXZSGuWn4Wv1FNWKBSPFTcGmi4HZVVXBQ9Eik7NCSsUf2CYheTsT
Fu1epAXlBQMwC8TkGJxnnTvJr8Hvu2uLY4M7s6xpyfAYAIyv8jpQYfd+4tqvU1NSFgJN+JWnKzqV
rcmEhzXVlEZkg8cjxc5obL+TAQVUDMnspVNJ9oiLL9WbbkpDrBPa6z7tvkgBzEIIWDm6d9kyaQyd
NTE91sR2xI5ZWSPkpTZ/kd0St5xrxheBNWpjNOhfLWeBR44GzLFGJbN114wZx+80/57kISPh2IUr
EqPezmcrjPOonx84Q2SXjpcPk1fZ/crTKN0UTqm3nVO7p4g0PbujBZdrwT+Az6umdW/PwbnFfrGd
B3IuvBsafGdSrHU8GUx7oFvGmWi8HsNs05GL2Jp9HfV4MVxx8BSN8jhuxvcREfBuLkY72VD8TZnU
7BYe2l8J0QvjMY0ZxW0v031KJwcdiiC8PoRoxdlykuG1MIfwqL05Jo6Bh6fgAENGpaFDacnKdmF5
ABqdtdtxaNmLDPhwGBfT9C1B3LqxSEPwtRSpsQjmfRKcPT20b/nXf5pR83tKdwDYLFvpQzpm3Y9k
QAJYhfATL3BNzO/OMNYv0GbRn0tIB5Cla9O+k3NYnfF0DLeTcp2TZC8iNmpW8ml2etKtYV8s5TWy
M24C7alvITEgvHUJLwSev6w45YDjxnWD2+45ReD9oGRJBQRmUOBXMshhwDBphp+2hqG/8siXiFVR
t0xjfqxMF6S2ZJSP87q4dJalHts0FHcFk/OlbCh4YNHsr/xZcvBCnVyJhjyu2Vjj3gCl8pim9nAc
+sLdJ6joj3MFtanhjn0hPlGxA2985kPVfmJHCeQax7FBJSEeX6YJ5Yvnoi0HsplSxzvXcAiLYuSg
ebhKRXvoWEEcdAtAwGB8oEnR5rORfquvbchJd+3wxrgRysqu0VIVjqHMmuMVW5Xx1vGm/L6PMp/s
bR8dbBXQ/p4NMJHtvDCe25o9RTszcFBxi1HNmsPkoQaG8egwuyAK00v+GPDTbchH7ytlTu/4r3BP
LXvnChf4drBh3sKssD/1lC3I3bH9Tp+vfGxjRxzNABp+ExfQLKe6VWeeGnhn7TrVa4u/+GAPld7P
YDSwNSbVC95pCxhFiW+or6AUjA2ag8/JdyVcEb9SLGupFYkJ9qHznBQ7E2fdnu8IXhe0bY+62XJi
jLXJL94Nie+8Bw4yiOKm/JRVo3OracS5qWcwG5Cw0UdhvYhtHHHCrXiuPw8yrwbQn43zy3dotEar
7qFYky6MjqJzvHsQnMVt7VcG8KoeIDEN7DRawdyGguk2ZFoT1hYbL8aPtiuKlkNgCxsSv0CvrXAL
ReFceU2yLkd/tDkxUXsstZ6ohVVVcBxtPf0irxnsMahXt3Dyywet2IR2Q9WRoPH7adsWuFE4OflI
dLLLKiC5LE/9pK2ntVX7AH3cRp86BDPc71Ef2pt4AW3AQkb9m9M6EaxOqIp0XNVx/C7T/F11hnnn
B2b15ruiA1XDni0ojflReDNCUqYzp0A4TNShdi2+IkBMnM/jhr2V4aJca2+MBwz4XrHNTeEMWxtE
LMt91wmemm4Y52MB4wOHWuwHZNoaG7txgg3FE1a97htDcUyXlnZX0ewZT21p4bTlsdgBgk774cY1
ROev7N6QR1mFzkuYkKMjuNYArlXuk29IZ1x7aavvW5xYW7NiCAeJR/i0UAoTFhGUF5+yTrTtQV9T
yzYei8VqFyYpUik1H6wKF1aaNSXJgTJjcWRYK08oJuKim2i4yA71FBZUyDxOeU8GQrzZ1swzLqsp
kgJxbUeXhhLTw1jUCBvcEl7sZAZNNCxXYakCa90DiodBKIAA2eSC49ZybsUcma/wNPT3tE/8txBI
yK+5HJHEyaJ+1KXbbCKsIBuHDrit6HL5c+yi5XZnfOPmET0UZW0RSyNi5LsJdZvSf61Mq/rReiB7
Wst1flJW4l2E57O8JCY4vE+5CQZUquEtawTdctmQPbD4NLCSBKJ4DNRMapjVMT7sTpK0sRmosJ6a
ILzWYV1Qr9Gr5pDCnrrQiD4+94XNcFMti5xaLTbL2HF6lhNOPR1ttrEJJ9MFvGojzG2BvspfIBbQ
odzYFjubtTPWw7ZkAxP4jkUyu+1vLW10J56t3WUMJ5ahNIbMVL7S4BBnXXBSRWs9NgG2nlan/aeL
dWjPGjlYtbRUfkZIY2pdwfZ01hJPDgNiYtC00Vg/8AiC+m6wtjCcwYPYmHgDrtz71TZgmXQv5jDD
exuBDRud5rEIx4iqNHu8jt4ENhnQ4n6SZsgetIxeU1tV90zJ9YdO+vqn6Zk15sM44E409ZtcdCNX
8PRiWg2BFqOTE5FMq1oXaYygAbPgFnhQyo554htP5xj42mI2nLWBWBojJiUL+qK1ygdXNO1PEvzV
aY67Ets7IskZ1LSRYdLEnU6ENVMPvGWs9znvygGip5iOsZs3+yrI+n1q0/KV0uX3EramtydegL3Q
1dmhbjCOFDU0Y2f2NJdt+04ciDw77Y2HyaNjPbQ7OMbcPNe2EuEVlH3MVrPoDxPWi2OkQOJAE2I3
wSMh2FcFuykXqMOBjBCYoWJGmYhLtYZmbd4bXO9IXf58TRvkrUoEMNNt2Tx7vPKXJPaqI292ouh0
en2jZym8RgzHm8Ife+JyMwwQ8MekAjxokDjTzaOkJPw6tHxhK+nhV6+a2nlu+GZfzE7beAiw7aAg
6P62KyLqAQb0kXqYq13ZGvaNaLR1bTBskghoG3bGpk75J53gxeMZszdFqW8qhdPGFYR9yeTK+AbA
gX21yOiuB1l7p7pymve+1CnIClxD5UxqxtFyOnFJGgQTnd7+IC2kziB69E7k+fyRcH+E3SaGjyhp
kvuIeI6BpBDAMmqTBj9VUeTtQyd4LydFhGnArYODrOiABjyQ3sS9jI91aIwbkYQI6I5fI7qbovks
HEEhtxHzDalqHESrOe3FLz3b/okwYfu9ioZio3i3nNyq4FEUVWP3rTO66kfMvXODN4goWuDCAJLz
fIeBfSRQr1hWN33nOJsaGMtunnPIoaxkQaenYU/Do/BxXPMY605DB19Es0Ujz4pJi+dqfR+WQtak
cPsMc1xCeLNPbCx9/uia28xXNRjJNN4zV8RnB4VwS/1PfWfGDaCyLq5whAQRUyuVs3wxbUVGIkqj
R25JP4s4zQ++bD+amg7OSSu5b5hwLowB1XVOzW9UuhSX2FHhFRgaz2eNozT1bKALYbh42uOfbTvx
8B6mXeiCMjIxKfbSulaN8aAAvOAQ9HmTNbcGhBKbFhbSRmiMnBxAJnpYZ8iz20ZtHVyzTa5hZeIX
aqrmLNtpfIgRWw7VYA5vgNhUxVxoMhsVcrbei1R676lbhfdtz+opJYeKHzIZMwi8cpqgYgoPubMo
bdiphh7uR8ZLhESruSbZPGwdd1ruoTkX58qPeFj2vDLbbFDBG1+xfGgSynsqYyD97UX5YcRr+kZZ
iglipu2Pc19kJz3K+hUPn3V1Gwl+rhhiXLY0BL0COLV3aV7TzaRzDi69SLEKi17e9Rap4rVWQedt
Mkw4e7gyCUcxaDWsuccbciU9Ol1osCfMmdC7pLZIxsUAiikXpTM6m85ZZkzPXCdsPr2JjW/dmPbb
qHsNZ6f8mXaJfgfFyKOgabtDoPz0jeZq3l0tWscVXDQW4ro1m59EWxy5NaqR8Nw015W/cn3DJvlo
dcJdj9wJTlnV91fZzfQYD31NNQzliM8u8cybiPH1gRW13NMVSL+CjRGzlsuZdBj9+7jEiIE7mDCQ
QOlth6F+TocRqC1NtcMuL2s0/Gaw0j14UcKUZkriHWVik+autbdV7LZbCwtTiM/MTl5z5VSPk9ni
dZzAsbZ5GZ+wexnPOUa6GayxnX0YzJ+KtWmQ3NYG9LJQ4Crj+U7KoIUInyq72GgZWRXlWm60dwlY
3Q9Afz59c4gWdzLfYErWA9g/Fq4Y03Dyles4iE1+qG59JxiOMyGr4WApW98m1DHsXUkwxfRVedIM
ja8MOPFdyKbzvdZd3LD6sLAwt50EUyd96hqmSFwiFOlLpgrnucfAA94kqh41Z2gKJFizBvSi3rgU
vh3bEVBmKhvvzpvn5ptPFoxAVGfEgD/waXoRzaXQwdmlqMpeAp4NXA2+wZo5fzBfaivVD5LNNMfr
SA2nJGnkUw7O97nidkF1Z2WRp4mwIECjEHBzart+r3JOcRoYIQnbuXsM/CQ8kvI1fzRBHXFCH6DS
+p34Tr6y2I9gd/uV8iWcEYRV9juqa9kUWbBzYzhwm6khGjXYS0yvbovlrJY8kfCnibUnCMJbCvdK
V/OkjwzuCIPZ269VmozHoCCJCRdItHuz5Mlrx57aK57Mr5j2nTecSNxE/m8Wsv8P962mafy7fet/
/1ebf5Y//rxw/fobvy9chWn/BtmOkIZBqsnz+f9fN67Ccn4jR2+BuwxZA4SGZf9t5ep5v7ngYJHk
Qt/2bCv4Y+Xq8Q8apm0AOPMNxzRM7z9Bmf0TtdJhqesZZugYrkuE1F7wtH/ibaZOHoMfxij2xUyM
neBKnx7tOArfGWrxNnT7h7rOfuQeT5UI3O+Nmi1j1yHMDnEyEyoktduh2F5co5BsTxuGWwVXsCAd
OMNE2/3pxf0Li+3P7DXz71fEXP+myd4YaTs03QD+6vL7f/qE6THzPBTsDO6SPZzcWhMu9ZIz8OYX
s8HqwVEl01pu/DDqNwTCWXRBPs0kgNAodZ2Db4rtv/+Ulu/Tn7bWy6dkOQaUMXgbth2yQvn7Twk7
cZgNFItshYYcFM8AaszgyIx/687l7cQA9S406+CYk0gh9bOgnueGlMZL3wYLMvJunvY4Qvp3jBpn
EhzTVg81fMM4Z8XmORtrEiSZlc3W/2+6wL94Ka2FpfrHtn35vIHi2RxMPP4HyPYftu7Y0rN+pu5j
448I6Z4qb5nn1coYk+bdGdiLePmTI3SHDQ1RkxVFfm9SzFSaVbn3hrmEpcBBW+f9kxMaxVNv/dJe
ePHwh5WDmLFXt29TMkznf/9pw0f+pxfcMj2fdy5XR+Dx2v/jm7ZvOMvlFgoub19iha59+eMHWTrd
cSKv9MeHJj9xLsbyg2fRlwyamp9i2I42Mf5F9OC//gOCvkCqJt0QGY0iDsxc47lY8mp1Lafff/b1
sa9fdvVCaY15in/9ka/fwJxCHnW+5U6c3NWVUoBPTgI43R0Hs/Tu68M2ds2t1NW3URvvXWTM962W
ELSGttz6TnHfsgpd52z43EPowHNQqj2zFiV/wZv9Hhs59J+5Sj5Kk0d40DOEIopgpOs2oTWaNw6t
gqdkjNp9EOo3M5mtSxbgphuQj4k4Lk1Uyd9+/VUJiLGFFX1hHugo62/ahNRKOdMZ0EqO8LQwkhMw
IDmPmHsvcA+hxHYwq2RQNZevj0ksQXXSeKfJjPUl8gw6NZefoS/pSwUn6bR4fUOjxExfokKdxs5D
jQjNccMF3p5H9hpskcDHflnRssWPZlEF4m+VzJkWvz6qVQk5Pw9eSVnBqCrSakuXHJCMdEyT89cP
rhB0+0WQnuc2ts4kZUCG/u0H7Qp5ltNt21BOm3WUx4OmeLWJKm3B4KoPw3pKYlO8dSDMqGLUFEsu
HzardNMFellA2cYhtRn3MmPTz135Mpu+sYMdJMgUeuWLaHDSzG467fGcli+hpSKCl1odleuZd5Gi
RRTdYqOssNlniWgfObGZHOBTQhGqe/z6UIGnC/pN05+/folnLT0O/sIRANWAVD8+cOwaHwZCydgy
EVN//1gB0l4OzubrV/Hyx9KYL2CYo2nz9RcwFXpsYnFbEp58JovVX/RSXDg2s3MtxuH3X3W53Z3s
KXpVgUEsMZNzRetLXZ1rFF5OYJg7GRFXbt93d8ZSh47AvMlmAgORI+Bu9QCevn7JQoZ77vIbQvCP
x6rZiHBxMNLIsvbHqQEiMDMVf/1UDmJvRZM8pKRsMcQn1nzKrAEIWTVCNiTZM679FEdZuPwQRYIX
h8ln0/uKS492hJNOwb0qt4lPefLRYYo/4xdYstimvLV6SYUJo9ESoXblOmqUTXap3rVh8j9EnceO
3EgWRb8oAJogg9ym96aqpJK0IWTpvQvy6+cwezGbwmDQ6JaymMEX9917rnlpKU5lg9Kl5xkxglIX
uYlDeg1zZ4Ekhu3TxDtpjiVqmi9IksdwOyd/DE6VxN1TUbR11ebX0YwVO0Tp3sJmMJinyt+dR031
kBThdgyT8ItTQKxzIpiJmdt5Z3EokkCecwok17HL7O8yHJ+nxMI79fqf5gS1V+koJ1bQwhQdsjck
cuIfVXnLS8KLbZ4ScTWjYEdVwMw1qxYrOarpOEDoBATyRTgtfJF2ousHg4+bQQDzRHsJHBhMTbV4
gi2+AqmdJHhlZYrHww5uBZYnhDNaRapguOeFVBeiXoBgZPvosDscwF7j6g18552kkHVn54VsKosb
YXFAF10cs23xxuvEdq5SARaskATA6Jlv2or2ZQvJD0ZrfNS021yjSl5Sx39L+K59JVJaLEryLRRh
/kg4UTctPYPzAxkw2IxmRM4nTUmeIc/Pyl8HkExWLKUgB4fpxlpIPV3VwdqxDlFMaQf4UsZ3a7h4
wqw28QjlejYrTQl2/tsmgUuTGjGbuLrY7F9Ca2zvjapByoCcWnhGXP0xnj/KIED9kiC5hzzaGpRI
byEhp0d/1r/9vDYf9Vh9p+yoPVi4QTAddsMx6uPxwJqQ8NOg1Xh2epLlURLjKKYKh+uVW7AxxOAh
c/lhLD/4Pqx5VDPUOw5C0++DzyCSmzaZnY+GE6nOsPzoyIDQkUxfjSn9rIWCGQfPGg/c8ngQiz6l
lEbp1m2v1ZC3Vy+FDlDQmbUV0vpV49JYVR4GsoAeyJWfDL+kGHv69uwHX4344/WjCK1D0NFrAolQ
EOyo4qtV4YpTpGyQm0Zuqqi+n/Wk54/Ec0/e4ocy2/E90/qahX2yjfTkrBkZKRWbHf3I49jiEibe
xNxwtZDT0x33IGLMS4B2dIFudKDURo6rCp/qpo0g3Jc9rNK0v/pJbd4Ci2w9ZQXeNU/cbEtZMFsU
pINDGbTiao7GQWCnn0OevVfxZlkERzTx8XfANbFZ9rNmEXxvXFvuEMfM8xDvuRjRdD1OzXPw9aru
huAUuQNLMcQ1h3jkRAtpb6DXZON1TPSmdtmwzoFztkK/JT9cjgibBnLa8mOqMG7ZVTzvWOvcp1K5
nJT6RkpCACEZ4erYst2UPn6qVGXYeNyWRLGMoo8pTldB2OyE7tXT92mZ3Zg6EFvEo4RHNsYUCj68
RRIaSJpi6adG3aiaiVqY7jc39u9RRnxscgvuzK2Yt0QlJCEwt2In9bDZVNLRUDnHMsUaKZo2WuxU
v+ibn5lk7Ok87Ukwxhfm1uZceu9GlblXgEQ/xxZim5XUhGfYMoAa6NsDd2OyjCDKuYr2j65XUNbs
NNnSsoriYWtvb8b9xaznr4HuQ97tldrTP4RCNYzmW8AwgR/+TxqZ8XWANhHLaULxYGI+KxNsiivU
uTe7p2N2BRk5UZA5mAhYz96/GNPaI9CXhYHZx9O3SKlhzY3bI27Tg7fYEYtn46dsAHfCnNBpRlzT
M+3vu9zQ4SnnCJ7dgpKqOp63MEzVBpwGNI66++3HYU7z36eM5hsmTX9j2q6747p1cavfhoWbIaIx
dxPJLjybZXOJCotvFn01W98H8Uph78F0OJlye6SVySvlpeMLQSMHRxCPmV+X7EhkZF066XyluVmc
RV18qSXqZkH/YV+DpQ2Des3ueF7TAEGoBnEOyRMiyiRWXdRyVGChW7vc8Xde20I2jJrTmA0hrRHZ
R2pP3qmP0OQX7+4ecFR7RfH/F9aLUtCq/txH5mfhxmrnTP1bXDFXVNK8cTkpQH9BMg09YvKRA1Uo
UwMx3EWC3vTInkQREINsZQmIsYTparNut0H9a0xNulKrH1A5nLOdYP6iMU0SVgFXF1gkmKnGLT6o
Zz1NkcYgabbW2lLzP9oz03MjZHpG8QKKkdKOxYxp8xbHw28ryokjNe5hVLzVr+9s5O1MXfbHbgB4
3VVEec3lSzCEhYUp8uGYVXUW8CR27VTTyjUXvKpjCgRh9jAwrGpDWOQZGSL74UyGRJ3olynW1YD2
zrUW1JDP/Eg+U5VXb+i60zwOKZX1+DDYgnuXBn0s1WQ3X2NFt8wWsdzRY+QQF6r7YkfNQHyKrPjJ
FO7dMOWQa6uFdw/nrQqK9Cdxsl/wgWrfuVcjnkVFceyqmhJ6B6K+3co6hDdjOMNlMCda4eL+Y1pK
EVD6LxmWn0MJP/LcIvmua5FDy1nOStOF/VaXnJXeOJNz8gK9KpvM3HoCC+7/f5gJC89CJwjck3F0
SFHvDDOA1tFVI/Z6sL8kdij0G/gCpb49H6BdwgomksU4PP5sp9G9kB75sH3qTm2jLY9aTQ8tCvFs
2q2vWCQWU0nUzqLMaqQtpk7m4SNYEORjGP3wSg2iWjXlTed4hInfwmJUtv3AWQi8wDvUqvJolOX8
HXvdrm080TG5z+lK5WpzidOrU3EZM/CB7eK0o1cmBh6W2XfBzCgnFX40KXRzUwLpEvHvFvrM3gvJ
7yjgSXSCtd8qX5BoBLPINNfjcq34q3A5ZSOE28egooVs1XsZBosnDAKU7M+exYMfdzTd9aL5XjVd
vOfMMLMeKBEJ52OVJJ+v11EOgPqqabJYdZrKUNt27kYT+9exZs03t4m7b1peKjGgBZ3PX0JduI9e
fkrL7uiWe33HpKtoi6YoLxzxBtTDEN+y1s+37VxcycS226woTnOH1zLPv1ujE+4jW/60MYmy/cas
lqSSeEKIkzSrGX3msL2z+f3RTwvKA4jOOeJNwa/ehlMajYUgE80j0y0qqlOmzcaklndnGHn5VpvV
twnFFwT5GwsPzfQpi8uQ1vjoMkI3UTuWd2e6qPGvS0/SDyfxT2DiQHg4Bu73NN51LYi8uhPy5hak
lNAbokfc8buYq7z9bN3uN6mz8jduGX0OYY5cKFPqL6VDbyVONvaxaRLpFe+M8mqR+6wBJvuaerMh
O75mBNXVn8Kx5N4OG+8SwNQtXQ1azABequJpn3oOJByjorraB4y6jZeLoNBkehzP/UeFYwWzIiCn
C+icLwwVqDAy64OaW/8YWzBNAo/lrbtzacT5KliDosBz4NZVcPH4QB5k7YnOloMA1uqGILGHgl8J
FW7K9Y6y7N6588boN9kHIBVS+03OgcyiuufuvgWpnl28IDszjIF2TSGLgs1U1xa+waYwRphElJcQ
VoB5OTucyUjHKBFFBOmkQUCaoBR8FQ6V2LOiorwpXIhw+C6GoOfOiX+auF9hbjNrQBqyQ+sMmvNn
mJrFR4iMHWqwl7qM9aXFQrORmdjPqbQfmc+3xyI6ya6k3Q04kI7F0uvTWwD8ypo9lpvnsImVkx3i
7sSxZL61uD8PUebtRvw82GuoFsRtEOClGstjOdTRJYKJGrdjwxMIlKcsXbWVOXu2omrSC2D316Mf
WrlLmZMtt4Udpaximuje2LF5qqGbHXXvOwcz/dLm7Nf6MvvXs4A4vr6LXVb4vIfZj8xNe/ITrOHL
CViyLN3EJXkN10JEl+Zc71g05wTgQQ+E8JJnodpz54UHGkzVlUYR/G3pch421rTNJu8HivwpIZR4
DViqXm0RnQZRhDe/GDuiJ/2psnxsf70R3BfGTx2CBhCR+xi6yjjV1Z9CF96ThvHV6Pb/mmiBN4d0
KTQankbdhBUUVE2TvChBzEwI90EMyjpJ9XFyl6TbiApE1C7d1ss8KHCtT0PqnV8/zIhKOJbDFUG3
ZnpLArAtZh17O8yVchd3Lnh6TGnnzAYkmKREel9CTsOHG8jiZKXZR1aEgJQxwJAenfJmIxudXdlh
5Vcidjhnvfc4C9uDG5rp+xgsSkJOMUxTDgEfrUGRZMrxnM9QDbQ98jwutUUp1StxaMXnQhXiGraa
zANuKOxCYiKf6ohl5zoVX4f6XbDj2XVkX8+zpMwxLqtu3cIRWIqC36EdZ+Ss52tGn+8zb6EgmvSF
wPQAumJ2vy3hGL/MudsXTlo889R+lloFB2glydacg+q9JnJRdaG7VqLMD55dRB9QKRfgSn5+DQQB
yB7eApwqGZYmwrZXZ/n7T80EmyWJoDXSm3ZKw+7+ellhdoTG408Pa2nzDWzg3qQxXz07dp2f4slu
LkaGuJwM3bnpWNeWlfuJHeznWGaKf7fCeudQWRaVhL4r5Y9b4t+SGt3+DbYp5iNlwN712CU2c/3R
tG59FAsotbMB5UVG750er2/LnKQtbCtdHg3cz21Fls+IYrUdAw9Q8HJUKlX+bUvnVmU5F5ZUfpSA
fz4cZa47vz5CWWBl/PpmAkOssfBfg48Us4lb5PqaOh2kMel2+0xq64mXcW8KTmLG6fhUeaX91JWN
oQmOYImJuHNIaoUWqlmK9YNnjX+z2a19gl+hVswPsuAQySGm0wHBID4VP3ukLt7/sjzgTJTvmajG
E7XtO7pLHkZ8EbWVXF1BKNUqhmLvR8ra9R1MKjtFgvYH2sSnL11tAM/aUDY7gXCNpjNYKX8tI7SS
PgVS1pWCm4lq7zSsF1svwEiyKsgorKjnCtZeEJvfUiffJLpEk+6S22A02RnATX+pYhOot6+uZVXv
8dkpalw7Ct0XRIGZNNeYysqzYeVYBqiNSMLSeqjm6+vd36Xtbo7JZluGvytqP9g1mfjLoMxFMng0
I1rK3DI2Y9+c6WehF8IQbcOozrBk5dg9uZtyn03fX8Md1Aa4ZE4IUmLg7GKv37m6u3WqcY95k/Zr
rJHiPPrEn7wxx3SdFdMOVBd/yUyxv49J0TxHuHzrIgzim0Ntd2qlv9Om9x/u5J8hBmr4bQlkFkzN
4LHFqpwX6S1tsPjk5N+VWrJF1Sk3RIr7MtAHLP6/KTD7XpLBv/hN053wg2IVJozGly/cVaOePvAl
YTgvaCKMEmOf1O3Jq0bnnLaUjL7KL33QTcQth8toGzybvN1iJ7M3cwbDqV6qiSPYWteUzWvv5VwB
ymiHgjfcmiVAGyxc5GwoNLMtd+4j3NYLZQQWxruy3nNjne6vH5Cap7vtf/J5GVhqS8h4ZjRdrOWC
/Lol02WA9kojZ8IHNPClG3jQxmA+4pEKqQVwjbMtcuvoFmDu2lEdCi+09yJK32VC6AdWgsUDl1r4
UGdgrlgRczoZJmzxktKZPKKaO5w8eU8pJV1Z2WwRBRbko43gkSxv+T5nY9oUDkMK2DfGPPuWN4N5
CyUVYhN7q4oikSNnu3cMTeaDWIU0K7yGO8/9oiw73Mp+pHrSasOHodpdPDbjVaB8RriL3nyIr9iZ
47dS51/bEvv/69yaoulWWbj1a552nmqKse0o+0pCPd6jyoWXnjkfTDk0xo3ry71o7c//D00G7CHi
ks7vjjGCIXYaP41mfreHW1b01rOXsb/TgVLr0DT7Y2j35ko7LnQLM0Cok35xooMGJbPfvi4sdkgn
ImbgB8l8BWzgd+GYeHMocVQqb3YRO6e17iy+GDyXhOBDHLZ/KHL9FFXw9EzdXuapTjinlYOAIA3q
Dbm82O2YIAHxQbhqzHd6gncprca95NJhe10ClnAUeolsjbfMbf7NE8qYmGv6P2GBEhruky89AynK
V4hAit/DpX/53c5b8AT+KDat6zgnZNUtq4by1BmUmRsFHoWxarMzZvEbMCAQTmVnEa6n38+1YShW
JGf34ZjjsBDTuJ5YwZwijbFPDU7Bm36N3k72SZZQuyxyHQFygzl6T6NrqGGTYXdk+7/vje7dVhW3
j/BfEbRvglsM9uHMxL67+Ix609xBMKWyVCb2OdwRmkhU4r3Pbm9tqWgkTZ+1zVVRTt1X1WcFsJU/
p3dwSZd4hjfsZnzrt5iUAKZheU90Y3xtZsc5k135VvsFGOMR+6l0k2QPWnpcZTao3CxwTtBEfsxB
4V1rMR+j4mM26vbijz0h5UBeemGBtwKDsGkFGlmqjWcOWfM201PaWzo4WAoLe4FdbRWaEQ9RDK4v
Kx6vWaPHqIWOFcwP1c/EypYeAvJ6G8vwkrdxuI+RTFG4ZPH3jaqinJumwILbL3uwjqirF/+c+mjY
F674qmbbPVYOdNbIWHKqhVw1wu33movV3s28X02cPyoR70K7No5Fz7WrBzlDvt2sGa5dkr7s1tD/
54mNj9ueR7uEnMsVkfC8xHdSpd1hZrcdw6VYJ2zV97EkySJxG+0HMFPzcCLnAUoCaS0Dp7tYZe72
rKGQCS+B8tWhkQygSABeRbeuL+8Q6Xah2cinGY7J2m2TVWlQWNp6CkaRs49qj8fMmnld1vT+2WNd
HhJKgsA2wOZoE3qAaPIxtvGkeftyIB16D/c3Q/kRKlR6HMbuK61J81ut9CbEtU+m9Wdv9R+abOmq
aKb+qGka21kZ1ugoT+HwkR2NbeKPURV/M3yizUC+M4gsbIJsqfvtmKJ+mWLJTgQpt78wO4+ps8cr
hQvd4rbFcOXs/zYlyJ2WOX0zcOzuIki/4AwKyL7LSBhXzbytINasQ5fdIZYV4xzK5k3KyTsuSTM+
5vSn63ot6SOVbtEO6WmhbPXqIsNsmlyhfSb+W+qisskREyW+7hhVENTumPnyorvJ2ESLqu8SWwN7
CeU4AdW58Wad3P10QY844ZJRKbDpscFNhsR7egnljaD08q754sxRDPcRUguNX+U5NvGm/tfVOXTt
0onJ+AEuHNv2mPDEUt6K0d9ZpXMO2aHGQanhez90+d9EqcubOSfeUmfWnBs/PhoGIdS0IZBQ1c0R
AMoGaT8jmxo7l7xvWPzGl5ZbL8Y4sr0ACWknCj9FHNK9EdJukijU0zg9gmiD92P5B8Mdvo8mF7S0
CJ4dY/G7fPE1PO/D0l9hh1UXah0XGs/wxyoyUIRBS8uvTyUtWhCJjOpLL4Zw2/BA7Fx3jPcp/o57
0sp3HNR/gS04pznoj1EZ2nzTQgg/VYhMHZpMOmPnA231NRw45qAMFPY+Ywhd4kTjMXZb8wh05U8V
jilWdBiZKk9OSVT/NbT9dyijp1XF2QKNfeu4JO7JOsyXMqRwq3dGis8b+9x2zX4op+pMhZjY95V8
5PPeMIebX2VfayQsbipkwQxdzBs+0PGkjdQ4ipvs2j8RUJnTMHRQk8QYvhXuTMK1TneNa0K6LOLu
EOPVVGi5L9XB7NnBSVdwSjsjUZ7GODaUNrWDBM41FtBgQ51hkSIXrpuGpp1GHi2xkMBq8jGwHBTS
v3GwWIJNMAFsk+K37Eejx35nO3Ti2UQeKLgYq21tT+Gz6W26yvEZrJDDurcesoKddKBAbFNfADWw
8KAlQznGTwHNJk7L5lmhBq9apPut1WXg3dijn8yM3MpsEPcbPEgYeTBMDzGrgDDFTIqS4AKSdGSu
mya3QPsPtr2TsvxRKjAg4SCegcLiTQlgcONWMq4LCYgIMSS9dlA+6MJqzwk8gLULtWvRqTZ2KDvq
inVzYJ2JbGGg8A3DvWCTeAJPqlaCt7qggJztX8+Vy4LZwB605pKSqmfsnUbZqzt+IvCP4N3ODtnl
resonAYVRDNJOQ8p/e9DkeSkL/FoGDmve06hizFO8d2yiruyK+ttTP1/kAD7dT3F7IbTLORMZ9WW
VtZwpneb2vmyLFFBSACGoRqupdt90y0hLkl5sI9RHgYZxyDo1eYgghbDcaVvCbHLkDD3kYjz344S
LdaBYNC9rJXH1ywSedw5/rt5JNpFiG+NU/LFIIeO6GZ+d5tRrHsr0Hwy/qUpkvHCpw96ARVqXxv0
WqH9fzqZyeCJDXQ1D059mnP4t1TvMIg0JtxPhMB8ylOAEaTCxTi+8x+h9aOfxFa1lnGaWamuXFFO
p7ZNd7bi2p9HTPYh8JbXDRDrL4CUtIr2VQFEjUMzvVCs7A+UzeVeurTgAJKXJlDqQIthA3+CKiQP
NmQTjg2vgHeiT9V3zO3NfkbT2nhJae+zzuVym/YtvbpXXl3qEmbVexwngi6PKnmDeaROsVeLw0x1
x2rKkuiZssqVrTk/i4Cs93JnapKpXJfhyNvZsqBjjINziyfjK903xZc5N3dyWjp50JUpIx2ejcrt
Q+OAVUi5YT5eU0umnd2oY/ecgmNc+1ZqHGKDANosW5wWdnpFtGufOCvof7fUMXfs4D3N+/2UPpNQ
fkJtG29ptzSlLWXx0Zzcqy4XW2uwoltUclQmLkUDUeS7xyFQ1SXQNmkACRXGAs/SD6W1C2P5zDDW
b/FZgKUyAT+GXNr2hNtsfhHRZSy1f49MbNEz8/Ce7am8x+n3IXQm0l79LysBlzxbXXvKLVK9RHxE
0b85xtA80w5kclWdCLnOm0i4FvaHLOCKpL45SHKPtVM1zhkcVr5V7ORY1ZTdw6+3fV59dMt/x4sc
G863zzs3mAVeraS/Spz2YHS8DJdakd2xw1u8c1inT703n3ydJIdMNUgZAccMEnmj4vfCGhAHNHRl
i/lyXg0LgqQv83sW01HQVkxG+NiSbVVWzqFpa/MeeghypG6PRFqmHwiTF1F+uvaQ0+ESPqhxnmEW
7AKPvj2RRD9G+Fw/2o7XhW3+scqYxmsRWVeTs/Pq0RwzBAN3i2gS1xFtf+VHfYli4Tlf/XowCZLR
vMiWlj6GKP0yCC6bddjrPR8MdKTFktPza9oCWDRAIRgIDCnt83OHH6ZzO33Pdb5llYDLF4Lr2XBh
bjkAd3ygDjve8vQuVkEE8iNJznODas5tNzfoUaww9W4ou7k0tdXfjFHRLhnIq/YjpOI5OcxSJG+i
gzre4OHcpZWRXKKW+s82Hv8NRkogy/YPcZQVxxSPPGe8/9vDYfUeRnO+CSO9lVBYKEryP8TMyiF0
1HxSklyybUzj7/1LkCP6FG+Q4C00F4xUwi0hew8xjX7Leqkl/nwORwPV0aTayzRpCajc6SgHVBzy
U+kO3He+s9AACYUaAe+xlka43ms4vuvyyI52PObFQM2ZKgv+PCmu7WWv3w1PL/6owK2eDNX/mYLJ
fC9opFu16fDGos+/C4ita5FArRlzV5xTO9QXlQ83F4wFToAcED+VAWcvs3Cn0GbjbLNZtWAzq/Gm
DQM9wK6fJb/toGnEXfH+Y6K2o02g3eb7qxc8zoxjRbndg9fooyb6TyIio6puGfo4XKBF9TnmJDZE
tylryYct24Hx2evGP9lub25qVZorY6jQl8iKQ+XucWF7yE2OLapV5vOACFMVe1y45PkRnnZNT4cZ
ZE739lrptF2xxEJY4nayO+VBVoPX8bFN9TPdcZZHOgU/C+WN5IByXqwF8Zn/tHAMe//0IvbOyw+M
jOkhGcvr6+Ga/3MuQV/yhWVfanLSazNiFS2Xt3BNFJI3lqi+13NsU3pNr7c9Dl+09sVOzpN7atER
qcVjVaDt7jrEJRcLFufEBJoOmqJk9wjoKXoPhzS/+T0KhZqxcmrL8U6eIoOpMmjyg+ibi5IyO5ct
4q9qB5YcVC3UlAnEuFfWLAzFlUIef++NMfgtPQ7vadtihmFKKRKf1ZGJPGsBin7Jlk7B/9XY+SEz
G2j8i/whRrCHPCMhk3rm3KalgNAtIxQd3pC37IUfw3FYs1K8xBVBHgsm0JbqFe4CXGRbYYCqt3qA
7NnoXrmFHLskNs6tNH/Z9PTZOuOmGJTFMSfIf8JL76+9Xp58kSa7KJiJmPgepFTRUh7R6qMsYntX
zXgUtUGPUl1E7idm+/fZoYQUmt+0z2KDWXVSu9J3KGUSlMoCZ9r5nfUnRNgYVyHA+JeeDNErwwtt
GLvRU2Kt7IVxNtrTDToRhY9xSPlyUj+8VssjQgb5aA7TddYTcWrz9gL3iBIgp/wgLoVpsJZnBJll
nZ5zs+nXCYD5ZzWbA4iW5JxxmJzHwU/PnlGrdVA485WAEIDXPH3Sf3umowhDRNLvxsR+mtr7HHFu
fEZmFJ5c7Bus+6nLqT340ODJ6UVPdI4eBpOMAuKCMG3xZhUGNRBlBMY677MHq4tu75My3Eue/jNW
Bf4UvTxK1TK3tH2yH8sa7k/qU8fk1x2fVfitd7koqc5Jtjovd7Zb7U3pnArUTKANmEtY9pdHU01y
VbvYWKpPoYuEmSAqb0n9bgzU5IxKH2aE0h3GNEmLcxbuLI6jvclCnd8CjYGjf+jgUR/8mgWv01nj
0tlB5LFPoTs51Nz0y4DtBmO1sdPYOsEM3I/CjP6TzNmQ0Wbk8zmb/Md3kcZwVoim3lsu+/dZ3gbb
fBDqTi/0bTbbvC5SPEnuhretg97DO6EGe7y8M0KQ6Bs9D2B1VXaWi6vOsoZ+Lwhy7qaI3yG9NP7N
TZuvuLxpO1mun3a/RJMlXyCi1NV/fyQfkR/898iuDCJpSZtbO5ArU3isB15hLMzbbXFApInXiMPU
B3rkoowEh8NrBHQcdCMq7dBn5nZdmubtpcHaVGNtWOu42Fdm9zgvT1uSYYRIqmfXzASbv72ugC0k
zos7pOPFDNwUfDirRBVWnzrQDziQ0WNqFwM4C0smOOe9K5g9QuRPK4FGYY2IylrAb1aBfYtN8ve8
OyF6nR3g5is3puOgVlS92OT2nz1XyIQNH3U7RMILWU68YQkreov5oWFM2Nsxr5+JHk+T/PKmMup/
DY8TSKae1TkRml1Wpgce7ekibQfDSZI+KqTs+xDBuSyZBYGV/WGmCG+vH+w1vK0j+IDWNd0Z+6nw
xBW7VH1p+nVhQ+8nSfrO4LVz2sl/jKW5t8x62KYkgUF9YpOgETU+t0UoHmVoTGsHd97eEAUu5mWl
mvA8n0Mj1JupwgM1LeOAq/BlJNnAd6Na7H54Ft00empaO90AIc7MMgxsvGd/ICtj45vWuaqCR11a
f5yWWb3zbLGukVpXXhvUN8q++IDk8NPJhpxNOGBTrITBGQgvWF12T3sRX+a0KB6FE3yKyLauTL4U
83r17wCv7i60yojqix5dhON/7ZAKvHQkORGlTfYZjo23PF20Y64NDh//KcsVEOYZkWwOmzP/eLFv
VfF7Nti76eUHqVxGubLHZwknsHF6zDWGf3TMnHo2o4pWWZQEhz4iU2aVeJs9Atwr/YQCHpwRmmho
E5aggETJA1tB49bHfBtfmpOVojoLs/B3SW3/06L6E6I0bj0sF9uoN90LTUgA2YO6WhyvHXUb5XsL
Gmkhnuk/1M1FAPwCtLOpY++Qk9dexYYcN9w/wvO8/IgXr5eoqzeTKyYG/JngtRWHcEbMhYB6w58H
YTQmPzB7/bTrkF2PXjbOT5VA7izInUvpfU5yilhsle3uG9hrhwDhH7MI3atsOBys5UdPJGvG/h59
JOHgHQiFGvvaSkmngje+v34IWDcnYE33EGD2PaLWiImsICa8GGdipNGVlMBPcI40O3swkD+WczRu
TESlmkVKNnj4nZ0F//X6BD1qRKy4wYBdTPgDZfm0PRSyKnqPHEbzWGyXtP3Ncfvo0PUUY8WIDaYI
9VcX9WLtdzYx16anDcO0/b09Nd2BIlZIkdWIdULLUz+rfB8aLNvpukDb8covbM/0fjId2lSJkBBY
s35klAHFJGMP2q3yA0VeMECGWn320ydGu1/wxhwcOZZ8+jbrV6Pp1daIhumadTiXJ00cMk64JPOa
/9LaODQKVjJbNtDufpDW3sLYhaXPkc98RICQhd47ucj3gyXVNtfFdJprtG+zygmO+DWrefKQq4HT
8ZE6DJ+g0dRaj8AzNfr5gXae5SDyiwuJAOQSf6ZX0HHH62A6zz7M3rM5NI+dAODKUVzuEwxzGFui
aVV2o3k3RoB4JOW/zMq5u05us6Pq9FHAmls1TYMhbACFPUubOuUfrrTLY4KOB136gynT3OPlSfd9
nNv4tfAy9HOjFobazHfWnFfKMoJbX4/YdJooPjuT/E7hrfiCpBvtphS6YGA45whw7gVwarbVE0x3
aLrj78rx1GXgdF8ve5ltpYa/Y9z/GGvH37Dmoi/LSfWVSWIDSxyRo3e2r3t37Qvq0KZJn7LW+QkF
FcoMoObvczFHaJc1LisneFh+sW+c7KeiVX1luqU4jrF1Z9s5vWWzv5rKojy0Pe/hQMbjexc6/2ah
7HeYKLBpHPkvT7+AjusuFJ0G29Jy3zu2RMmwqEuJZ91J8WcuHdJc4XbZcjxnkRuQ6fnrUYATG8aW
B8gHI88ld4aAuC5TV+P3cSFtN4Z9nNC5t5yVZHyF++HNoqZNxpJ4ybvsRJJm2CH10H4nGgcr+vSL
5QEd4SzyV1rj2DB97R2sBIvj4k2WdXYYmBysFGaWgJzQugLpvdHFMfE8GMFax/s+YHvYaPYZvMP1
jo3n0pkdTMc2nB/akvruYl+imRp9jruP3lZ1ar5BUZJkS4eI64aFefd7Xy/uTV/Je+cL8YzL/sPO
HQt4AgTCKCzUvsz2NLBU69Appi+RUzc8qvP8P+bOYzlyLM3SrzJWe5RdaFyzrlq41k53imDEBkYG
GdBa4+n7A5hdndGTMza1m0W6kcmgdAfuL875DtCFnAGr497wdT1HY6SudC0jakmJrXuXMGGhZ3qC
5GIdfSDNSTW4a+m74gIZBOLHJMGJ0VFd4KUaz2wKzWMaUImG9XDhP3oep3t2O9jLbaK0+1m4PtTl
0RypvJOhDtaSjh1U7NSMtlbVnayn1sgmdztavxbYzdLrQ0KVA5wYet8WJIG02X6+8as2t2ZW2acG
lM6FWLJL4MhxCxbWWTHcRHLgxBZJzJoByXd6oVYj3hG2swcg+aTceozcRUcAY+LhdQCoYR+/ei+H
W0YUjOaCDaa7CiOF57RXjavskCHwPcCY2Ya1Ix3wio3XOSVqVG2VobQIHyO5yBAe3bkZDQ9zJxzA
FmWm8swzlB2TWtuVBrBXhMfkezacwu2IQ2KMpuFs1MirpSu7ZPDQRKS4JOKQgXsMgmJRRvRK0lHP
8wOSPXtj5cCZbTdTic2u++CI6AyZTd8dCpqj0ZA7TMnFFX2BT+yw/FEYgXJPI+8JpHp3UNqq2ikO
94KuRovmC+0ZHXm91KziTTAnWYeaozyxjhd7Sbguhi6yH2LDSdZJ3ROTY8Kz0Kt3Muyiu0Fu3FI2
qVjZo91yx7CVQzk9pB4o9BYs+z7JiyVFuPf4dfwm11mAHDu8Fr6GpCqLK8UDPKfhkF3bcRMx3Kew
9ghgXFQVguDOJGNt3tiI0bvopXAPqQNOFDX5PqhhdQvFK9eon8xDHbfmYWiiZqd5a3AoW2PSpNUo
xOa2ssuibRAgSfd0J9nNb6WwUndpR7B9k2sIZfqCeUra5N9cqnlAonXB/JS6dmz3spTlSVrByyAU
Z6v0TB9RfdXL3GSWUgKUONfTg86L7DiN3XDgfw6k/m30oUFU8K8Hz9LFMSJ4aGMHOSKeac5QRmNe
fL05v49UogPGGdwGuCYrA9HCQ6B65TXCzJI76XCx6nxFF2fugBj+sMR7G6nBW2eVxlHLM7GwwQ0s
dKug83e7b7lXIBNqcjbp7JMzkNpfHVvUFhO9nV8r77mbcvdBVlOiitZa2zpYaW0f2lpnN+vAU23L
BgurNJOImzUiDcWk1+euBaGnA+ThxH579uToQkeHns9ZwcIPLPQlaOJnGCzpQxwCJWlYSfzheaFM
cL8N8gk9ilVY7s5sh62PE/4YTg84cSosgZ25TpMy3KXTfFZSnuyHSYwaGI6+QYz3oSoMJ4i2XGuu
RhPsV9/zkLG5z2pzoWOiEGl+CkLqmVlVMY3HBPkHx5ZwZwnk4ZniYpVQjrziflqQd/VkE8VNUpVP
Rgs49atuIGbrVkjFga0nrnjoqlx9wOu/glc+LgEgE4dp9OFF95zwMr+lEG63sDrd2TvN2dbt4uZD
ijgbgBSjwePSZVJj81yjk1XMQ6PbrCKcjBNXkexn8FiegLWqeD15ML2O80fgwVe4zeSGGR16WzX3
XKQcsmoBcoo8QlpyhQvYZPgUyy07aG+p6355Trvq2aPhG8Ieq2nLGFxBEAJKPHqvbe/Mdm/Teln1
0OBgPgZ687ORXFeBlrOcd9VrO0IPDlpVbnj9+ZcmLvyL1tunOPfubaME+5iZxWMXe0zPFPIf+pD0
y0JD815NntgqRtiXC8uDVs1dVCeQwyth/jUOikB/ql7h8ySHRHEuuUvAb5Qw3/3SrokUJxWhGd6S
YyJ/t1leOEnu7XIcc8tgmuPp0n8v9WGER4daP2rTO7y+Btl8dcf04+/JpivAnuloCfptFWXmLWBL
tndC1gB5rMgdutt+h4lYktU2IdIR3KyGMtsXqsuzF5rpCZk3EXSa9hg44U2xoTmqEZbrecZau6E4
9HEyLOI0on1QShd6NpHRs7lpdPzuAXUxl8QCLkXJjlOp7jXw9kOXCNAyRVNtwNHD/Z7aE7V1KBYM
9AYMGc1znCukRQDYc6g2zrbncb70lAhUXbtZzGMyMCGeI/HQvVpIcax2PHeJ9zlgj6HldpIH9s/K
+utQMyULniomQDNitvro5WRrj7A5NL3RF4BgcTfYq0C1zQeMwet+cnzFRaM/VuSlNQPeCctq9VMN
sCNo8dvW+nOEE2WrRolzMpzWwR5KCHOpHNmBqCdRcIfH87WzbbryNjypg9bhxFSMjcJ6F7/JQKip
FV0jtqFASZr3PCaKUJXdgNV8snQFKiZMw6FENczuifxQtv5HGgbSqXMmK7O9K3ecnesp3OYY2K1C
t8u2PeZGPo3+t1DJXTbcSVPTPmKrQkkd9OexnHI/QUqHbGWPIaKEY2tARNylUi4TAQJ/GVlafWzo
+7BTqgcPMyJL+aJ68WIy3qtKxWaCksAo6oHUABcxBtrRjvyWvD47+Vif3emhzFE3m1HH7rwLW2I7
ahPZc5VHazJCVoaZ2Yf5QZveikgv5SBhy7Qws+DZJv3xkDeGxE8brwbTq3e+P3xmDDJhMARsVSXR
kTN7AQ/jsGQP9hokpv1gGzEw1gHNZqz6jEAz78motOxA20uLguCNkPHppTrNmh3Q7OmoVRBDSX6v
/anw8wCkx44xkjKuig1CaOVchwS466O2LcwgJwTAfjaLLsEUKx4ZSpOWYKPk4ZVDrPtAOaHsocD2
bAwTHzEeE1zp2eqNNGBnAels3NWBoy6MAdKpCPR1VuQV+/BKQcRJxzfpRqSbPtchwVumN4ob88ST
p9W72X2JNxRsN0t2wjJZkvAK4J83mfIjJkweevyIFYC7GmmXBS6ihzjbjH6bP9SjvxureDj6U1Fq
lUtBYbxMMiPcK2b6LMyq3jOaLHa41YdjX6A0xb95N/3yrpCcBB0VrWla1tYe8UN3L3Wio/XxqGJS
QYdIMhQqwc3Xvcj/mRlm/YA94Wc15v6RoZy3FEYrt66P5TwOqu9urtw09qMvkbDfOHjsCx3ntUJc
vExzsW8DW9yZD0D9HnG8NHj3oExidlJqgmIp4M7BiK+Z8wPgIEHmFDcMFZmo/+xLbeMr1d4vKmWL
AsggQdOJdpnh3m3uayp2K20ocbb2YtFuW0F6XRzU2PMmOdk8d6tDPds6ZtawMDNf0zpMkCM03C8w
ua8ZjGAwRcO684BZLkITO+Jc/c/PGqD1chXJytjW4TDcB4JIWp+AHM2CXIkg4CnuMyyeTfSAFBlr
XNaT6qul+s7llrfkqhu/w5E5+ZaqvPCnyDbza4dkeTE6LiNfwp4clgB9mf5Cs5tvat1GX1owzIPs
dhoDZQevdjwy2fsZkHAGw5FgzySq3MswMdKbDrkJNNNgTzG55Y9uL1Ak1huvSpxbg8Z7Ci7tGEHT
bJMi2euZ/9j4Fm5ptDORzMxj0JblPeuyj9BF4w2AOtgm2spS0/bJGqIORRtDOFO1GuQT9IxGY8E9
JSvoYZjuwF+qIITmP+NUR6QJuZR4epsZt2//UhtiJ2sd5mtLXtbGx8iLySX/zmIh3atukq0NLfI3
KTlh2wHD75LIMRipXfSuKHGCuc4nx06R3UODfdUxaIMM1OxQVw3lpEM7Whppw123m/J7XVgYVZMh
GysTdSV1tFFWxPwriTGhFg6He9G6BPQQSQtqOSkJdNDIbiA7Pa5P9sCVrfQYjiIWWbChO2VXTeLA
Mg8Vigj4T4BpCYEjV44RzlNketqFrchrhA6XjNxgS52LeHDCLcz0hdHjgECDePEglD3QOy/mA7wk
q3cplERgpM7xf1q4YrFJnHUVQmqFyGTVg84g6XpXxoeUYPs7xmdzHdiVfyimO27jdMcwcXosI6jh
ZR+E5+EB4hIrCCUIj9KC2dgH3dHJW8yzUVGuyVjBJ13RPcZIKZaaI7lT2MgVXD8qp7EYVWlNZrgI
U4IbpwXv/KAJOBK63U370c+iy427HKR+T6vo2SCLNh8sVvl1e9eA/UITp3lMo2j3ZWoyq4hrSTGe
TFM4xJQyASPRpu5XJqNyo9SUp8QNqqeBvfSYdZsuMQBNVna40SnbTpGK5DsXg7cNBngkVSxehFNB
bLJbrGdMxcmmlszWMuXRyYPqME9PhaakZDr22TJQP8n3W7MU614VxL4rnQCdvJxWJtwk1h7+RoYz
tdC2kSouwsasp1ZUJHSOZ8LxTGRH7a2NFYxDKD7E1nXFW9reOgxH19Qiig36KjDolsUmxwVwKZS3
TdIZB7PIQni/rNzWeURyHsENyXl+yCz5x1uqycWKpf8U17XAX89zCFsaVQnvqWZNVm6C+CY0mvrI
TIrZcCjaR6WKgktTZt+xiHCsfWg1ceGVwWeAOOM603DBWYN2QggMZwvfgeNQtjexiYqlsjFPdk51
z5WKTDwSRovKO6ecTucwR55Og7LQKre+m6y7Vr0BhYRLGA/ldIPRcTMCT1zNc1cxCu06ZUIPJVOC
OiJdBo529i3hTB0z3EGOB1wD8RxK3AQ5/2l+mLMP57eYkmEk4kIypjnvXBsH7NCXWmSjmaYh36MP
eTbzrD+4Q/wxb2pMrf5I9MTYzPvZdlrSBpqFbChkf8Zg8OYD49nrXYntdWolxriylqUbkYhYkL9V
DrSojh2/51bxGilafYB2Vz8EA5GGGVfhxADsrprCTcHwEeN08jz/3rMSbH5wSlvllOJnG2v1IhH/
eYkGJncaVpk1hlwzZ0AhXH8j+s7+JsNy5xpMi/WsNo6diQECRhyCcu6JvQ2Vcuj0TQa4ZPl127T5
cUCGeNW16lgxesBq6oG/uazth6qJf/osaIB7mgiJyO3MZA40hEHwJXY10qzxyVL3TZvXxLjPmkz0
iP91R25BQs/ScFPTYE/XOYuoxDoBmbV3ucjfRhmvqqJ3b0JzTpJ+exPWItwnNvAjWYmtGSEJw0fG
gcl4QRq4o1jesrJpgrvtPI29qn7H4s4KGz4BeeJkkxjeT7cK/bWF/mflVVrxWFLXrT0WuwAeQlRs
0MsppNlFff36ldFsER2hqKjrnwmrgZxKVnfH7hGqEiIEVdo33PxEPzl5uflDPDAt80W7x3gFfhTr
omNQqHjO0GysOjWwplNbDpYsNrmXUfq2A+RQ1gbAKHZDJ11MpNx8yfg5WrFyG6b1kBLkDSpH1LtW
zL4HUGe7Ae0RsSAg/3SSQHEDcTN6rTCaSnjyaoMUAY4mjvO6e97STtt1OPKtarOlnh7aYYX2Mj8E
uAKQuLg3zJbtSZfxGeUeXiz0m4vC6KLNmGNX1bvE5vQjGFyNracxi9MtLxt8K5MZGuOSukvQiE0t
c0+BVYaTgrrzz3nxPv8LsmOKI7rSBeKRbF+WPTm8DrdzfqS9zmLp0MoMZRBM+X4w7OvgKJf5os6g
NS2GyNR34NZZL/fxuE3rH6aiR4eoJne1aHsDkEqrgIhwuqur93888GJJ1109IBUE/mCLAqxJLIcF
nEtzDacF6ODkJo8iW7SIiHifA3CZBQY9Y5673zD2fW+TongRGuIyJhJbE2UlTijDujQTUKabHhrn
0dXK5AtZUSNRmHpNH+2/vVbxQB1nVYguXgCGLeMMGSdDiWclN1/4gZwduauMY/kCx/kt20b3omUR
SdDTWnV+sGd3eYxaXTjpwaknIqE7ITo6MluLMNC2jOusw/wgfAI2Kn24A65j4D0tQeHUvXVNxdRD
oXBeqKrRbdIQA91kmVSreJkMol6ViOqQLrABbwf3qUbXeBpkER5sTOlf7zHV3IQ5rNEBpMez2TaY
/jPUrTY0baC3WN3cSuhn0Zn23rDUg6YwLugs+WHJEWdD1KQ7QJc/WCjr31xFK5ZRBRALcePnvBIt
0vpSONWwr8lbXdtpnCLQZlUaWTdMbBiYGAFZDVuBmDS4lak7V1PWhLOPA7Kfzqg3SLrjFQg1orfT
8Luf584NRxrrZ9cj/MqILz3P3qlx90aJPS2QhbNSCnYVJveMLXEOxHYSCbyyQ1dlwRAzVAosb0Vq
+GPYIC/V/PjdnlTXrsjYt3KHg1y8iXitLtjFPAWChc18N8iKmpe3qJtFEykT58wgoAtl9X3+KF9P
vczr0mZwIKAZWQVcoh2xyiHe5ZaystnnrdvcYb7H8vfc+WoCehNjimeO3a3VsycTwU8eGvk50gt/
7VQBooTK1q4Z6ZrOO95uLJ62+YoP7Sp6FJJRK4cfzY4rEruHjrJB0/s92S0cPD7x7aK/xuiAz1YE
OCwXIoa6U1qHWUGF8IN6exrVA5GwmeBQPlixj0PLJFjRnI4qR2wNE8tJbzd8nHDhQA5Y5AZ3V1rE
HnlGz75NtAJOSizOjspms8JSkJIcOjS2t/Zc6zVmMEOKGa5q7IuTxN0KYTio8dVEHXLwKudeW4w0
XElKkqGLZjdLVKt++GE3lTw4XV9t6ogwRqVSt0aVDPuoS1T8XaW5CQHOLxvT+VGwDe5qs3oZEpoH
lx30LndzFOCjT1JW6+1tLUfgP1mXkKAFmzziOUg6F5OqnSST1bM5EcLK38OBv9/0UQt3hLVt3KIZ
kF7Wcf0gn2LnBn9NV38K0yiPDJWaTaywAFWy/JOZrFzZgosuJDh4C/TpB/MjfWFXnJoITrr1iK4S
OMSyg967lhmGqGqkuHdBAhX9uOpt46WS35jY1YiZq13ZZTaSyN4+DtPD/K5OTABlElNiBx/XXkLQ
gDMUqjcwCeqtLOFW28jpQsUUTBo8+SgZsVDFmaemM6+2H8hbpNXyltHpSZc2SUryuf1R0W+Jk6NH
JsVrE4yOtvYyGuyKLh+9FZkJ86vI9PDIDAPxYjHSf4xACTF8A8PLYYTXtLVTHZp6S9EvRh0exGR6
G1KeoTQZ012vugPXFOHKweT6Rpn3rR9YaBVoDhZi6I92IwmvLJvNMN0bymR08JqgvdTofhcCxO+6
AtN8ck8hsXNICu3CIwSd0dsslyMgbJGMZHjMevncNhAwIvwJDCtgZzzwR2vEaZaP9x5Fpm9JpP4E
pcytJKLicMkMiZlXbdxx7MarKAC4xVYrPIm+PGGEWVl5PryKLHwSwtSPuGuWIkeAjMQRaQVEPVey
1yDHZpNOZkOlGpKNzFl7N3q+HUJbXdeuLG8u+YgmqWl1UN/Zvi5xmco7pKB1UGBe8h9me31eCZi1
qv3dQ4OPRYAHprbTTXkqG5OOmNAyuHqNIe6Khs9AN0p4W4LgTV7XTBpc1oYqk9YcpRdneKcdUwZQ
y1m57VmYhO1B1S5fFQ2zsle/ISSd0gXnQ7itPdt51ZRo3Ufct8HvnGP3kxUDWyB3xLYo/Cei5xc2
Ib9HDTkHYxgHLlMPbcsucA9xBzg2kd5d0bFEDFYzl42QHZ9a6fdXJQv3pcnKc5aK8ve9e6PvbfOo
u5C5oC2KBOf1XHxLgtJ2dkqsJj13fPYVyO9ZqR7gpIPT1VPtZrAPzzu9gHHSaazrFRxBrFA2pq0b
Ozfgjsh9Tlk35zY2w30OJxu7pG899dF1SqZY4nepnoUi6n3PIhQN6lg9O6iEDyZqxYUlzfJZzdMf
tuDU03OznOXvS91RwYoNHNlR5Z+IrloQ6pUjA6/KlScROxgYzVe9ZHBpml2xxvWrEgdbpTtwa2BQ
ERcxeWFdKCHjeUKcaofMrQrvFaDvjJICqLofkVleqMGDLD1/G8eSdVdfmyhO4TPLBOJV7uvsX61m
Q5vGjrFKdu0Ud5RQnyGD0Cy0H35+0YoCF20chQ+Dnu5LT9MnDbKypUZgyor9E/TRMlTjBNqkIZZx
zeUoagWOgJbh8iGkpuGF8NBzMdx6Cwwp/EgSvie+IwZGtIRagR0gC3Zhxb6lsqf7YeT6S5tx68Am
Aomx9caWCbNJgr652GW2esSyke6lSh6j6gQEn6LQXvXTvWJ+4OfzThSsDMKnPGRmlaeB/ag+2QRS
VjE0emuyG5Rl4oQVLjyA/tiPOl7mteESqqJg12NZ6yXYEOqcPBOMwEffDOShk98yFsWX+cGvxHcI
CphEuZCPeheQ5AwiNBpM69xOtAVw7RFZGXStGnQzhghMH0XCwRan2SQrUIfygXn8JUvK4lJNs1/H
ByzrSHO6wbFdHTsEfwz924v7YzSd7GYIs9lz2C8AxPzQXEfdOBrqBt2K+lNI/3ZSZQj+zs8AOumh
etXzW5+QTULgVfnCgGiVxdUrZDDG6niAvYXWpGhRyEqhOwieEYeQ1Tw2ZK16+qc35A0lUJJhfeEB
EGIUUmjN1d78oCui35V9S8OMVGnCExTzUtwKuWKLKmFumSa3vouvo1lmJ5W3bvP/Cmz3p6ZN8gPN
eyHrtt7O2u4CeNnRUyh128Tb//fqgpfEIZcosOIh/AYqAvgco/tLUIXbuXgWE0ijlwg4dXA9joYq
EEnRCtUjeHbupnepL2v6ovfWjneEYanfI13/cOv8VxqllyYn47bqEeIhYh1eY3AgOAupWZTujOQv
XsWNTRU4oJJRpngucq2zpQmn6jWpItayNZEjFP8rqobwqvbkP+qlfo+Frt8xQcmVQkHKKGdKgpXM
AivmXCK1JgwRO5x0mpSaxVjutUJE25okrZUQfrPrAiwMvEDkIxbu7qabwzL/ei+Rj5GBh1pPcGWL
cno3ynWkwVy18yeMqXQu3ZCf5w/6KpufRBRvIdx0kICoZ2XioxqvM+JpCO2dyEbEQ/tZrF3HqH7r
c7VtETuwOPrjTdeBciaZSM7/M3SHZKsF+Xc3cp1DmGEhsP1UHmBC1ItCRmKr4iDaFgml4IBaqLNp
mx3yN9YdW7WFpY8BAANfJ0QM52cXXRQ0qpe6skuNbpNqQrFLaEOhEAx4/+vDrlBfzSZQd8boFKwT
/Di+pAG9VCYQ0M1fYf5/XmANU8Q7YDuS/ZoVh1qxVFSgGTi3epSwRQZSCl3maX5/fiB04Kr7RrOL
RP4+zEC6QCsZ85Y71GnGvaGcYxQF229+1XdTZ9xMD6XjvEKs8JDN1fEOZf157kjMXNKWuOMfD19d
SqzWXxztiZ/ufYKQZyOcpdU//+PPCZf/491//lXg5Z///T//KjLz/0dCuwFx+1/k69Vb/fa/PlOq
l+Hylnz+42+npv9M3rOm9H6DtE+f9AVpt+CwO4aF59a0HVs3dXjSX6mY5t85qE0DOjurUltYE2n6
j1RMU/wd+xunqbRsk7woyZersqb2//E3Q/7dMCy+lrSlITXVcf4dRLtp8pX+xOm2hWrwM5i6BQfe
Fo4q4NH/GXk+5KaPWMkjf68iy5XAjXal1eWyTjy8CgV2ai3CF5516xZDNJklsCIz+a3Pu2QXYvNd
JxAqme+1a/YfymKEEARHQP5U3BIXAGVni2t5XbllsGBbUSwTCamEaVfvimmtiehfGUNS6rX4vbGr
WxfVJLni2h/VrqNVprVy+++llk87wQ8P+y3mEHYzgHK6euMXur1xzOBXKsojerqdQ4zimsqAq13v
T63hvKuuyrpf1fYuczbyFgkf6wo2AF251oPqmd4TLRzcF0VJ+6Xp5mujGVZl7EIMSC5uSyJQkyEy
NIbv0g6oJ+Teboif0JHNpO25TycAhEyvtWutQWixKUvZAqiu972h4eTG2+GZWPepzuhmRK2WECiy
DlKcUGy1ZAOVUWbdylFIV0o9QQx3wkgvT8ELuwN6UQKYFmwkP9ReukyA1UkmxdqWKv7dcyknUWLK
XaRk702HptbRI1LTyq5CqZfdvYjUaP0XkZCbTJRPchDv4N66bVl3e3guN53IBzAmy66gS2+kZSxb
m3pF8TMdxDXK6bryPuKmJ2nSR5ohup7hL/QpIxmeDeR2cXhhG94R9GG8xpZcBgzN2rJAfEwbtTL8
X7Yt3j2PFCZFubYcslFQPMH+Gjepylq+t15EAl03HwlRUmzEah6qdSDFyH8q8HUEt7GrGD9KN71S
YrGxofDAlrpAl2UhiVlmickt23LeSlzQH6xzu2WV+wwh7CerJ/k868WyER3BHcL5FhhkUANZJlEk
f2g8mHxO3pRL+mueE7Bj57RMqgUBwsbdEWwXkCOTOoWRkjK5Obk12+64xssTMKHwOvs5FSg9HVZ1
Re8EiwxPzaaMGDLjQlrkmgiXY44KF7U7AGhaI1zqyGqjm1B+qNGrlpTpZqzHF1yIyg5xpLoCQLfB
6+11EuZQABNqIHfQzO9ND14J6CIwqWw1mbwQ67ZbTbbEiIluO9IxoHJmYFMaz0VfJZNx80Uf8JSD
YrcW4U+iWW621u0YGj3rEwVggKsVVyTAiMZ8sZrsSbQudG3dPRSdPDk4YdCcvGh6tnY6DMxK+dTl
JzAmbN9+0jioy7aF8jfimlINneIxQOCnUVSm1TenZRyQFMDJ61XsD4g5lQGFBnnghkt8A8f9N1Ph
aRKQ1A3m16TWuIuhas81GxkCzJpT2hdIGqr3lJ3fAmbHJk/RKE8/dujEb1hgH1zRJEtdFt8rgk97
/USY5SUW5cYtEAqEcfRTT0Zr3RQhfj+n/uGpIQI0ov3M4C2iEQeA5bNwXZL2Nwj29lD1ar3FvU2K
VirV97INvIWDjb2PDFA+6TMzAZoad0LIF9uhCd8ypoGMf82fJBThWJIsxWPWfOvBtrjuRnk1ovK1
JKRvXUUAJ7NWO6pdta/hO5GBhb+uHl69zoxRp+KYNjDRV4ax7Pv4DZs4dKfQ/+ZXOPNj6v+1LJvv
USZYywCgYMIVJu0DLMuNSUjXrlXYcLZQ4htF4T4y0EkY2sEfcefpEGjXgWLm1CmA1A3Pv6qA/3eh
jeKw4PW36LNjLRtErjF5gH5vch2TnrSw/FXZ79mNq/zP5BXRAJcD4iGWqThBEWR2v9CfI9rvDNLs
reKxHvthZUCyjiFvl7l38FzlnNQ2BMe+3ydt+NCXBGKVDov9qrO0S5nUO5Vdug5vLy2zW4NTB4ts
wxosI0M3/zXUqKpYEGB0RU3rKlPn6vyohPk98rx3zh3m2cGNlK5wUXfjU2XSARJnx1FTuTREATxm
4PA2I+cEVo+b7xQR4foowZAjiCeWt7KPSo5JwkQySPxbGp7Aq2z4XlbZOhC26xyXmMBzaslVG+TV
0s3ENzRFW0XxoGiBzUtU1HTkwamVXe0dFrutFA+QbYguxiwKcs29kxiEyWF8Qzj3RDszRT+p+rJv
uknQHr8GZkekp4/vORrYO2qju3HcdmtFxbCe7lxMqphMmc6IJ9sdtgodx9JBmk0x6ik7WI0nA5c8
YOJy7/rwmIcCpfPoeAtWC8Y2gpdL0mmwKRirLHIocJqNZ1Dr04Nfdt1FT2wHwijsq0Q4OydxEsjH
WbkkD2MRVGztwfXFrBPJfB2nNEtVxbiq0vS2QkMEE55LwdJpcAq0h9G40NjkrDwP2M3NdYKHQHbh
wffz70Ja30J/8v+lFbsOL95rufzFUXARzKKWYfbkJiO8sdSPaXCwDatGC9VXvnkpbJXAj656U4Yv
WeweG6V5MF33A87JrY60tRwbpi4y5wALX72igx3puTUk5/HZjtlID/m+M/p1TNHC9oqT1PbDhZnr
PwMcnKspe9tTkEp2BNCQp5Bs3Ho84tFaJWp/lb29xfvMLLdKf2UxRA0nLpWFDJjTKWVgbhlJ/Qxt
BVRshOHSHt6yhqkHBgxSBvxfpue95n28ClvrxWNnzrHcnl2c9AAfT9mAIJt+i35e4md1mwHnEhva
0GLI3minuRT9t+rwvyqzf6vDvwVRkH9+BG//8Vv1/Xt1/5fl/G//nvr/j59rqpF/e2c918u35hOa
5CeL1Xr+2nQS07/8f/3gH1U3RAaq7p9Zk9bTV/OCLP2t8NaIc/k/V+uHz7L6HP63T/gjTkn7u1DB
BUtpoP2l+Lb/VaorRNHPlbpjWyQn6bpDnM0ftToFuWapDrnyOnWkIwUhTP9dq6uWxt5cBQAvdd2U
/06t7vxWqZuGbUhIWoQzouclDcjm+/y5UsdTV5tcWvhA0k/2CwFEefIyqozYiViS5x18xWj91sT9
OQ3pr74fZzh7J2J8dETnv38/EJ3kuPXsbaHGo4voxHVsXwbto0+OLTvzPz0Pf5EXpP7eh3z9dqqN
2FmqqmYL4398N9sqC0WFKUBjXi/i8cXbKfk1ZPzo4jhvrc9Jjs4WBGRQ5eI/zQ4QajeWuJMftrUB
QP3ffxxzzif6amz3H//4Gz+PyZybzg0zimoLm6fut7+2BhV3UEL2qZ41PpYCthC7gVROnqhNrk1l
/U+zYulLCPVQMdtKVhnMKld0DyXpLYntnqPxPVA0xMIQfdUUqemgH4IQW3IU3ArTumBNXZTSusal
9Y7K/zTKco0b81j08uZzpuDfjdphp7ZPVfMLzPaiGAu4PtoySzGR2vDq0F+ITx3ihM0KI2vfdV1F
D0zIxkJwYMcBbqbqpSG10a2vA70UMaQLFbl66CoLpW1XnsqpwooldvZag93Lg3/ZbaswQEwKZnYc
4RyMC6g1TB9BlPE7+Hwmns4VHpyQIQklyyLOynXTJ0uXuIwAoyEOKU6vDwsxcm6S5kfWQDJQbqEV
DdV6yltGCsY4ES0F1SPOaXwO/QckqjJLlxqFIBIKJLQt6Tumf204CcgEnLD1AeWtDK5Og3WFmXNF
qzGoLwi0WZZBfucG75n1EjLkAok4WnxGmstSQGZiJxPJD+SP+BOYVauc/C/oQBfT348g6br+ETjM
VDjQE76Vjnm/RnLecEI3IOXDQF85g7o2+Ys70QvJxWxNN1rIMtL5kTtYDLjy6uyF39mNHjqkWm2y
rFFBad6ngZJseIm9jN11vVK6YIF0ZylBLJkVc02q+JzCM6D7LvnrjaRFl3DKMfnE03IbRbGm5Gtv
q3YfWovqP/8xQLpy4lXmoHAexNrjqZh+BAMuKE47+KS0H3DTBbrNZAqPJ0VSxS0XxNlCQoxFOaJX
3toxlJ2GJH36dUdeLyPuhwgSXUAnngSU4qjAO+UjhpRV/eiCk2zvUXHDZ1TaVEOc+D3jeTIIAfdf
cUhTwpJCkn60Y71Arb2yFQYBDoyJ7qorFy37YfLsTflMgxutxupFGbEgB4sWKGCoFmvV+1R52klt
rcPHquNlwvNS+QkoCZ5OVBpKYFLeymVc1MtQN+aPdcRiT/9ueh6C2ly0RMLrzb1KrwpX5H+ydya7
sSNZtv2V9wMMsDM2Uyed3kuuzqWrCaGWrbHvv74WbxaQhRrUQ00f3kRAZoQUEp1mduycvde2wkde
iRDqd899cvVxpbCylAj1jKwRJWvB+prYGguFUZstou3COLegjAc+fiqn3VLj86/Q7mUC7SqeBPgU
mNU2qvu4/oVa+hPzKbcmjzmGm0NKk0qJU6n5Hp/vThdel2OcKR2vYs0iydu0Ue4LSLMthdzcEWmV
shTSn/W+LLGAjTB0+CuT4UcjiLL+nvhgVSaU9BH9kNeGRwnvDLVl5K3K4QLu3GodbBe6MXZ112XZ
VkWSlZr5uRbOjR1ta1XLS6VMX1pDejsY/66ZXozS9GVmXrrIRFzLj9b1nUjA2dKzcOEiYkwVke/y
+67/VCXNsWLhN/afsSLpl9ezEuA79B8iV70sfwfX7DUV2DGDlnZ90zDmcKvGK/9dVshAeKLd0dG0
7Xo2TdODbT5pfFwlnKaYsMly/NG7zrNHCR5n8BLgOgmfUoxEACAriZxgUJsdUoYN1w8s4nSHqTH5
/Xore4gj56DW4IDZQgZ6t5LXa7DwgfOEUK2yVngX7QRDJOzY+odMp41tkm/1nmYfmP68qqwZdTif
RYO0cLDulp5tiA0vrKBJtpiJgyl+Iw+FUpgdkB++LlTWgWq4nqrSIOBXWk8nrWS307mSaqsHlw0M
3ErDO6ykmLxwn2msarFBcuLn9beNxjWcbvV0w621SdhLdfkzswBt+5Dyy5p4bltK7HUfJ7HYnwZ2
MGgM9XSIsVbkSrQt4cYiBYQfxQ64DkhoVvQgxfV5oThFL1bf130UuKAgxmml5caoGYlpDBxu0m0S
BU0+faGbH+lHQDWw8uNowrOBPvbmWorfR5FnYyKebD4UEhKSWe71QtBoYv+VP7CjdmPIG8yHwkUb
7NdjyTit1x9RLK8vKTpqbjQCWAVXxGi77kEZn/HYIeCPrIM+5vsCOy5cK38SGrRXiZULRwKfXMYe
Zh37kj1R8MJTdpdutOuS5jCZ014lfXRCCY888k8lYEh2sEGhJxJIvL7a0e7/V87/t8qZavd/qJw/
iv9z+Zh//lu1zff8Z/Fs/0NRSnwm3hvqZ+GopIr+q8+tuP+oNhUyfW7KYJ3Sg9rvP4tnW/tHs1TX
sR1hqqwd9d/Fs63+41BYr4WuQSNMuOb/png21uL9vzS6//5403Go3TUMxpZj/LfymdZS14AuAC/I
/kqYH7raZESg0KTkJtCE7V2Gsq0KVo8gHaw8Klk6Xezl8/iKMSAodPPSFNOI4zp8dlr5HlbNLu/r
oDa0+zpbnD1sV4gRji8GZlZ6sTJL2XEiTIgtaGR6kfNpAdLDeKhZ4t/Mza9hVLxb9S4P0wcyje5q
y37WI+L1lO7IGPG30VPIzmv6xfykWUAE0qoHWBb/hi4dscwxydlRuqAnZ46KawHFNWKVQgX+VtZf
5k7r3OfImB4dpT0uOmKoJinPZl9iAjIZVhGPo0NgVS6ioJDg7DQ0FSSdKdiK+/xRSXUct90F9rGx
I9CBwm5aoL6Cd9ySVh75pQa7VU5AiRyFYL3cFheUuiNQVQKkCya0FxoWFV402roo/Ml+jiCqEO4o
vEifX6Xtbgl2BjDnTG92hQpOULxwaSczw24vXYudoKj4rUcz+4yjHz3XMJJFtA/G10wwThBl8Tg6
ONgEKBJc8BuFwbjH+I4c+ULeaDKTa4LgVI/R8y+j2ZwlWIpdYkwvYiKETHfV+Ww1jwBUtL1DHLlV
00kWC4/Qjmt9O+OsRi8FYWl2Uh5eUZzGUCv2opMvS55VOzdd3krQo1hVcAcb+pU5LmjdfI6xkdFr
6xQ2PRcTLXVcPZjfOk/Cryf5rjdk7OU9MQbLS9JQ0JQkV2xEiN91gkbKuRG76Z3QyzPE1v0khucl
U/xlUfEXqG6yTafXvCNxOyYewwWQ49WOgikSuB+G5K9qLs8daYpadRki69UccJXkTvTVVEzLaanh
EdkYaGuoiW8OXgAZfeNq3gP6etUzXfWiWKTEe0w0rs3aGwTEHIPMe13DVj3jg6Z5rftLQ07mMOUn
Jt2jPyfRY4eCzJcmJgL4ZwXo4BCOLOolHcaQYwFLmxSfatyPx/nLQGtOSJF6hRXESMM82qsWkZxo
WkiZKOm1aneWOwzcdrhxlrx7GGwJyO7NS2FKNRjBi250hUDeBLU3nqZmO6KX3Iaa2m7OXcqNZ6yt
p6kF6qFI/hRU3ODyS3lYWpU2oJba+xIlkxWpjxxL9oHEgoOo42Y/q+7NhGdTDmvqDjUdDdkKEW12
JlTqOaXT5dWpO6P8qx9ai3+nKr56dbgHTvWuu+gKlbhZvX1psksZjlW59qYY8j2lKYvzkaa2ZkbH
ynawh3yEGt+fueD+4LNtF5V5ToeDlXK3f4xiSNRCE8gnBUxrAxYcBm4joarOiR0IdLYWc8ATUxnL
uZK5fhzLh8FctONf3ZKZ0tYDgLu6tdqdKmC1Z0lHnp5877volyApdHTdvTDzq9lHXy6WM64bLGMx
Ok+K7SIIkaTDFA25NgJWGGHL5rWoqSe487L0LELcVAepKEKVuFgmjzRXuQ2hOW3CIf6oW2EEyTmJ
wOekofsx6Dn1ggHB0iUyaRzW9E2S1DaKrV67hpGJGqsvtQKuCaErIwrifFjHj1VNCIeoSEIYzX0c
zS8M805A5AC4I/qeVyxVGn64EdnpsuV5FVPzlJj2B0hG4k4i7uthUfuVLVFWqYwpgDhuyopRjprW
tZ/lXAumowYR3LfC0AH1QBePE4J0pGq/trRH/cWcyYgC+uluG6P4mYqPrNFUKD8LO+W61tT83S1Z
sHohn8u4eFPkjIO3Ml56VAhJ7Tj/6kv8rzp6/2817Mz/MQD9/NENSUr29M/fHuLamtHW7/hX0aE7
/+imTqeG048Zu0UH618lh67+w+RcJf3c1oRh6Oq/08+F8w8riYhz6lt3LTn+nX4uxD/8DEfYwmbE
TitP+19VHMb6i/2XkmNtYukCvCSSOdcy+FX+W8mhAg8BVAjEjZW5i2FCnBolTzetnpOciZv9pIoM
KhTLapbVcXEfZiP3Y5r+ObmHzTrnPTT9IZyrxy4MaYSJrSiyGsW6o3gWShinbPVN2pIk1fKaQmON
N9HSW1utB9qJ2b7nVqdYRxSNspJX5EPaTRKsaqIUXJhDLsjffXMwoiDrUe1AtQD/G4ucrIxebU9z
b7zCh0U3F8VIiFG807BCKIZHGFtHTFLiTKTvqU6Ni50pT9pkveb6QjBpQzdFz4SGC4Ps36wtfBPZ
iUU+a6/Gl4JuiGOR1TqVZgB/+822lJYcQVg5ltpvO3D+rVGAVHA/i6T8WOTHguQfJHRgtiVwCUp+
wBedMrxYTXUwV5yWHhvCG0GOqlH+kJjGHaovvwrzH6n9mXIj9Sp0/NDBBCZ9suTwsn9EcXWyqs8Y
anyvhHejniOoBXQbLwcCSf22erXtONA5TxRg4ZntBLVpYObFtqbNO9iunrHAqERSGq2b8oger9Um
uWkicBMlKZZltNdkuHOtFwVA/rZGMg+JBe1Pa+1SQTBiOHy2EXpC6QHdCNSEi2o9gD5U5Q1DwY2k
zlT9Sezyuj7khshWy50/O/TRXTwf+7BijD6dBuaMTJC46rKbGtYn1A9S8HKInyd7MC/Yfv2RnZ5h
nv0Ks+AgDJUr1bQfDHRnpn5obONhSAFaxWBFHTNkqm7vFN46k6YQcmGCLFHwEUGS8y85PVgOp6BP
Ax2yni06KIt4zF5dsiepDpZ1iJteSQbxGKyeokT4g84Pyi3lwMQFGAxSLrhZpflGYhusrHEhjH62
6ONkHHrFB2KvwI7FRNK0+2zljX6qOPjkivlMuoEmZEPKqmm+EGwHLp4L453MoPG03Rc3DOb+M7fD
D7iYBCwO3w2MsOjUtdNzpaZ+WZORAO7RVyraJ4OhtoEFlFmo/W+o4JPN0GLiLURbWU7brtW54Odk
IsTOQ9hhQ0DISsphtIBsjCHd5Gr2Fk9ThgrOfG85orcKiEzWnnoepjrecT+C+YrtHRUnXcOuLE5I
8OEh7Yaq8CZS7Ep5VMmEw1rnDygq++HDEO9F6A/hZ9KOu1Lm6WGIUZyoQp6lSojZ6GKeJiRwfihq
tzmoRVdt275mipiHLv1lMKKTflFbilYwVvC2tL65s/PkRTWl+SyjznzqS8aXeB/deHhYVbBqg3M4
wSeuIuB7dLc5AeJxzfdn7wvp1VZ5ipXsNPWEBMTZcw/tIR7ir6F8jFXc/QjvZtoxoEExFe1NGzdC
6EHs2mTa9BLRreebNjNdjbn7BVqPdyqHijEBVpm31vAiAC0I+o9Mk6GVVF4z6ncdn72lIT+B3aS/
jZpLyPJRs7ddNO+krT4Nw+TnUPaE+AiZ+fc508LsqyjKg0MfrWLKqurlNgST4Dhyo6hsjhI5shVe
h/ZiVeO2KZOdU/cbVE4b0uW9Xj6RLbtDtb8bQFPnwPZa/WEq3iwUt03+bpR7nTGhvdRwoZ6ZEVYY
jHNemFS9CyP1uhQP7QO0RCzi8ZH8K/AFL4pAQcXUsbkzhBYMCZ1xTdnZsbqTmnJCO+uVxr1rxJ5i
NCTB/Ykn0uTC+YGPiU5m5tf8fklkkKxk7BdU/0lFrJFzLVUqd9r7CUUaBv9NHMmWraB4LerpubQI
ALenAKho0FCHgzMKKk3hhkdXVJkJmXfN25zmgVo4MB2QkabkuYTbMJpvUtsP9UTA6W9rDkcFk9nS
tlS51WHqYu4aOKeLt7IBP9G8JtbFAeyV8g+moFAQvVRyMyf5neMkW5Qwu3GObtGYXLPJPeQoh5h4
ZF+1swUWg/Ze7Aglx7RFA3NhPjFCl0pcNO1grHF0UcvjJjGJWiS0gBQovEhgQzPCfqt1GiFfRyd5
6uZ0Y+k5c+noj+w/iNzdxGvWkoXAxNHofA/QV81z5L7VUbkbiMLGY7FVtfco/sVaRAjzb9ulXzWD
inkiZDR5gFzy3BRshxSkg6s/4G4gpaPccOPx+OBBccClGb7bUW4y29z07Cam/CW7jhNAAF0lX5sW
653etpc47X0Hm2fdlg8peT94baKZ4Fh7J7oZEr/u/qYi//P3/wPLqYJLCnpQvRbp2iZdgSTZpCoq
MXXG3FOHOno700m92qCbl4HJBPPGk4pvw2IcQUnt5wYodZM5cGk7T42yJ5GHO0Vmd+MIIdh6D7U/
QHgmSbBY8dl1ZPhwBi9LQzJciaHys01uBQkLy0iLQWcnZarH3oHyGldCruBWQB012l6ZPg1F77sZ
4e76o7RGX+Y3K31jBaFsYrjSLRe1CpIJ6ECMhokEYq38zOKKi3gXSLcHKu1shuQWdvJMbuQWbh9d
daAETngexB97vYXSj+8TOKNMLBzSnV0WEMIv9DqLFtN64FokCdfQ8mw/2/LYTAYJiuCAEBcxdlsM
XOJdFUiru1dn07fnaetYp1b5XvXqMXODTvwUbHkl0YdOawQTrVKjmd8AEG8ahmdmUXoua1obA4fb
YyQhpEeNz7WBAI9i16flDmfwHgN0UJYZJZsAuASbTB8udKATttLsE0HSUA9/BD6pYlkFalO7jwbc
L5N2rlH9luB2omWlAAzntITyIN1f3J37MHxKC2zgeJosqT9eYIcQcG9aDDrdj3genzEFfo6kfqGg
qvE8zx6wVZdcdhfT/oqMKJ5yhxdVlgzRloKkHSmJVDp0q3okRelF9gfbwNBfjTgZuAuxRZOQ4aFg
kMQkREe75t5WoK2Yvsm3iQIxiJc6Mq+hS5eWN8BR5z0RKAbAa3HMh+ncF1aK3W14jNB+au0unpk/
R9EZvH+yzSvnTamYITqOtW/ot5EX6icMOPCdPvUOILwonr/zoQXN1K/VnMN0x33RMbBTPe7BnT3a
anw2c/dp7fsPE/Zmdwwy+AuQ3epluKvVU2fov5HhfHfFsLVb7DnNfCQX45tkzM1SZV5Vt+wfNdtB
fyJ0A4Cj84ZkmxKHydSxW+5EZW2tuKSJEZZMPL9EiuGkyAN71mlo1a9W9t0Pxt6oLa8jakNvmXsS
MG4O/IB+2vYi8krgy+BWuGF7A8ycnvy+GHbR/InjeTPHRG1Xu7CAhMVQphomZFrVPd1OOBqSo5xm
l9ZsBk1VfUeKP6H7W7rluSI8Z8ySbafeCYw7Es5VGvNu4JOPiuakLLcEc8rI/7VYbFmQRNmkWQX0
HGDdu0wV4CFfRlLBJH+AQ+jSKp1NHb8un3TX2JfKdLNXqwHtGRyjs+ps7JKgwDG9xAa2rVsdEx/N
sDSHOTqOG2y4+6WGe6i+16m1NVHc2MqzTntrqvNDqM3EHsz7nI9xFRHNw8BJnD9b7Bs4UjeJ+CgL
8ykuD4vJ7grn2af2ZkaD/2yZTtJ+griy2t0zZoMEA7h6AfXc9ATsChghmMDK58RMj3wjQyXrwWL5
b0KI+SN5zGCOvAr7b21Wb6NQ/DD6YpkeCZPGd5hCboFVRhkfG92Di6dAhiYpBZU41LK614lqQ2ua
/WSj4afO9LhOxqORwySRFf0BqhgxM9dK18ByZbAoMu3soU/mIUisDMHnwnaZEkp8xOb+NlTmH8eO
4RtqJAbMxlMKTiAMBVzddSJW5y/O2j4FvLd8dXB5JJZZEOrVsKa76oHZJZ7rKpu4A6MV3gwmUSW1
dRl/WxNyNW5xFDnuBI2ZkJz12bF1erPxIMySRBDdi5XvInvpbAZetHGWOsWxHB9oz5i8vBmnF9KW
eKNGH12Hsyw0OZPQ7jHXqR+z6djRz10hXmFlMwOGrWWeU0bkenFyS+fOqq+YPw7KPFN0VV6ylI8j
OjAier2so3TJDtPobjK1xwBTbUs01FzXPXLucPNDFyKvLlxw0aF+Jra4n0JEqhiqXbA3KQI/rrg6
LGjiQmigMccdVGIwaTlfnO6ew5KDhXMoTPYQ4E6T+tpZa/ELuaf7yGgTtSRGEU72GAntLKrfiCZt
GB4Hqo2SQ61jsxiK3/xjYW0m/IFL+jyF5PWKeBenqOJAlTaFc9dWIdBBPwNwwm5OggDyRAa9Eh5p
G5GOYCnEhKMMIB9jNIhTuCVWss/sV43LUh5+omenpz3stVK8qCqvKiHFevmLEjUgP/iOUSOG8EfN
+SCSGHVgSaP4qylwfbofhXaaQ6Lcmc5T9wcLuvlnRxXXFPtvnx7UJOO+ee2HW0UNJsQZaC9qijU6
6m1gkr0g1uuRHC4dT5WZXG9CygLeLC2wb4jMuueBsllFCBuxVbTKE601bxy5B1d6oAHpII+YQRyN
vPx1ISl4TBxfI/E4mv6AB+J6ej/z+aQ2Yl/V3pmhG+A383BbcltijBgTRavKXeNcpOp+DgulS277
c7FswWGmlFf6fKnACFras5hbzzQuffEJk57z/NsQoFSKDFvgPlka4D7JYS7GYLHzrcDN3SCvcTpj
k5WPydifIJOBljouwt04KItn0gxZGJ61fNiU8MwFvHaSO4sCyy7kPk4mKsnK6zpuPW17JgNu47Dt
zGeneBTwnjKGuRbUTNO9No0NbdC40wRFtZLfubH7p1cloO+MI9nZ4KQCGVAh2tDv9JlMWj7DvuwP
2NACI7/p5m+TL5dZ4nLLmt3qWUzMkmIrOQ/9GHpjX3bbDkeo7jb3Ke3BoKlD3xiUT5EmD8TX7hiw
EF2HkjAUJnNcBTtWIp0n4ld8PVZIfRte7RWHU/MEc5stg0ayN1bjA4in0ddTtJljp9zP0IVVtf6S
9kvC3GnfOe621ORDFoUnRwHV0KkvYT77xE+SyVtup14eQ+MXy/WGwjRo7f4hdbsryCeiFp1gSbOd
0sz7EV4FEVf3kwWl2uLg7DCWM6V22l3ENF6MLkeLsq9hV9E2gPaxbJoRkFdG/T0XD/TLNvMXjLSF
vovB7aoFlMlUXzHZnUvtyxE9pxSWffL+hgL3PU9o405/RvZWPXL8kjuCC7eehMJl+TJyZ7sIeURK
ztn5MfFu4CAJq+LUca2Pwgl5PBoiw7jDQ/zKnrBp5gOznx98z7tVyS5culfpEIDo9peh96pWnmJy
nac1MAG6XoeUZKMvRyKn78L5DbQCzpBF+EXxhoeKOw9WDDKnBqT+EZEykTE/LxK9sAE5Nsx9Rzzn
DiZxV4cH9sc1f6DszCphl3O2b4V4aAnXmdQ0EMh2C6je0cABhHp0rK823SDoPtifyXFX+g9cQcAc
6bMPc7dFF6ra9z3qXUZrBEolI5DWAf3BI5LE+qh0Yp/hjt90qgzGkc59Bc/Mg4cHUP63KO3Iz7va
IhXewn2u9cfZ1NTThWlE+gs5HQTi4dmqX1L7W53rbTlSdjZo3zaKhd6g5OIa64s8xIzIrEiBhmBk
59ipfwzzBw8nxuzsbHPVnropKA0iM6OQ2wP3fgspBWFsV5IiPdi9/NfG96RUbiJ1OBkidnYDnyiV
nWpw49/14wH353Fi7JbVVWCNh2q4o8JgQkgsrkQA3ZNJhvc1sYbfGCmzilmi149lo/qRQQ1GM3SU
16Q2n2oj4+E9Ldj7NOs7JT6yEXvhAjFwoCeaYusMfyy4FnAfOXUxuCePFutgMjnkkbJEEZK/2Srv
euJJLK5RwlKfQ50M54iSNned97lGIRMeVaTKpk2Ka7p8c13fkPboq6P73IREPqgo8nyrJ5L6lWhX
pDq/VtGeZYjvPA64Yv89KdU6fVUwiiZI6SeUQ6IwOIGpIMSnnvQpmrfAHn8gY1Mx2lSJKvQtcsx7
k3gfcq4RomsEgiKZ2VHb303N2pDlimYvbyG354EyXyNtGrzJgevQpmwf9Zwpm74d+EG8Ddeuyuip
xdOHm9UvkQJ3hwRdDinFfmnQHhpp+4Gn5adGOmM03MyW3KODbRRkOTDswjOp7GgP+jpgUIZFAU4z
cjf2NWslbGllKBL2ErhSMZ+QoeEUMX3asGgCm9eici8mgYt8O3ki2W3kyqjqe31y95Z7ntOVGEeL
urtMUuD01iloEZE3JbTS5MEMn6QAS08NHHev2dZFoIipwUYRJfNLM97gWpjtd9202JFAoXF2cqeV
JuWyTYLBZD7J8aJz2TLi8KQneLayooZmpw/eHOKCd6sY9vMQ7x0te2nVnsuguEK9OzEdJWt3zZoQ
n8jRTgr0M7cunxmDfld0fBS9xDQAgg3vRUvmyVc/It2je+bCfQdtsKH60osD1uztMBCZKFvAja7f
6zMhLg5FXkO5zThdp4C1DO6yFfOtBzO7tWrJXCr29fpWxvaeodbzhCFPnb6keIfSSVz7Hx7HqcMW
X9yE+ZJhXCpTk8bDhyzr7UxATY/xWY/BuQCy12M4y+gfR3c6cEsOx/4JrIufl2sUsePlWW3haSEL
Y3HvnNBm53xPLWCd6sZpvlKaHumSs4V3O1urfwTmWzM/zuSxjCidrNYNWrJFhZaQLMXv7D62TY8X
ZXwxhh0+N1/NI7+jOEFZV0XWNre5WRHyNKfvUXZbuHPE4t1FATQ42kOoDHjgfwoGCinGsZzA4z5i
IuLETy5+wGRMDlbXN4febaZtoYFky9AAEGy4AXi3azWyTPrsBur+OFf6hRr92uprfElkj5j4WfZG
BXOo4Owd9UUJ8lzBeGfwqIALaUGRkZA7E582aMYlBepEFNBzvDCF4CLO6pPmfZNTqynFpRzanmYe
8Qe9ElWH1HJfNZI275KUnSEp3qSd3Lp+wUYUFVczI1s6iWlkzB/koOLmLY4cmjP0KTZ4J01e7U4z
kSQSmIc4+yBz2+A0m3YGzn0Ehx2sDf4DTv23nCTvkW2KA/WqkDlG+laQzIcxbo95U26KBgJpgs6Y
hojalFsQe0SLRsOOudUOrNfRJJ9WqhEJY+BxC81vbYMLqP1Kt7VtFouh9RhMfYjz7ZrZ6dusKwco
dhBfipx2RbO8VlLxpliJT3+/0E0NicpVz4x9H5CJUC3oZ9FgPYrIeAR9vlMoRiM7D7RwueghzuYh
RkLzNXLiM6ZB7NJUuz5OBQpNMhms6hnGQdIwM68JF0ewB6AcXcjUbriHeISc/qYDKz87VbJ4axLl
KyO5uYqofejg6rREI4URBqIQTu90eplIqHLWjD99oAScUTRGVeUXLk2nrt33jgjUbQt8m6AFUfdU
pBysJMMRMdn0HHMY5PGzPJgVE+9wPPPgz3NWb5PkjWgZWCfCI0vegxm4TfpiW9N81nlbarUHfDlt
hiHz4XdMeaz6QsE2r+dgOpKZBUGL50IeImBZOGcbvfbNisuykUF6xLB3ElaxqkqHB61WvkMFrV3V
c34pcRiewfhvoVq459BUc7Dx431HWvQ+1DrUidlFzpr2PK+reLKKPe1+xHniAo6/eYZ4SSspoyus
DQzeIHcJBTrsOCj0qCeXFpeFp2aE9bhXpPGYYoULdGnt4eyhi7D5BQjDjgPIFiIE2JcRjCgajvrZ
gqANuiOzv1B2YSNmwnSXHbo6NI9OWBC2gqwhns+YZECUhfflEv6Z2obEdBAjBjFj/Qhh+e8XtWS5
KzWXPjXvHtVEdU/WIl/M7IXwmvxJJQ+3XCr8vOIBn3y6A2rgWNoFMcuwj53ht0MTtOkAU0gNeWnb
2+Li1CCoxn7cdwqfT+3SMSKLk4PSHZrj0rp60CWMKmYGG0OdHUegYtvWIZdaXcJjVlaDZ9uScOnO
mIG49T4cIHZ7HcpLEXIKkPU7eabJI8x42ye7ehGxXR/coT5nRhSedUNn9dommqVa7PjVbn23Rqyn
Ai2HY8D90c7EoRDJIQuWdc6ttrc2wqEAH63F2UZZU4NeRIAwJjMDlr8W04GQtFL2h9ye8sA1fp1y
0rdIKRP0rBZdx6n8WEXZqSwqf1gIgHDg1wjZOccQsOkBFvmX6/JCYtHGx0AcGu0bOItOZb5JFwI0
FJ/Yh76P486kvBrpMmicIRa1Uka1WQ79cl1KpTzENM9DZ7K39qje8tIARI0iEPYTo+nC5L0eYh1K
Sswnp7tAOJjq2WNeHax1laLisUx4GimC09ywSzrOrrsDiXhRyI9Li2U5XY2VI48mdwdSRL8kUfJp
Ta6B/dP4HvQPPgr3ljnTOpT+q5MtziYm5khxn4hUHjtwZD1QhiLM3wZDv9iCEyCrbuSmm8QqpX9A
1aPA7a3W101+IeK4Oh4nv2idGNekYZ81UzPbZ1gT6WaA8s0uyM0sSRPDTe1bIgGTKd1psJlzoWoc
dm6b33AmUxKpCv7k1UfbZs1pSssFiYlGsHX8XbbyiUqfjNeIGiyyw2vkxh8Ex+E5mxDFOgqNuZq3
sDbDmYt0fJ8XDM7cWL/Cyhk91Gxo3Mv4ZTD6wbN6cWHSEl47V2ffT/t8b6wJdTE2dRqFiHYJ1UJ5
2ELIcuuPBILJe4vFpoK1ua0Jqth3uvJm2Lg9S0FJaaF9mtL+FWJjoPcDpXsbs+oW6ylzxDWPK4Bf
xRJAnSLomLiAjR0xfG+QxcP+Rd4neps+GFZA5j7zb6gtgcmbf8irxVdh/O3j3vg1GZFTiY7XyFDK
oGor9s6y4zpDO+LvF2jHKg+8podrXkdtMjGvctvsk+JLidrfaTPGxhN5cTE2kPBIABJl6YG7Q7w3
4omre3jsObfpTnQ6wgkCPxZ7AgpUGg+jQq8qxB7BT+8ug+UT4udsHZBHXiuLK2k7rZekdnkmP1Jq
oe2xHXKN7WdPKsj40xJ6qZI17bbDchpaBUYA0AI5f0+2ZoIaUjmWhLfvSU/9aZcJvmBd1I8OHB8o
1MpxUSPeNVw1gWphBo2z7mY0IVSlIjs2as46I9FeYdaaOTaXMoFOFZ/ENIK/WVYfToFYDaOPjHYO
AdiboceaWyQ+f1W6K5XlpRTDvVGGLudJjdtTUU9DA8s4KwL2tmg7TjMA1E4eh74G51D+gcow+qET
fTJZouZAwKhLSSaSaQfoRD7IYgnJ1q2vIWyHrdrHDNTg4q+8AcolLtK6QQ89z/ClWcyoDEQ6JBVm
bsAZ0u3Ctm08icA+lTiP+8opsVhidslyIUHIJ28KkSQyUxoQm87rRKtpk+lOue85yWTYh/caKhWd
NgSacvspGtvHyJS05qrxEEnsM7ZRcH/IkGSMlhWA5FSZhBA6mTcpt8UpW2N4VW1vgzvPuuQOWMRB
jSF7JkkrMP8669o1tGfLCLdNOOoHE893oJj2E3CIH8Iv+sfSBt5jzxmPhAx5novtBpI0tCc9CbVH
EthRenaMB0a9t/Z4uXZuIcSpqt0DT1DZzSEhrZwzd7HTviip0+3BDswjFwpjDwRL7id2W+Q6Uhzt
xSI3bXXGysJ2H9Ywn1rQQ6floD03qKK4B2b3ta5iUwel/VZACyxBZehuC5pitZYNVfkVDpAollS+
K+W3PYBknJd6Jp1hhZP3fIJZIm7d0NjPxsyejXQPYc36P6sZpHY+g89VzOSJoDB2GNIxtm3SQrvV
hEJLjPEcQNk3VlOza+bKCVLVKp6TOtxRFDNC09rqaGUZf/oaw6epdX2tIJV6YMJEEBlaDWC58xOb
c7bUzeQSr7RtISFkhko8etaMdq8oaGi4SqwRrMoXe/2SWFI5OPGdWPMP1KagR6wNtAXD2Ag0qX5K
0JMIiQtmLi0jgNnp78wFLGFmhkcOleRqp/p+ou98jCQ7ASC+ZIXTiVMaR8MJhU5G/WEXF9zUNTnR
fCG6avCMVE32YQrQoU9n5c5qk+55jMMgNt35eTSR1wjrwyBL8jk0TQbboWJvkwqMgoTkiFg6oz1v
ldoRRQIBezPJoqNoMB2X/8HceSxJjkTL9YeIZwACcluJ1KpEZnVVbWClGloH5Ne/E22PRiONXHBB
M25mMT093ZUicOO6+/HmcTA092IjmwCWD3PTPNQta4G55eqY4DR+MmJKFGT5o/lNe86y9EAhZfUC
TyKQjpaeYPHHWGbA/PRUAlvc7raiyd4X1mvhbBaPharOYVArH5d6+gt2rA6i3OQ5nZTl6xJVVQDG
w+VrYQOgiGlop5VADAubPjey1mY9tbeysd5HUXFxK+1yL3mMvNpOGq+cVBp7B3SUrhfVM02aMNIl
2yHPKZ9pNS6fEWVX+QjRurX0dpfak3vzeC5tRG8P69Kl2og5Ot9XiUMjp0l+PY2xRgv6ZHOc0TuH
LeymqutuLcD6HRqR/11UyWfa7+hXLK9QkJegoLwkmeZ5QzChOTCuUdE3mpup4+kDixmprRriC5j/
+OIM4mOZzHlN5xj3Gy28UpqkXQ31j2yCA5sZ1j3laqDy8NNjF6sqydRh94SSZAlQ+f/+vefCaasH
G5TJ3Gvrusvch5YKbewHmQVvJvM9rvh2cca1duS9mJ6oQJmebC8CKahZr0uX+vAJeIhktS/PlAn2
59ow8UQVBcZhBZLwQWfA4mYbouC+OmF/JICeELmHA3eV9oIwPoP2BuahuPjOLNgRh+bGKXV0ezmb
ry22c/ZjtO3WqfsoZu3XRTDlqQVLy558Kl7blHXeUH3MrKCbvuVumM6neCKlbjQl9wG2nohsRUWf
+pKvHb3rL0bCLwx59AeFoduM5qy9S26z6dJdaotRdhyhZbB5QbnHH0CIHpiNqxWHqUujW9/amIhm
G3lvyc96VvoPOA9Yqs12ClweV47XmXsDIMzB6esQ8514kxMB0MpjzxUVmcOEVI6n0kbTqEVUxAEG
SHfFR2a5NKLf9Rb9o8qQfu3qxFzhe0sgCIRBVrvUBS3F8hkv1ZqDO/yzQCbc4h6zVnx/vyi1Ykwb
q2sWOuOrC83T4Qm0S4UPG0PVo/xDhvtwVx+iFGpOkyqyBk49la+wX8ycMkCjg31oLUcb7NatTK0d
vm5cb/rZ7iRTGQaxldMN3H37nGGismYWelPEpRsHO160IdvEqUMfoSmbx3kYm70WUkBVxwbiEAug
Axj2+q1VlzJf0SgxUi5FMj+6GVsM/pfjdvJmcS4SuopAlx8SvTW2rWg/4lCIs4ZCt85ckoCmnxb3
MHHbJ0byW5Ro9VHiW9vUYQO2vWzz7YSH7AEwAUaLMLwmIyNpzs5kasoE8E5a7MZyeskgbkdem27t
Hv5NYmXWWwLNOS3Zwc82UBqrpqVXN8MWQXT4cZvcfYv88dyFztVzJsKEUAhxBiTZTk4zQbDMTjZ5
k3JxXDvmMp+9wSIyoA+bWHq/bW49Fza292ZRRnIQVRR6oZBO9uMIiL2oubo6kVuvR1g2gdAK4PSU
uEIwCv0HyXNxQ+rgDQZhcuc3EjTWr3WSWFfLcP+YYfVZhvp70s+vvEB4yqlMZR0vTrOHMSSqkMaq
fLxQMOvfnYLUpj9aHzMt9zxyeGhOJdvyqOj9Jwds9iI0F2JUTSiwq/n5jXpvesuJeSTeDB54JXsY
3s2qXw5tSJNgm9u32B3gKBejgVTmnFP+jlq6UPQel/aWxB/Cq3HyAH0HU6PjJQOiwr2I5UXBaUAX
C4WTI9ePurSWlWx1fG2mXhxtG84dDaY8zeKYuwKlRJtO0I5IpYzc1syzFhIaDUjoK3QmcXdvV3VG
RdOU1ePW1J096KpL5w0j/9rL9ln4x/elTezyEyvta+fCSK577zTrVCT5PWHrmCdnC5u3MXQ4JyMV
yWl3SDM8Ov00xfRRvlRRVZDsxnjgSveMBQnu/lLJfe3Bbql7Wn0mQR6CJSJ5K6qGeKNaFbUAr7jO
5MkrOCu88I/L9XSlu5nYzCbFuh16/DoHsPtQDIM4ZTWXx8ErRyY0qubNkJ2vDcZMVHRB1nAC9DLc
e1jMzpiGn+OmM9hmclnvaWJap7ELGMSzlBVEkG6PkQy8+Na2YXWesAugHxX22tRHHGVxr+N5wcNZ
uyJ7sHM+zrORXClgTK+9d5ENb4DFavhh6m2iBBqB2Mpfyn2CXmnnrGtsa77Ui+etp8U9olNsbP7C
UJU+50qUl6zWPnvdgQ09u1BdRhde2TJ7mzxOvqZc6odCzvucoo5/7VeyPLmjrzhGDpsLPaq3lV4W
VCgNBzEA5y9mBG7LCYxmX020Ezi4QL3pA6wdO4zG+DVT08Z3xA4zTfFAykSa/IdXncrqoxaiIngi
L8i2DtXJbUhU56lM11o+tQcferA++Nei0n+lTlo9nFUgm4UltbAXcjUmPlAejNjj7KAlMs4G29o6
LHIepNWzLYq9e+pxDoYOdquBlUgmZYn8O4m1lxi8aMasvbB6eiB2AzOztHI8ApXyHGTdkf2ZxAfM
NnckTMVnj/GbzYjlJihrC9HxouzTXVcyj3Jnv3Td0qD2OAHYNGOzcI3eaZNwNo3T3dtp/tv0/XTy
Y2s6aeofvkmbXE2vYBMtXEUY7zd1OtOcZImMEAo9nnmi2jjEDbT5iXG53Voz95mxqHl89o15WQxz
OXfZmwX+JbFCyOB69oxmQAnFMM9XGHbsCdLO2ladL9epAJhMq8KQluY5MupjGIXdbiKhwwcP/G5t
zX+tXHOfFrvxniBp2RtjpIl20KZLT7Z3P7p0laJxWWsj12Ho9w5VT6Oxd2sd9JBnH8QtomjkZEPk
r6z+3RxYPJWeQbDwl4O83ECxx8ljT5+ph7Se1uLHdu6xPyFGef1yXbx9Kt/isXdQKzz63DoGkpb2
9XyGjuEMSYY90qdoBkRWm3E9nqgsDygBYCPOI7ypaXuV3gPW32kPD2KTOcwnS/jt5RUwZ1XYYxjE
swpDX+lm07HW575dh/GrsP7oNqYJc0BJ652NKYkbWKzwEgf7eE9bOVXSqyWbuLO2GKI01hytTXVH
OWrpnuw/uO5UufAhFmLlIFJV4TdMoCKHUGSPo0UeuYHnv7ZKGsSrmQuOkTcsdjtKff/Bgts2vXB2
jUFSIHeH2smnQPRgFM6LWU7eVtYExvXc2/hjTDZD1MWpKboX5M+Q2jaIGHbE9Y96MHDI4a12iCOR
B3FIZdOmwRypxTER/MROH+U3nUvs081zjt2FpS0odHeCPbVM+8apXj1WStvRxKEpGoEehS/DlOoh
zeBeLjgpqzDhu5Xb06k0i/sA8NtME3m1xuEopujM2f9hdqBJ9CXZh8x1U56ewDMrzYNlbqY07qzS
DL4wK17VTRp5ycYqfzhmtXUTqfLywYETkPnQy2rmbQYWbM+qA1wsrJMCMgMt9u0BQyKOaLw46RGz
drGb2S91rYH7QM8GIoMOCbLyp8XeB/gkEAVWFivh8W4MsHFlv+1rhx6SPHrOx5aHlwGfr+o6an+Z
FEOuOqAmKhR8yrFhKE9LPP11h/eyN7gZp4U8+9FvVJEPJw/HpBfrD/5iZpsxJ4SQsABZ+cyf6pI5
85bh63eREGbfboLOe4qLPGGSju9tH3K3pTNnpX4bR6TeVR2RS6BSuQAabhZ24NCwxN0EZ066qUeH
UOsipkCG3c8YAYirTSpLXfoAoZMDYe6KPS3jW08mOJWMpQ2MREuDUlbGenTRGmN0p9VsLfAUuubc
MlMdUxv/g6RfiSzDykpvTdKUK4otSXFydw5IIWL2mV1gKFrqbsZuuBmNol65c7y1l/oDHA3ey4oW
Qd0nDIxmFox1m5Fp6asgXaLfgaRDzkLkYOnG2nQszAh+3Z679mX0+MCz1I43RW9fdcfJ16OON8jh
PriKHfwXnryHIa5Uhq/hgXKUbdaU7JlGHhvezyBc0CRWnHDafdeZ1q3TBuMFSgd378Sn63GJRuAO
iTKV/mmK3vt3CHglzZgOe8u2Z1kcp+vai6uNfqhGPDXJMt+SagGk4bFSxnxBPQ8IzyLDF9/RFtpw
FFPDxrKvAKUmjOVPODi8x2wJuL+9azG0ehn9dk7Unug0wvice/Q1UnljJsOXNBz41W2q7+Znk661
oHfgFcaSda+nCp9sLuAR2pM7DtWhHwfE0q5iJIz1D90s5NqrBICU8KmRDdwQM+pZRPB2+0Oooesp
oqgnT2OcdTvPpizZ7IgV1RqYl37hmz9XN6jOgBa43ByioTMuLmY9y/7Gh/Ca+Hn7XonkbBWu/euG
2t4XL35K9+rUhe6Nxd3XaFYWxcT0zIz5k6tF1i6PioOZgaSjtCx7iRuq3kgBBC4Vddupo7OHrVhE
Sqf8yjPz1k/J/CRtZqDy7rXZfHNCVAcf7XbVpvazmwDxLMH4sE6pvqyyXLnQ/VJj2dkR736nFHRP
jlgfuQrC2rMRhvle8pawtvMLwhDC0UB2To6xM9v8NYO1cTQIT28t341XZrvgvDR4Sf4foBz+d7Ti
/x/xZhZpxf8zpOGU/EqiQv9zWpLf8V9pSec/PGErcjBsYdvVBb/yP+KSFmgzpDGbWKRjE1T87yRi
R+GGYTdwhOuOCVThv9hmtvgPEMSWp+sG6SoHfPD/XVhSEMn8X8KShnBsHRgxmAbqghUg7PvzOSmj
jtDnf/MMQ5oy7gjP0JG7yl7TuPt0qLwgKm29QAw7hRVPORbrepV9KuPklLFENydUDp6rPBvs9lBY
O7YTNxUPTwAomtpy0iqfALWyYTq/nlsh56rUSs1ubnqsBP4U6VJyxdJRFjypUeZb93spvX1VuRcc
Y0U8XoqEHE/fnK3JXZGDexrAs3Q6bsnRYtNvPdvLY18ee07XxWxPwGJu8ejtqrHjdLbqw1DPp8gd
aBhUNi3qLBrxjt1xC/wCE0Eu3hpA5yYFwYhQFFp/NmN3adsO6EKIraJjDOsCuIGc6LBWKQ8aDJRS
Ns0Zyrv0f9yrCekxwq9a8ePr4WMaPw+V/yyBRdCPtM8gS7klTr8muuDuf5DQb7yhelVwVXZjNDE4
C94knghNJ0hdpPt+LoNxSCA5hIFmkQLsprXjYDhhMUCV7WODdFdGh9mQT6XMrgMLm650NmkyfolB
v8UdwBs/2zevBvIu49mYrSijxEcPibgWJ29o1t5cP80+6FGAuo9tSnNKyVrUzOWFzoIiSoO+oMHI
ykDcs9atsu65NsMNH993M5YbQOkEKTji8wSjGFzNmrk3yxfkEEaf0Lq5+XvGp6bG5V0xDTEk4Say
YYym4UPq8Tyg04OX3l5Z7MxsP38CtEaQjiASfryznY9sHQt6R0b3p7Kp1S6Su+CnWMj+RET7uJH0
6Z/QWk6OR9pn8NglJisSnKuk7W/S8dYMcCsqM74q7hEP3CovGSbFztd0yJU+AkuuJMDDEDePFPXu
RZtSb8Kgt/xJ7PBiQwvmBpwZ/tVta1Z+7dPAJtYOJRUx9kFn8TqTZcB6fEzFZ2sX2yaHx9R/soj8
SIFNP5gDERlDo26Wu2mC36tBmMTWt00q+xCnz/aIf15LIKdqR11EF9fQTxWVlNwdyCBam2WwidTj
eFxcje1BKs9S2i/sJh4qM7wNpBZL4PWk+Qi1JMzdzdaa6NVs5pe5OcUhIRpAQkiKiEIYxSSQT7+O
jg6caqDMZUdN8OIS0NPSayzufufdrXw+NC6AzXIonmOzv3dY6cfk2FDVWTS41wpn7ycliUc8NRk2
B5Zmad5+xjY3Wrd7dJkQuvlbz50fOwH3WS+MeeR6my58KygYZVvHWi51tQ2g7D1YDTJQJtab2SZy
IKL2PnFtWPWh2FMAonvzvZLJWrg0ynUyfOh4Z3VKc6y5OxjSvXb29BTCEM1ItZktUknX2m9V0ey8
MdprbrQzDfAxMvkw69eOAFfrpOuikK90dsWYXKZtWjPR66/OoiFkXjMa4LUFfVn7jcH/NyzsKkTz
PgVZJpD9052Xx8++YbJnL8RGE9GX3i/vUlnnqQ+NHS5fDCRAXJGL2mQ426Fzp3VqxHB+YCcZY6/1
jaDNLG4b/U9SM6C00Y6L/Hfp2LSMRLRiW7qqi41uvmg/kxxbMg1jF6uqvxu6ZVznSLsgKg62JELt
uznn/jH09vsCXiKRXMSFHq8HATsmnfudWcQ37PWYffOjT7vNGv7IiwzLQ9P8iDDbm1l31i24UPqB
XeEfQMlPftM9uyO51dIdIFuAnciqjTXBxQC0TVEomYb6JUvr+wybRrnMRZpvhxGqTBs/Z2Lii0ui
AXAZTphdK9ZWMXxaiMnYKci0CvyYyZPo3UAMM/wuVn1hfBJVDvmhBtAK8IR9z0QAIcCnJdoycByi
00YrfkqPr0FGBoYryxw96A1+JQ05LJow8JMr8xkEm68y+vEH2Ck4IDq+CPOtHG8S+Ew4TGvozPid
lw3Oj2NjlAcdt7nDqWSa8dNIlvehaPyF4N+RqkrCR8hFpPAgidkzFq433bNXZfpBefWDzaI0xns1
C665EF4KaiF77uYtMLVxwT6LNc+x65Oc9HcznRUW0H5zXe3USLrlu/YwSfOlHUDnpkzLAE1o7pz/
Uk946SoeDAurAJqEzS1NHHNg8VF2YyWOx86qnjYI0B1Ft/3ZLMJDGdNMqiO8zeZu5GTzkVQwpPeo
5s1sbGPymoZiEYFcE5i6oyK5RBQIQ0naiFChvaf2XXjVX63OfyO3eEvH8jfElz9mhK1l1rzocwfP
LM4/jLY+sJQOB/Ec0uZDUReXdJpH2bhTbhXLzypqvnzTMwI3GnZWwtYw4TWuvQTmT8xSsHwXbDpN
Iti6jAOZatux4C/sx/fRNbbM6LzQ4rn1dNrXu789UUFPL8j03jLcqVQkFzDeQ66uOtqZrqXnhCaj
qom/+w6UTt5ytZy/ivG9lk4w28PGigj0cFEbw3gNGx5EX5PeMtq4KqN8HbH1c3MaKPDhGDpU6XUh
yIS9baIFT/tEvfBxocX5sqdxfTuW2UtEgzV53O9SeVgjagwrTzsNVcSfM2JzxsWYxKCY6vZguxG2
73bnTgtpCyAshZ6v62Z+bgjmYL0nuGR+4is8mdbwh6vwRQPK9EB3wCuc56PupceZ6I9VYIswkoDI
+obDlIpVIbAcGl/CMUhPNjbrQLISNoK9bNADO+m6wJ6cnWNNh0jQZls77LVnnx1FY78kuBw9WK2l
Xd38Ib+2utgNJm14bksEqHBP+FECgNAoQdhmrBBznuyttfcUOO7yG2neoRyesnQ/mS4BD1YiTXt0
ipbPL53idZJP7L5YWmZ6flMHuTu+ABwgH2CbQZ3COk3jX9oI9sjogTvivRifqzB8Zfsb6OFwMTCY
y4aPcWpVcPor82wgnvmFf0rN4l3ra3I14iay/iP2MxzNJUqxOiZjLblzk1mRFCA0FjDPMkeQ60RN
CrG9lv4dPRgVsINqTS2rD/ng1/HqbeIlK0v+GrjcLUhG86dLCmxeWp5cOX4RON+FvlzZAFytuj3h
CtmhAvLTlOkr3dmbWPlt6mUPBTD3782cwbHyVg55wJYbeE+JhVlpW58PU9EgDfNiLNmtAbneF+nd
IuC22OaRmt6nmgdJp2HkyGnkLbJDcpijF03S6pvsLMd/bvBsajlt2NEcceu2V0n1iET2buWQwvww
2jiMUm5bXHURv1MlQCIk/oll1+39tF57veuvLI9KmpHCnELnoKm+anQnZDPgUNDSHR7DdoF+GHZb
fF7ryq4/+Gq4bXanQOWLki+cndzKadZYwWm7IQmCGnUo1/EL0hP8tXiK5vTM9tqBVf7dr5u7I53p
GQDpIc5Ao4oShglJjbVAhSkNZtdFUGlmoSA02HWhHmzKAtK/Wzc7gjNYRxYOOcTD3LkUvOF7cyJE
isuMug3C8sqkEwuyQ50I/1i0P1sGQNvKIOnmRbcc+aLF+auH1XOf010YVmJLX/q5hJuVL+TeymQl
I7rH/7FfHEDzFs4sk11Wj0jWTOl3WIZfWWTTfUDQLum0w5hTSg8Ua5V6AyGGFZ7V6SF0mxd6p3GX
Y6wF1FquOsPYlra5nwjKijrBTK4BDTUBihsmi2oUtxL9Jnw0drHr3SsCRgFsfjC2/S9IhhXCUzPN
Z7b2fO0xLZg+iLPoaSa56CE+puJvw+MmhNVaUUzRLSxH6sbd25w5D85oftvzqPBv1LVUJp6lZtoa
ccc2CpZknB3lG1Upz2yGD3lhPyfMvGYb31wvPdlE1+KFnKL7PZBPdMO71gN0HpFWp06jnQRfLg80
+KRWwpcoCllNQYmTC5MpxZY1IOXCxFCUjTjeVfZGssMXw1so4CVwzdKOgv+EiW6dDMkRIAMp0Zqh
FJOHLpudLIj7t4M8aDUkKp04Ia4+hvL5UCZEmxCLC9zxLpvJOvRAbWnbkFWynNi0+m+GpJ/d/2ax
QQXvemkcnkeefM0IgWsTubsYBJW+XrJ2rVF2gqNLC7oiusf6slvIPs/hM+l+lKR+yZ9Mevow1SUk
Q4a3PiY+UBHN87L37CmKq1kRpZ/qAc9daqQ3y19UWHdMV7yEN7d1SS9ZtFmafJa7wJf9oWlLBhSC
pwfb+FpKe4dT3N1Ok71P51dzqfZpKnsw9M4zWG/GfPwbXHJN0fy1dI0N/45ePgJh7oFYnrskK0fe
88jcSz/eW9mLxOcEOQUNf+jW7USoCn+AFNnVQ4MZinqbpxjf4C3zce10ynlQu8hik1t0oqe8WPYd
QQ6WP3tdIX05rN01zzLKzx5wHm4X17hY7WtHasD/nW2+AGyh/45DesA/cQz5wC1mjEkMLKl1aoZz
1cE85SQ0QwWNiNe6/afNedMYZ3t2tfSIBbYABcYRPZBxnFnT2nO5Gocb/mLX+cpd/eCy/ov76GUm
yqPp5Yrqn11tMBzkw8Yd7ICu2JlFeB3HL4TzIZWAS8nmC2yO59BrX0J+gp5tqpVlgWceqQdFuqgC
W75yiSZl2WKv+oFruQ3d+tRMiKdTfHJsUr9RbgzklWkGdugJbxoGMCPhOB6ClutnqfVbfjX7Seg3
J0qp+hK/WN+Jkn4VOWhPkR4T0F32ta3TMAKorC/x0Y7lj2tLHg3jsWic6yTER1H713EqDq4sb4UN
fWoxkZOr5p3iihPFt6slgqiDFgIdnEWdU4w8Bsk38RZOpF5b3sRlONmpHlCRtPVs8cgy0SKgIa46
EV29r0IKiX5qwpVO497YExHl15MPPBj7LhnPvY9lzJye+8nKj8Ugv7AM8HYX+fQg44iHQe7hdqMX
FIXX6clbSYEZW4q7ZjDZSus7VSvYuN5TUnJrgQha9qIz8ZO0nps/Q62/O0kaNNIKDLbSfpqRdhS7
pEu4wIL39ZetQY9vlVsvjjHt5eNc+AucZHnFP3M0cobaiZrMQb4VbDtsElwPY80fKuzAbMU7FKqd
uQzTQ6MnAc7H56aQjBL0hcYcQskkn6pyAWRRyWPoE0hScXlprbCJ0LieZQ8k2B9dBgLU2zBGAMre
xti8AcZk5NGcYmuheGDyhb8J8gZn8IH9AL1EXXj3B2tbT+MuinXK9CD9xvKwTCQ3HE9Ex7agQrHx
9MfBc9xdogole4AoMdkhUgFXAfJkymEalCBscFNRN3LQ/ZwAn3XsqvTLHN2XmVnDhBnd5T6MGS7+
SV6crR7ZyyW8ZHvFo77FrM4svYiLu/TkBpC1Sv83M7KNteT1Jiuy7eiKe1T9OBBNhU84F29gHIf8
9vrD6OagxlxIiGzrAALu8JUxPsIbnX+w3gR15SFRn1r5qUE6Hx3KsFqpUFGv6eLxOWYbFoOowNFD
va4wvtIMhhS+FopeiLJj021jdne08HSTbDEtgL8wi/7md7hbhbnvBSeEbhnnTNc+sc/VDCOyxW35
ZMYI0mIdS+vc9UlgxK91Oweo3kDR3yQKAkxjHL9JCEcbGEC8pRs59eMN4//awYXu5W91+FHrf6qM
3EmWlC9TZtLiXQWVP616s8hxFOmMnjqaI6e1vRnCgydixO2I7GtSGOaD1d/BZ2Zre8DBanMBbGz0
Yhu3YU5YpmsQ7DvMcqZzQB1KgozrhG5UexCxb/RPX9vwj8aEw2Vcu2fx6G+SujvlYfgXgZCNhdbj
UoaNx/4uW56FGX97ev/r1QTXmtTCXpNmaHScWzXUds0lq1NBZ5nrOXxY4uVv1kYs+sSprx85lyHL
PBYeXeKNBlMJMEHHdZrt6uKJIBuhZLnNY584ij/9yf52bfDjTXwimWbdO1r5V05JuDAfRJEcMmCt
ZaZaC66yp4V6iM+Z7d2sNL8UGOjAnf2kCZdfj6kGNZ28TIo0DV3zONkJ67nUZj3ZyB3QRUBO8SFp
uCtJjHCLjZTe/uEtPmtsH3KaDRKP1uasOjLTeUTliANsAWdsQojsJiqWJHzeO/Pats94GSnzwRu5
nHEsMkY0wRwzWybfGed/GrfXpIQv7+Nh5YapuK04j3TjhW0NeT7ODSsizzfCIvMnxJznCSVOwtP3
Fx6FGdCUnKUG/kYCbXV5KlJksuJaaNPBzK1ftGMcFMy+GGXJWlEYFbJTNin+FR3L3jriXG9goxfe
sqkm8dt4DwBhgsl787Jwu6QKxWDuXf7IDPzECHSGm8eLlPuRrDXUZQaXbk1X/S67JAufh3XsnBvu
YTKrscGOKveMozjdV53Y6cyKjbaqoZxoNQH2+zAKoD3Fuk99xpX1UK3njiwhtdzuBklpWDAoylU1
xoz89brMdklC1mcJAzmNgd+ZqxqE75ikD33frQzWaBpWqi5GzcTP3i/xbiIKVprderQ08gP9dmlX
RmQHJEaDTk0iLK5E/WJU/Xaw1qrjh772QS/XZDwbNhI80bYiwRSYg8MAj0HEAlvOHXIJH8idHWrH
SHdWxjQTeuw2bTFuZ/1x0mmcEsBO3zKsqRPLXMb2gD5x3jsKAP2vkA6ElP69aPSu9XAMPbiJ3WZO
OkaML5kU+9wh4LMkxbkBnTZ15j2mma4rmzPT+UJyoR6gLgzY+/Eu8QqsdeTgMsu2Oe4+E8S6508A
GjGzi79d2a1pWqXlF+yNu+aKEZTkDaL4TlHNiw+kQqs4LdrnUcCrc2EPcZgUsb/Ls7em3xMu4son
N1gqrQSk0Je1XDR5b/rszKoLd8oj/oVtA8FROssNPydWsfFhxEGnk+G1OJmznTnQFqbn76VXHczp
o2ipezeiDHoge+8yh/bfWueqZKezlLepRQV0xSOoxUuYiROdikHYahM6K+UZji7MQ0TUyzBByVRN
9244ycVqdDOYeo6jes6+LZdHflRXOHMWPuxldMNbt2pYdbUMY8T5LmPWheuoj+pDN7Og0BCAajy1
bhy+zmH/OcQkIIrZxwIAu76AA8Vyk8teWHyPTsLdx2H4JryKt23eDQViZ+PPzolrOuQVCuAduZHe
hEWd5AKq0TIbQVqD+raX57IKUaNDaz19FyRJ/GkAWfaBbwx2TLGhA30TSVrilm4zDe+aPHswhWsv
29rghzOkEuHuhPxTxc5mqQ/wVdB1Bwr7jIRNgQelZYUszkF+duSz95HYb4wR+5ib0NARnk9qZVVI
2SkgcGnRdlmqwGSzlOZPekRdsdEEKlMKkSOrjXVUywAuxGow3I0+znvctmw1i2sZ4QEzc1AX6xF9
ysYGkHmkQNMwhZimNoluPD8UAh9WqzVngg/ylA4a7DpNvHpO9zyMI5eM1gDJo1LnLgkVhShlZKcA
lOZbEoVYwlo+4oZSaoXSbImScnVUOm6uFF2BtOsqjddSam+odN9WKcDMVzDvGp2yw4aUla+UYqk0
Y0epx7PSkb300UZWtpW+XCE0e0px7pCeQ6VBQy1GjVa6dHXvlUo9KL0aE+9tRMDGFRgFs9K0PaVu
D0rnThC8Z6V8C6WBF4jhnlLFMYLmT7T8TkovB+X1Nf9T0JWWHooXysv3duHavzVie6pUdxf5PUaG
96wgVqo8vqiIVwylvkeyF0q7b5WKbyg9Hw/J56QUfg2p3/+n+Sv1nwjVls8l2INWeQO08Il8Csei
cg2QovwolI9gUI4CT3kLYkwGDmYDX7kOEuU/GJQTQShPwvI8K4dCr7wKAtOCjXmBSVpli3FbUl3T
nnrMLwigWxvLQ4j1gW2EQmuaf/puWTPrd0GrfBK4llDmqIgrsVAkykshlauCCAs5lm684dmH87P3
SYxtEtCIyo/hYszwlUOjwa/VKs9GgXkD6+PBUG6OWPk68B9n50x5PRrl+liGb8v0Sd90sPAX+RN6
8DD1FFpjWW4jSbIqlMzrWXxPlKfEVe4SnGNUqinHiTmKa99iTRpnskmyfYmVO0UonwpgYNyTWXJI
wwiAo/+ji5pBrC5wt2RtEujO8FxYpc2aEg+MgxkmVq4YU/ljJowyECXczay8M1K5aKjjZTRSzhqM
inwM05umPDf4rEC6AgNxLOPY6tWZ12fmOImMVdXDv6+Ue8dUPp5ROXp85e1Jebtlse+U58dT7p9G
+YAm5QjqsQYZyiPUKLdQim1oUv4hd9ywdbQDsja/oXIYGcprJOxzwXW2Ux6kTrmRXGxJifInSe9p
UX4lD+NS+M/BpLxMqFL+KlX+pklZlmoWl5sS8xOoJbrAlR8qxPCj/FF01pkbWBiUh09/4+WUYKQy
laOqcKbhoW45SNIZEJnyXRXKgeVgxTLjedjX5bbWO5fPHm4tU/m2ZgxcjTJyYehSZTx+q/VBx+d4
vTA2a8r9Vcv0WCo/mCW75qG3GFU4erkJfkaFjn1Tuchq5SfTMZZNzlyT5IKLlbhuyHzwrS3/Sd2Z
LMetbFn2V+oHkIYejrK0HASa6CPIoNiIExhFSej7Hl9fy189s8pXaTXIYU1ouroUGREA3I+fs/fa
HJDLDbaA4akrNDSBFY63h9tdNUB3tLmgi0Jxu3bpkb74L7ctPzs7AgQ5nMve6O9Zqz+6UfZMAdjV
CbjwLAMVVNtDULo0rQyppOvAadVrWcFSRr67ziU2im45wpRd9giTvcSan8mq0K5IQa1PC0rHU0ek
BL3ebQvdysceIdWkqPtGZH6b1PuBTdnjWeFkJbWAHaJAR6oDI6kTXKVicEQ6aEgNYcPEGs+gRm/r
AhNk9MySG35akls6ucbTqilQNxvs5jN/3GHcd4mcmAE30VcCN5aU5xY4ejHPQD56M0S13HuzVD3m
Uv9YSyVkLzWRMXSznuYYZhV2z3FDH2BsAE+kllKXqkpjeHF4H4ZUWyIYYSr8TmYq2EnkmJrUZapS
oelIraZcBFyp3lSj7+Ifak5knbbUd6YIPW2UmdOi+kqKDn7Af+4rGd4ah7ycSepEHakYLaV21JAq
0rYrAmTgpe+CZaCz/16px4aP9q654FDc4TVHkJpLZareqV9tNjOAidI6BEaTuzRqxtUIGmStNvJW
+m3qxfyxStWrQP6qc8o+ChhwidkLFIObGczkee7G3lYQM87ELchIyqkBPCAltvG6Oc9DNP1dXdwE
g9vFO73VOXAgy52lPrepDrnU6zZSuetIDW8v1byb1PVG/1D4IvXNpObXQvw75B+q1AKPUhW8SH0w
vVOL9z4SqIN4uLKNHy2yO7wq1mHYNvSJJH0GIpuX0J6nmfk5insLTFgnNcqN/GLbORnXxvS3sfvX
SOqYJ1VJD6Wra+G6IPfjvnjkyXoTFdDUiDDuQ6UuSFGlOrqTOukO8p/UTRdSQU1OAklwUlWtSn21
LZXWudRc54ivG6nCdqUeG5eJEfTqQmNZqrUVZNsc7MgKQMg9SkW3I7XdjVR5c4QJRsGa5o50k5N0
ZLiiO7dVY34ZEc62mBbqhmn5g2H8nojmki01g6yuQlve4WuN2rImkZgkMDJCmEuloj7P5X2U6nT4
cVmAFA/xj9SuF4jYiYhYEUd8kjYwnGul/FrSoxg226cFxjyTcFLk8I3UxeO6bfaJ1MoLqZofq0tb
gFHhBLevkNWv/9DXI7Q3peI+XtDej1KFP6no8QuE+ZtU6Gfaly0V+znSfW6WM5FLIrAR9dtS3Z+h
48TgV2FtK9Gk2ByLzAGKk9VE+T5Cr01j6L5a8d2WzoH2Hx4C6SbQpK+gHFonaOkGBUQCg+Yc2XTc
5Ecu/QiRdCYk0qOQS7fCJH0LuXQwcByGBISpwZXuBg2bQ4vdIXNd9iqjlovg5s1rSedbkNKSz8zH
SqswMHfT4hIZi0tqgqTPMyQx6jDRxF3e8bywTGSXGc1YMDUQnpo2A4dc8Zcb6/zqaY3Qg8JKYUEM
MV4OynmwGplzNRs3nIcY3a/+MkkHSC69IKyP3WmozquCFWoqkezLDscCu3KdxPhSGPYlJ0P3YDXD
m7Z8JsStPqvzu5sAIRR9hy0U1G5ZWEfNTeZ9QTwVR2e8KzomFkW6WagyvRZ7iyV9LrxvVtoR74sY
XbjGypD5BTkr+0HrkA67wPBcdcMgMi1oohSbW2EogqQFtapIn80qHTdkrIHw7S8JAq8dshRz7wiO
5QxhX1dhXrONp6iQDGPwDz9AqEj5a7GdtHj42ZURhq+J2qVE10GfvDmaU00vsYBBXuCNBkEcoJxx
nzVM1bICwzNa4y/XltT8bNF94YkUr7jzbiz0Obsb7N561i5Gh75kakh6tjMMa+P6U8PGZGjOey19
TVW33kcZqQVL5nVI5w8LOz4YF8bQRsNnndn0oxbplXKka6qS/qkFI1WDoaqSziqgAH5rJWzvfZUh
TteBkFksssMUCoiZCNeYGtlkOSYPLXUSP5eiPW5uhLrIpG3ymEfcemPMl4KW7pA5DePlFkt9ikSX
Q5Nfm0Bdpkz7mGjZH62ITOk4+l4qyJkF9Kh8fC8S7S8MUG0dHc+qCwhBdvnY1jylm0JTaVknzgts
+UzUYUeTLTY66rko4G6wuV/pFsS580GTG6HQBBAoMur6OuPSK7Fh4vZOYH3VGzzZIhw5z9Bu0x7g
FJEBpLzqBpUY7Ez21ERxN39lKo0GqbLPFPvJOVdf7KRpbrbZr9ekPa8t5ysR69ill1p/Tla+sCxw
5su/3Kpvz60q9FfMczdXi1iFAQIgdNKj+6zRyu0A/n7BLeJBTxR47pPMRWjz6MBrdPZ1BV/LsAyc
42sTIY8hnDwadQK3YwZHbuEkF7j0//zT//k7DkjLeUGAwgd2cRhpcyH7g7Fiz2JR5DiWO+16XjT2
ChUmN804bvxYn8PJmNfAThftqKHEUXr0VeqkXu3erDw17TRIwH65LGYwmlp3ARryVXUyhRDvwhGF
jMoU4TqoWfZQGUT3wPMUvI0UwmCLjdZajr2denlcoz+ztAY4ADDmQby6C1GqG/V12WNRAweHO8sn
iwlUSw4EIprIZNBq7XXL1pbOtfMpz/h7M0UCaceAl+M+5oVt3orl6VqKjlp7nNYrDtQBk+t2atpF
OxHKeTWTYTmpWovNRzx3xuLexrlqAaVzcDDdtDlp9hK4ejY+N/Z06dOKuafKVBtOEy4PHTJKFG3L
hciRe8yoSRHadcoN5ToN6q62KC2YiO27yuyeu6k9TiXT8a2uFL/RhL2PoZrS0xAbgjjTFHHYlNNx
6wbf1mvEGrRedw3KlV3ck+Vp1/BsWgF+oTQsaGhAHk+Z2UGc1XRfWLxZUCETcaV01ZU0EoGir/Cu
onwIlRzzo2E5JnjN6tCK4jNXqKiTtbMP+krY1XzZ0sg8L2XmMmdxLs2gHpY6yjAcHg0L9Totsy99
/K27hULfVp3pw7SU2kn0nG+1FVLaJ0B0JPMmmS3G4s2boqoxQkkkubWItH1OEbGbprZ9juhNUG6+
YZacj13SvS1ktx16mRJm90tL62X8FD3VQJxgsuwPats7b2WhVtdR5Sl2R5rTVZw+quW5rWLw3Vms
XHSILg3jJ+YJ1sMEF+bXwOBlPNVI26uko0YzGwYrqFsqzGy7Wni57BLl5FjYz5a2EZxcIENQpoLQ
gqj52Ob0D452v9Y4F+tgG3D/cq7sjG+DSOhdO6fvGiFdpqH8Unr7babnh5kov6658u0qxtPmNvkh
QQhPYW69mNQ7qpgDCxgE0y2maXRlPLedNcaZyt92GKQ1mxSovO/IZ4eYEXGTDzgMpxZxq77CGrRt
I1BYcj3FV9NiPDHpbD3HLHHEJuyu8cGtlzR0N6SvSRx/xWYbmq6B5r4r4ZDmDvhb1f7hFs1FlYGz
GXJkbCAsmL1CJdwMCIoRoqQbIVTrR1N23obkauqNI1V3Fhsd4v3KDEya9/jnmHKmjYI5rf+yJt2P
xt71ywoBYoUqc5dFM8a+To53OK1UUUPWKZehM50NUxsT+NZcwgnUpEEqG+oM5zlLlgcq7dlTEXU3
SBvW7r6gyTXkhbE3jxyA3aw7jLnYe9sqkr7ot6hQ7x197j4bn1Yzoae71QmKuPKDM/J3bxBfoS/z
e9yD3m+2+neSzQ6TS44eSXXX0lG9kwm2CD+zURVk5CaD3RLgKoweudGO49UKzaFDLEaWJ63LOaSQ
W8iPIwHb1kBJtA1pBEIJCZhg/9cnbQf4SISJbb+JKMUXMWKUTFY6LNNmerjFgprOEsx8wr/Yue9z
OYsXd8ByiaF7r2gYjzPt7hQujauS2JKZsd/E8ceucnwc8fJkxi5zLS07OXZ+rPLuJ5epQYKI1Am2
TrCmFqFX1nxoi+qlMiT8m4z6ABk42ppuGb2um3EwJigqFjllqwBZK6nsktGsEp0DbFvivmuXxO0k
OXQVAGpYhS2sU32vzxhxG72B32CxDCdKfbJGBLptx1yDJF1UYCSoFWMCNYrDt2+kT1VqzXREtbee
O1AfYfj1Jj78qCaLV0VHPObFny5vCebtrW0PmY8MUBWyWvZLJa4riJP8c+L1M5zIAtQJEPmV9B6j
sawVqBG+cHr621NxFKLQ9kIHExu3OSjGrjk0UU3fTzRXMKJSo657aqUvfnJKUib/RTsjgYYayTNm
36uZ91Mx7N/pFYcgxD2znxSDs2/m+OGatxVp6sMxgGBzRrrw5uadNnZJ4DRTfc0JuICbhhPUoPgV
WR7SduFGWKP2hjQKQV12mTLVeZo3xjrwKSwccCXzXbypWtMsx0pROSU6rQXEZgr0LbdfeCh2i1Bc
TPEOt2CFNk9xQegxZM4Vd6+wajtbJ/bmaCD25M3cewUB9voOYqghgQLEDFCUJCTaTbrBgXKlans0
TH19IhzQ7Ir80jERztmsflu0mnrR2942klaefwyVc4e0wdLevg4gPLINDsTPRqGcZrwWrYpnwEvt
CO6lPGItVQDf0wtuHbisbg4B56uLvsDAJxuBs73wBed/xf0bFQirlsBxJxBKG+XtKS9tfyCOZOZ6
GM7fqHsIgwCc+g9Mh11eYpKKQPVywfgwhFsfF5eAmb4/9XEWJqV5tiE9iCk/ldoInin12qQ/Po81
+3/hhD1vfIqYoNQoRUPkBTbK7GL9MdSmp9rX0jECF4U/ZOG7ie4j/ambbWBxukRlRAiK/uno+JSk
yjvnkGQ2r32MpiNTbsJSn6A/v8WEXiBMAJtbWd/aSjdxyH8pRneKxfRhoyLY6MZnU/K7ykYYd0/T
UN9jojbTRT1uiHnLvH6xXfqrVvdn6g5l95YX32p9gYlLMPdbN52nBha1a7w1jt3iIGZeVMVPGi53
N2EOjj+6Qn0CoL7IkD2jSCZyuRfv9Rgf8jEK0UCQxpdf1DX31xzEY0uMMTIbw09GwqcnGSnz4SCE
6XP0MiSbdyQrueLPnLZPcTFy6CIqWdUORtqf6AOc8Nxch4SRp7Iv5/oqTRQms4wUcgPPC3ZuF2sD
qiMgRegSbj3l6JI9V/1H5fza1CHQwXSCjwJHn+rRLqFlqNnRS97RAB5IYBQiPtKNfOqL5mSaQB5e
ioWiv7Xk0NqiY0gghTqkh3Ed9hsJb56a2Z+DGM6sPfppLpVbleAPiQRFxKiUUvx1WFzUVv2Ga1UA
DtWZX7SqgnTCFr+NQueDM30OfPAgLyqD6IFR5gZ03TDug679sluWjNUlwYMRr21M56ZTAUaWXxHC
b2X4sCihGio3PbnaJjCAhuyGVM5MyhDfNwRN0NN2CKAlLGzzc6kQOus9Fli6HCvjZH9Uq49YKb7m
an0yZtWbZVnCUVnvi1/KmJ3EWlyy3j2UGg/WhOY1tZ8nKtQYDLfeJ4vnpgiQUvMwK45gUMqKwyzw
jHxopFjHnY5oCNsHkgBQ4mwRsfs8tA021Q0V9kAcRGfNR4KKglrEJ5gqe8yGd7q0YYEKzCrXpz5K
PlV3fRXOCK0P/dJs6d7SddcEdHYvKPd0+mDACw6gRJkUxsdmbr3GVN4Vt/+rlQhGDbhTOd1PxJJS
3dK1B7c1AxsFlp72IHuywLYUdKvMOHLz0PesMeM0eHDsznWnHKupwjbL+RZrglK/lvaJ/u15gAlU
jvGxslKKYUa2Yz48pVTA5eS8GRV1rkuofAcef+jMj3z9zkjRgr1wtHTGi4AcIu1H1M1n1USYuyo/
86WkKegAO4gfnEE/iAMAGgfObK8m2QW5o1eSB0nQA2nTCnQmxK4CWOkKwsGqvDyzT6ZBFTkN001l
d/QEsPum/hoWpgZDs8qdXPNEn378Jx/fU12scV39j2osn2rUBNLvZv4Xd5yJeoocQUsYBvYR+f//
kzuuLjJ9lYwPn6nUciiy1xhelt9GiLVq5ZHnKSAeLj6tX5coyzIZr0bjEA7kcsera+r/4+X8t2Io
D8Ej+Pd/8Uj+x79/L//zu27osSMH/o//bzyVOBH/355KIkimP1Wf1//qquTf/NNVqf+bZVs2Fkim
2tI9iW/xf7sqNfyWpuPgmkYkb7jC5Jr901Vpuv/GNFwz/4ur0nT+zcGsoDqmpRtMFJz/nqsSYM3/
dd/opm2oMkXbsoTQqIn+9b5pttjZpg5oqQ4ZZddFdCTJrt0vWWbfGk39kdXyCJjr86ltOs8hSRaW
AqPEyfGSfHBvhkYJWQhUAludlwe7MH+kPAWXeZw+urVlvbY3GLYL+dcIq7ddS/LbrTfQqSzrcOb5
FFRiqe4Xwq7vOj+fDjm5bltpqSexGXt1GNIfGmkw0gVDJ9Es0HYvqTga7VazcUz1MXRawBPMly5F
wSvo1vlsKdMEgNqevao1qFhWbG7zovDvbRo1g76qB8AXL45628qWzGczgp4xoZli1xQjGorV/TOU
bGZ5C/Zo0B4F7T6M3yurugAEsBH1pFLoRdWzWWRvnMf5IQWJH/pgeV0bq1Qsw25bNEGHTltp5nH4
tfKBLBAT2NtAadqJqLimTUshz5Rulpr1cl0AdSrai4UJdM2Hn3E2/kYx+zc26u/RKIM2b66RmxyY
Noa4VK40sh+oWc9FAtHUrV+dqcQBI8QbUrLXpndQ4ozfxoBYeU006NWDRUgbrcwmZxSwPiEBJ9CG
1Y9j2QcpVY+uaAauEMKSuP1eBvEoZx9xxa2TUpaUmGGPTTfaadFElLLOEghTDc3bUuUPYY533Vxf
xyoO5+ZtUOhEjkV0n0SNMlNwend+wiPLPQtePAwK/LbWVCFwr3VGCcpnHm02eozmBfDSKTUceJ+p
FKA25h/YkaiSFOWkTclLnhQM+dYlRX+Bh0/YihYKoGVAcFHD50DHS44jfkmcxS6JpLG0svcdDloa
BdFpZvZ20MG5w6s2FWofUhmBOJTMvmO/VcYf1rYOb2Y3/NwIHnCs7jmNtZciJvNnUygVu8JzWNqh
nwN4W8UMJA/ECVAQKvatPOcV45M4ZtA3TIvmr+bSMUOJkfXJDgSYulfOqsxfrSENp3j+hsTRn+KW
ZkCRcITiNEeEavNRA3NaZ4Gxc+CUiEA01kpS61LOVDZHMbeFBbKSzRiBuV+Fi/o+aiBg9myWrUZC
BHUDMgwsHws8p6KgMFDpM8M82nZGLT5F5ggYisSQj6oRVtXghqRacijQ7UdExLnWoWqP8YLt6jx/
BViEM6XsJPIuvsPw5PXHlBDwOKHllhz6S/VobzOmLwJVE8d+5kRPLESf/BY1Iadz1t0rfMZEPUoz
CxMimiYIsyCC9Q3tHWXmurb0+Jmqc0MkZjGxNS1hZo4Qr/gWiRHdWSlzGFJRGYhjNNyZQ/OzzfTM
K9b2UDA9xKM5yiofQ0ih2tw7qGWS5ZW59+8JEjzCLfKDLEEDjKv2xDdyTfLoC8M3HqeIxv2q239w
r0nQ+xejKnR8DSzYZinuqk64gaEYSVjrDsSETmdib+ZeVr53NdJiq6PmLD+WBcrVOHIoBtrFcqr0
By1fl0PsoHe3+190n0csm+V8Ysb1pXFEDJwEzzAWqP2mOwaGHN7PiDl7JWMPID7FMYwPLBMNgPHc
gLRV6QydRYFwNkSsNAcU4DQaqydtm+j2K5BcNww/qzGIve0UA6zbjqPSQM4d9ZRJHXR1HBuIFn0i
t7sSywIThEXUXNeTniZIC9bqJYuDwclIQol1Pv60RjAycsu2Wtfu7QHcbs+tlJqlzSkxkUJRzkH1
hOBSJhtwPW9wd3GBrK6fahldeA0HRYuDl8YCGSmCQCVijSplhiQY4XqeP9UZ8FNL66wZANepxGiV
WqofcTzU0tnPscMQj3xNk3vbEyvWCHc6rfBL/cgYW29Q4X5UOSZ6flkb47KeNczfBdM0Nf2Ztf20
g46KWGrlLw+0uNxDY+XfxmZeyoZnMtUJzq3yHlM6ZCOjhoCnltX0hPwGNQPx4QdmgerOSOQMjvRL
0b33XednpnZZhgLrBt4dP85J65tT9A3FerPq6qkQVRTGI2x/Z0NBWdV5FBoHYCPmzkWawP4ac6l8
cqGBh2A/t9SWXkx+o09GqlGi39c+u+hLBLYGfmtnTvR86q27NYjAMnZVXzTk6U5Ki2G2bS+zqDE5
1yhkSgzTqrhm5vybsVmZkRwV5QmySX46JHvBthsndyGD7nHmoh8tpZsTx45akUG5aL/rdbUgFMve
RcG9VG02lD4nYeFPyJjsRzrOanpPswhwo4zq48TNLkx2RjmqpEnHOYPrHG1mJ5ZfCe+/g6/mL/EM
kjImG63EIDZb6ffAsUTvEVZ3duJXa2GiG1CDZSALhRTsFRFdVRzMBukj9nDNxapapYmEIdDDGuxG
hqubfyrIeLSiTAZJSC8ap/vaNkIgINLu89j+igfNDh0pciGciKhsEkSbZqKBJlVnzLH3pV3VfseR
YaonolC7WDqoiDmQKkO7F+25m99NlBLPm3hlqWVo3fK7isnFr2zyrJq2lUB9pwHFCR5SD7evnbMa
42zIZZo32CNih/UiKoOk6QhULbGlumhxfCI4Gb5Rmvn5JDWxw/ZXX4srUig2Wj0QuYOZd2ARyjTS
GVP6pmZHbHdu9xBWO4yWTROv56lFmdpDaMQyDjhQUnSFhgWZnCTA+bDbBZAskmPgAWf9b87ZKEfL
cSYgL/Voa5P+Oy0/6L5rO947YDFBnJkt26lgwzL39wjK1K9KbINal/4aCvWznnAbdhCgntKtPQGO
RHo+UqL1zfeYMiRyOsIiqmH+VaEl8ZSVpLmEJ79Tl99qa7ko0rT1TsIrt+4wkakZY27dEkbWRaPu
SU6BlrPkPEDbLe6Q8kMihf4FUR//YC38cWzmK5kZqWehmu6r+KY0Jq42He2w39Vdhd/JujcWet6N
20QBnHwFbfpe0ABkos8AuGBkTgvA+rGSH46F5Cmpsi8EaLH/hoqDEFxuyE23gynVM4w+w6fjdr+n
CRl85Mi0JZjoO2RQzJ2YpJcpVolUBy3uDkmoV8rgAy8nJ9dVyVKYexT7xFcQ4ksuBHw4EG020opk
hkFAgCh7wHmJrL8bp17AWTfaQ69L3JeAHpkIEePDSKHt2dJWQojAJ+Qpe5Thfum1U/kENdaB7TyD
ac68hP3GtaDfS7tGTIa4QSdAc51n05ZD6/5Xz+P3yQo08Qy/Re5jZeqvGZ8EXRQIBE1xp8zNVA6G
yWc7/sD3kKzfTXm1rHtdPP3KzF9Z8SWSj7l72krVM1g20owBuVexIxERhAzO2pnt10SZU3eYAvXv
JqZLlRCNF8zF71Y/zhp2IHAUnlGGmk6wXG6CI6O5C/MfNNfI6RtVa5WV/AAAjDGS7c552hKxVwwc
zTGJGfmjw20yqNsRQsiVKS7syfXgzNYxyaf97JIoKjOvbmRQqvwMoKe824Enm/k8ZteC8PRhxB1y
JtJ+N61g7SYRWnobDi1W1exrWFuC51wf6miQ2vgpgKXb2ieRNEu0d+Jf2cjCpX0qDnVn/+xaZO1i
6KvrX/jCW3c6tNq9RYXdUNsvTyOCpaklaDb1OpuxISm+Q4PZvXytphjVVkdaz+S5JcF575NJBVpa
nq0kD65UyOjVr+L8OhYK8+XBIwzx0Om3uWNCA0A/Z2eW20O6W8pXZxSeJC4I56OSwm1G1sR8t81f
NAuU6/ojRd1n2F3gVskBtI1JeVMQ1MsPO5fKdKgtrJcgdathO6YbRQVFXoKLSqD9qlTNy6J1ZytP
aUb9s760Dx2C6JP5l+CoFnva6GffTUaICtFo8z7ddvGIK8ArkgDH5RbD5gaf5utOSHDkkDH8JwD+
iEwM3xMr02vkBmiWqfoMOF/4ddwdX9m6LjScok+b3vYDxgmlSjHuezzI9g7K88L0AkR4dhHP1QdM
AQA1s4Ll+B4jmwZIm1LIVfuajEH1MOHs6fxEvSFmJ6cnM5Gshtlxts+5NRF/dJxYs/tAlCJUnCNe
kl39NhUUkVeyWNk5dwPCvMbcRdRv6vKok/u8Xg1aaanzo85O5Qw2AWtzRaKk38EfrvjwPUu5UhD0
Nm5Qeu54597LL26WDiXlq9X8YGntijApQkDvbX4wukOT+LhR2N8BhpyKJJKlYjxwkg0NzA/5ZWRU
Q/bIFortrhanLd5nvR/r+45tGsxP+ztOGfr9ydDokThK+OPKUMZPFCz0nCXg5h5TEAv+UOJW9vSW
gOFgS4KOBBYd/kqwCPIhaP9f2i/9JEgQeCmepntBb/YnC2tq7ejlwuFg4gZbnkUiXr1InIkMsaxD
C8bPCYmjJtKuVT2sCKD1WXldvCjCZ/4U7TOdT8s3n+lPzy0BhsRTLMHiYoU49ABwMO1nBxux73Yg
4FjqpLCarHhIThYSWTKeuZNmbR9pJ9VhqeL80m6Hsv2e69/Zz+ZepweUjYgpJ8Z9O/OVjiRsJZ4R
5GEHTKhwLquI4FEWHfCn59J9UQvAcNshVmM/10/cVm3/K9f284xb+3fDjs3aIZ7T4sUg2Cav/mLP
6lb5qrb+g07ortRP3HXAZk11Ibn0kBcvurYvdNQau+GJIEYspsRlEHndcjYKuf94RJPhg/sMwSxG
miWMyBuDXFSeo+qprBj8maHCq6nO83akdcuIkMzkFCzS8lLemP7WnJryl42xJ+1wAoqt82hxINzn
KyZH4PF7JrHu3fpOkU3YO8wTDN4ocGgth5xpZUoHqqouAHNiYx81HkJ+ZYH/GWM9wUyF1py9/yuK
r/DYRBnUUv/xICcJmWX5k8wxij+MvITKGE/FcovfCIzuSIM5MUHIuMEc36GTzihTMu2DuELp4WEV
XpQTpgbo/Pb4xXNugM1YgqQ/GUxaiXqHQzES63Ukwww9Bc7YfIOcga7oDug6RSSoe9X3UD5QZ8I+
0pN7p13WyW+rpy72G/y6UDeoez5onaR/WTvqt5IKvwtVCldkw9BG4C7NPi+QnBelBx/uEykhuPrp
Me4vdnUbUn/9Wplj0vlnUCGwLrC4L/0zhlwkEkSYpq6K+SmkyHAtdKdefeOtcW0R+SkWBnq/tcN5
oS652ONlrvd1c7YXkrm57ZVXQmFoqlG4EhoEKkh1g9V6Th2SJcK2QATyRIJ4FTMjP7mCGi0s0Tnv
8ubc6DsnrHcI8B4x9CThK2tYTfuNWRvl0RYyUOHpj5WXhle8Rrd1QBOgXB0czoRJlb6DBJXFotrb
+ik3TptLTsCbK4487vZw0TXA2Yd8j9PLrcESous7z8pDY61O0gf3T5sRc6g8FRlV6fLCuEnXfwjH
x0iB+kcc+7eBz1L3SXk09b3KfpDs+yooMCHCoRgv7BA8pPQhcniWAxank0nz/adq3/LP1mAUwliL
CY6PenBGiwjVBK+Rr6gvZYv3bj+yraygGAj5oqGnBFwQFGuIUTeWVNay3cxhLfKtg9Gf+a/ixUnu
OKnsKqSz1rPH4PYttRCW2KzsovmUU1zhyah9zNs0TgrzwKOxQtmxiP7lyaNp5A2s7mgJPvW/NsVT
tSNBtp6u5XBP7q7mdTS1KHk9TfF4pKgkGgIleYI52Tok1/8eVmKPXvDluHUAlIh2Ug5iCBv2OzR1
1CA7gYfSOGibj9x5vSKNcBjCbaS4yveuKPdlCKiKeu3Izr32IZGUlhVkE5D2kI+3XHxN7EJ23QRJ
xFOnhggDSmM/o3c2ayTnu7XAt5zrR7F4QNXt24qaluDcNiiDjDdNPBJlivLebkETEWsN/uW8Kack
Pmfm3wmCLqSE4rBaIfynXnuukqDWnqnQKXb9Jv5OzT2PmQJQWyFMgcxQVLbRC3tPz748BDSCOYPT
u0nQBfjOcFLVg1ojfwObfE6RvEbXefpqseIXR7QzjL779yy/kG2koPfAKCju+XukPvvDyEMYjNux
glpJAv1NHittVDn2AZkmdcBEGrixV5Srqh2V8dStLJ97I3sFJkQ2JMktyzePYoMQunaBsYZ2diNJ
02iC5d0WZ7P1tB98FkuH0Awq5avMJe/B/8k3pJFyOv0C8GLwdGGy7NEhHFitDXcXGz/q/BjR3+pC
llw9Ctix2b3n6VVTwjS+miDWO5QrIW9p7EJE+hQ0Nb8CwLzJExAkyLsjFtIr/gwaKCAHNzK9jhbW
JkI9nSsaBwKTB/NV671ftPyMjXO/V3yz56ouRDzqehRLUAV3Gv0vCF6X4gddGFYnnhs2Wp4QKgRN
+zZs16vmW7xeG/1BFUvM84sSXyz+RC9iBPZuHTSsJOO7HR9/dYLDpjfdk3mBQsTeRZc7ye9FfZys
uy0ujXloP9X4Bd8DyeTkv5LfqfUvCb88v2/Gq27dYtoNLF50TjEMnYiJpB1DufattVc8VrZ7o7yi
NimkHmVnz7hy/XS6YygSf2JW4vaPzoqqHcdrE5qflCdYUrQJxAL+5BMRTdjYrUu2nY2BZMBrxeGR
vB3lVnIqp6nZnGvzlJgw7+jn0NKKLwW8Pj7lIsi0FwWyvhG2dcA9Yq3vE7XRcFqVoLRDGuyIrBmK
za63WYz4PVwSjJYNzM3/KKE6rIMseKSg7JBK0YFDNhgk5WcyBBXfxn5CpBmaLczfX4iwQF5gLNC0
N8u94gxGtMx9PKGuwY4gXfljRYrEwQTa8mYS9WByuGCVBrb1QWXLd/Fiygc7dDd5mkqwyY5DPI0O
V6GZJa93A8iBf8HE/6a/mfRgLxO+aqKPD903ReeirX/bdGyoIM1fFc8MAjJKR5e2WUFPfOtVGDwd
JDCwIeZdBWJCwwnSRfEDZyn3uOgf6RdRqgaKvvYRHccHCLgUuuNb8sEPQ/k8BNwe9hdTZypBNSd+
abe+qm80nk+o7enRsSdm0b29QcVE/YATz1voflqA5PzCX1/JvsZfhug99jhk1PumIcsDwyf+nfqs
dAwGnIWT4ENjDdk0JB2EQcVoeByoJvUIxJB8UmHWUCqROKT90cCeMATjkFJrdYBtFBHwiSWQdkhY
wHHkA13rdmtfXKuiYbknnqU/xiVzYw6IIwJOaCCSjGGDXTNfqb+gYmn4XhDC7+wrQM/mw5hfou2I
0IOL55rBY1lC7XfxQRwJWkv9KmkIb6t22vKQ4qkSuKI8uGac41gxSiWgwOcYTjTE9JGlj+xnJCDD
4WmRMe4zGcAA+koONQRSeDBIbDO0JOERfA+5UC2CzVo/IjhDAm24rDXQDfy+hTp6n9qr+/K/uDuT
3diR9tq+i+cssAsGOfAk+0yllGpS3ZkQatn3QQbJp7+LZRv3twEb8AXuwJ7UoE6dkpQio/n23mvP
/vIt+XQv25upvtcRrhK74z6frtLhSQ6vFfNGfLG09fz2WbCnOIl0PFmy/tka0t2L43wFo+JZY9G7
A1iFX8A6YPtcxZTN42J1L/70OCf7mADi3L23yBPmbcoTFW/G8ELzFuAMWBRrt/z1AWDWTK8aRYWZ
H65L7mypxEMo0DKwWB035tiveqwCnTGcG7+9C3HvAIcAVBrh61s3/rYf34GHcJgDxz9Zn31wp7W8
NvNwU3FXDTGdGlSonhsOGtjZOKjSZvxgDvGD4/H6gN14Su7Cul8rP4OyN19HKvOkFd6I+SZI8AFV
A7DS9Bw16cVq/dUg+rMY20cnXzd9ehQs1mRtcAbRAEoXGKNLLv676g42Jaz5aHw0VSZxGm0CKdWR
5IfugGfi3ki3DSdKUTLWabOs3jp0lNBQ3NNf19EnNj6qAMJN3oSPSVG8UBHLNiAMqEfvKg9LDjkB
LpOIwzbH7tZDX0DtUNgkwTZRkdKDZx8END5M6x46bGQUt/Wss3PjcqLRtompKbXrPdn5X7t25C4g
c+J9Y+XEkmLD7hpAeFt0Gshk/K79gk63/r7qiZym8bOasBtNFsavcvoTuWzqlNDACaWbhIUHvxAr
TvMnV0gzrIWcYu362DC/ZMy/HH+84gZHpmU4z2lS2weIEAbP/TDvkJ22DPjEDeUR3taZaP+sphqN
J/kZRMaiKdJnMgACMGPMXmLjGLWLJ8+O7iPjt02bZ0nJR+zclHV/q/o34RT3fU8PQjXT0sFk0hwa
ew/w/96CMUGLlbnnnEh+OS6NXZ/B5HDn1OHKg9qqyuBUFx7DxdBCXvboR3BDrp+JZJlvYEXSLQTv
diA82sT34aCCrRxwVKdhl66LgLMwqI7GH8G7ZF+6gMbn8UkgkvW/Ma7RJXPSxVheoYgh6PqMR7rs
OXc4MSmSU6rRsDdEdpgb+ZPFtYPDBz9Rn0fopZr8HfFeGr2sdYZ9cF3lRCLmnJKLmglqU2JniTki
uZITrBW07t7E2BK5G7MNHqUOjogIE3fr4ji4kqKXOCb70uFmRzzinjhN3LTagtP4cOrt9NWSFeu1
YRarlBY87FjIBnYBzhIG1VUscVuKtijScdq7OXivHfFVKKxKgNyc9bbN0nPgMPc2EOYImDECLWFC
uKHzx8rET16WjK4YuyPa1H/mxGULwV2Ptlvxetn9oamHB8eFaNqHLsNcRFdjIass5zXH/hRQJ4rU
hf4w/c2ypcYX+wRIPubZZUx/Jc0cMPCZVfsdrqk4e8F5/ZzAztW+S4ZmkqSSxpkiuRhOy4S1sqkC
pn1V9+JnuJWrih2DYWmtivjUeB37ucHjrP0X7XNbCFpes6YX79qPj6FjfpoJpwkoyg3wgWOmNNcg
QQ8kAs+uzI15E8MfWUnPeo7uPYiIq3LMOGsQjQptJrYxJCIyT+aNL4wCKsZc70I1XkUWMhsupu+8
pRFbqOyU+tQLZpacNnAtv7PcKndybCgP6OLdMEz1rq1yzgQ9M4LSN8Qa0f451K3PeTHkJmO9SV/4
GxMBZmfJ7aTGc9ErmwBzXu60Hs9i+dnl2P6ZC5iebcpeXHVcPtjmsqEgCiSeRhixUcBmXxEBsnWa
bHrVbOxY2uDnp1/QuXjlspydGVXZ0yW+ODkiK/BhhTgVDPSHiQXFw2dOFL/40xnPdgUpokl/QVUe
LUzDMLibYg1ZAdANRU1xlIMJGtJ9N0VAIjgmt+nFLWwyxJFHjmRGQ+8qnjFS7VAla+ogh3s/ny7j
wJApo3tOs3EnufQPzoOV5C9G6V3yPIiJrzCiCSe+pYGGbydIj15ERllZ0yce+b0m2MRPZt6JIWKU
MmV3sht/XcnOQT6bwHr3KOb0ppUw3YioN7vSKN68hEEBkn44eS8ga6hrhzU2ctSvM1aSeAFRZOSA
Hd7ClTdQiBvbTIulBHfQ34c5ztE4XuZAMoFYyQmJXlNY0MY9TSJvYToS2pqpPDArTtbBbRWaIeex
riXIyyPktYAwdJ6cSz9jvkMmHNppD2SDmuii5mARU0C+aQhtZzUVFChDsYjfYHuyalsEp826fZ6n
aq9Mf2WO2ZPhTLSRJwx2KXnlbRc+q2o+0y3KHmh7+kJ4jXGspuhPifoUTeVLV1HB4TOm6V3wuDGb
m+vRBDoxOAIDfed7CBqOlUBRrJi8i3RrNuT97HairDG2n4zA+KM4vNrcukOOBAR2qRDywUBk7kvV
qot2rPdY9R9CFqeUPIcYOQ8V7kIHXju+m57h9xy089oKJsBtTMihgZPnj366X2CtUCA39Vj+IUBG
ko/Lgk67+7ZkQpU1ClZH/Rxn4vvDN0vYsBMqlfVexoA/ggyQUlpnr2PGlZ9I26YcXKqAOKjlENtw
9nLZ9qpmj9dcHOA3T5QTWw1YSlxQiVnmZ52oN7aQGehy9VkMwXNkN8apxwKpqBo3KyzC0Cx4ZUzU
ZldEPuJ7fCTX44ObgzsbDOWZgga5DaY/vS2rrXAY4grRHnpNb5jwia7OxsaprOw4esFnSUnLAfG2
SsAcV7r9mkKtWLkH7tDpEzrkg56iL5lFBEBy5nt0TIO+WUC9Snqr0pm/inggMlG1myLO+6PlRi+t
lRHcGkKmQS6pIzhudzUJxXUxXDI2jCUziko4swdMviC9VX+NOjy2FcYnu2GOVUTDnSy6fl/y+lDd
0R4lqYw2aZt7q1T3s21vbJsvKhzb2EdgjbBEgJtC7Yu6SQG8sg4J96Si9bl8zGBCezkehjAGI0zT
E53tuF14vyYXiHxocpP3/oSlAVHf2au2fo2i+QdLhY3AgmCBr8rHzj81WbNuyOHThsunb+H8yRWq
R5M/4Z5hRJJhaCKb/lGMrksKVDPWm3atqMAeUGq+Q3Q/56b81gJ2Xc1P0qwHiRxokq0lyigwyErI
LCp20kMhQnvj+eM1iJClVG1/6tiKV4AsPxrMRduuYlDdTXrrz5BFu45ZbleESOisbmOYeNu6nAbk
k/IFwKBzsEV7dZsh2o1GdQdvhn2y+TLLbNiyzes1nsFXl6pzmv+QSqwUTKil+puCuF7DlnYQZWus
tC7hI2AZXM5r6DZQPtOZvPbCRGyM8Ln3b6rI/w2j/HFuxrNsfUwnsD7WxE03RtzdWBLOfjb3i9Cr
5vUQy73LpDlHeHFE9CcvvwvKmfOxOEbNc9xV8VK4Pm7tvMYZaLzIjJmlSVSCrZZtG6stnmbb8/f0
D4g1fLe0Z/QXjYcqAMRETo5aSa3xlZSIc5ifo33+6fZesdFJeYiSxICBQ+ex6Xz43Httw0pgePDu
OjSJ86r6GglF7yJd1liD3wKrgTo2Rt/1wvb0IsdEQHSpOmLYR3/LzXQWvhVt5ozTkqOC+9Dv72UQ
WWghb+6UW1uEUW6Wbvjq195do0zmFSklEsGzXzJubZX6FA9B33OTSbqXORYkc6cLBZ/MSG34FSOF
0Z6ZUnF5cITgiRzVOxx1vosQ3E+K/Nc11nCQotlONfMmp32G3nZuq/I9S+RFe/EZa9J3Y6itBqCc
lzeqZBrbuExKIjG8qL6C/EgyZYyaN8fnNDlntlrn3lstBvw8iKYwwwFpckMfYyIOYmDrNtIIJBVp
isglly7jxltLPq6OVy9tdYELEYR8SQuXg++Zk3DK+w4orI7f9fxmQTnYdiFmrzp7iUvadwtwByYC
nxTo/8rsOPQ6x0YsW3xl5sQJYeHip1xTtwU0lpNrVtLkbEfEgYx5vs7tCAs1ILZcc3lOiS5DNNmK
xO4RaWtM1BC/6cwgIJlNe7N3nvpp2BczmasOQiUffPM0jd1zXchTbHNlUy5iUWF3O+o1HMIMEKTN
rWvUr1AA1jbWKh4ICr6saCLST1VhTVpZmIgrbePfNE0eIrRMW6NiGFSP3KC15jIRJODKRmfvWOVm
SNP0Diwoe1XcbgsDGUY402kw+vbsa5L7UhrhZnY9/PgYZBQ7w6Zrxy/VyHCPDZiCnDBApSnq7kYs
jDa8TbREgKz2iq48hZJ8emlTv9DmH/NQBxuHfFxmhEfTG8TOtEqG6UVLDz15xzUxQmPvxqK9mUaj
281teCaN21xg33CtcCCc+CLubwA4RBX3szG9MelPz0wpbzJVPrrVfBRGV2/dqVmbhqa7VOfLPfy2
s2Da8e19YDykorvDNx734Dccbah151X1jmvtrtSZPBPnYgKcZfdun5a3mimdHxR3WWJ2J+rEMWR5
mplKJfag3c5GE0enpkdq872vUiUR5N5WH9KJNh+LW0gsgvQgaC5hUDFDMYNQOEYcuGOW9HXtQNws
xu4wOE2wjkaXJGTPoM2m6+MxDrhrpXFinrCk9flzVPf0H40pVzsx5wfPH6DQpfEBhiYbZu0+glvQ
B2zHhCkGh2x0adw60RTs/ICxRJ5w/yGSS/rfFAfTwddZ2dim0jnLsRPb2yqQl9BB4UcI31OkOl3q
5fluWJbaiogg63Wz7QaOimaYctmynf3fX6Icg3YnEuRILo/OrsjOhuPOjF9TonMLIbPrynGfd9Yf
XQNar7vmV4VUb5WcZSPNtpSKYthZNdDDJK/ADMzoWMDIE95KFivbW9gv/E0UHdxkZrsdzA4qRTGe
sgmaeCnbI2tlc+P1wSZaCnVLCI+bWtYcdXKZHbzB/2hCIM7DmNK2CS2p0VG3rtJErGdLKnZmPZyl
PRwir+R+YhRMBAHP4sy2Gcqo6ugM2YdfML7NLAKjJvUCJoUmxoIaq6rwLhIzUmQGusiuUlwYcPld
iFXkzOOjTpc+5+U+NiwW3EmBqwibP8ZCOZwgp+BPnDiP2CFJck3eVgNbXPKQlAkCUBR1WW7p7MbA
C0xsU47IaF7iyqtgfFDIAMy9qz66njCIDvdeb3gfnsM4orTdDwc7QtHiGSNiri8+6Z2bOiJcHTHn
G6zMvRnyDscavK5dxXgpLyZUZAp1AVJaQORs95B38Hv17PPvEuc6jebwlJTjAZ8+p1aS9rw6za8k
79N28tfGkX5w1cEsQDI7qfr0jOA1KJgT5rYP/dSlFrJxvjQ22kyDTHJNeSPGCAJJ5GKrTk58iPgL
mspfNb6+tiVAawxYlx6TgBml+EmUfmubqdzaMgFL6kpgXYC5M84qeI2qVddm5yHMppU1Iue5zvzr
+cTVCbhnzBs5OFV99RuHXBEnFr1d1B3dxHh1OxdcOU5C6Cn+dqa+edWQKl6HNv7/IegPqqX5gSC8
w9l/7XjVKfA4E7cZAzHSbLDC3FNN3HKf66g5JBzdY09CqOQbDudZX1IXf5KU7VcX82eAi5hzpNSg
+nEZk58hVWlbZrnpSncnMzRtkxFI1NkUvDNpjvSSdwzlDRfkdjU7N9JNKG8rCkCkAQpJOpK7Ci2i
v3YHJEzOqLx2opDQsQorsIczqrUXVMPFj0YkFITV1uXRCkJmG2XI4yjy1y7MDz2hZbOHBkK6bZMb
KATUE9zPBs4zEKSvHrMKjlrewSdPZ8Xs3B66GA184SHxPoS5fGhVDforCs9m0f/QZ5ofAVk25PaM
cOKyEnaXQIfThTYjSPehSSBKMjedcloUPYaHGFdofak4pzHsp3wRLEx/zptm1/QQXAIck1CDm0Nj
1MfIV2LnGpKnD+tZVuLp7rz4qBjtSeTB2e+bg1hqDBozn7de4durOfQBWXE9ocFy3omIwp5Eu0ww
YB1sVTM3yIb5KvTG+VRGP31Hnzub2d6isWIlS2/xHprlQXBPtfNKHPIYPVLCbi1Tj2dW6ofBGq9l
MkcPgT888L/GJWzZEQJe98q+H117puSh5JLRb8ogCvfkBcBHLLUy+Yg26sfjjJZhUsphhvm+7lgk
lJkc22kAqEvZn0rKe0mLMqMeeoJk/xaQYkVcj2iZcVHxmtCgANLtXnXMvDzD5Mg1rnY3c6rabaqZ
F4QtiBxZY4EjOMDZkEQwYgJ9AtCMLCwkA90FiQQ3QvbsI+55TM2hptnWcaFPg8OdFVcN09k2NodJ
vwpwElh7Wgs87CLsEmHCwUG0PBgJye9B6scUHPuqlOZj3XBRV8l4Y9Qd9HUMdWU+dvRvgKsiLnTo
QrFS1UQhTFU8tjJ0GT9iXhXT+CoLa9ojHZjPxmB6C6yCcu2knfeeA0BmRgUAPErcw8AMDFK9O1LL
iu2Ceme8qGH4/9Ccd5t8tVVX/ar/Mur1vycLRsHdf54Fo1/vK1akwdRPUv77PBh/7+ejU//8TyS7
HNuiGk+YnrQcENz/lgcL/iIN5hPFcm1JObzt/EMeTP5FBEC4pht4Pvu7JKb1rz17JMKYETD087BI
gz905X+nZy+g4+/ftexZnuWZpo8zma9DndfSwvcPOcLe1IFntg0LzpLnJFTT3fTS2bmotUFVPgwM
aLilq3431U63dTFSFaKgrUHgnFcu18JurECm2mt/Jt+A53MK8Alp5mFmLRlf1xggHCZFqdVgn5zo
bapAo2Uzc0oVfSZ5eQj6YUuXN/cHoLWRw1JaeOISeMieNELicWNXg/xr+K44RMHsYE7xTmVRvI6C
I1E6ZCQwZo5CnHdWs9C3RoO+AUNQHmAHlznGCjBlC/3Hzh5SHPHkwy0ivK6Pz2bwH6Oi+oUDh6Y+
400cunu35PgyFnBAutlAiKLr4dgPxmeTM0KXCtuMLY91CiXTk8JD5+Bi6jNzdTK9h0TgXqaGSV+c
cRW0qvE+OBlGxfDDXBg7lsZn4DCorAzGDEHP9Shc7roGUtCqNg7CIAJejuPtBMgmj0Zr/f8hp/ma
ZEn98518/Jev+P+UNKfg1fnP32AcAt/Vf2jIXP7Gv7y7jvmX5TlLYlP4JilMwVv9rw2Z3l+e5Us/
8IhnCouCkv+b5fT/4m22vEDYwnI91+e1/rd3V/zlLu9z4Li+tbxs1n/n3bX4XoL/8PqKZZxom4xX
+EKm4y9//g+v76zHqPYaF22KEQusNsfY2GqgU89QBaaFGoewkzb4jVrskQHuA9MBMzbW2NLQrXho
VWCT5aBzQbYNqfFxcNAv8MvaCd053mTtupCORH4i3I1sagH1n0g6TE2I5Nx6cRTC4us2tFkAgZkU
Nilb3reOcVAy4W5PTCKtA3XbvqGoeoybl2EaJREhpbVMD1bQzEosjkwQumE8GmEH71NIjDrwW9sI
hxso+lfjCdURD1YmOYe7JrFILhhrWEVs4nVElI6IKL+nY6CM8TBmzVEhhXrD3C/tuj+uQDA0MIeF
Vvld5daiItWHMshvGREtbTt0deEyjRDYvVldPRU8eJZ6SajlsKyYtog0BIkV3tXz9MbnOayV0cLT
b5LnlGMXThuakoZpNUJt2S7lmJFd72B0gsJEJ9rkLQbov1t8TCNziHW493kfXWyfMhuHtBtvPrMr
ButVWr51cfXupzVF2cawjiWDCXvuUFnN4W2oKd8oSdi3ESw5J/B2cYitTIwNBkho6FVvn0r54/rb
aI5jGPQoeP14oIvnpUCCWiFZrBh5uGTKdLvhMHHt6yY/EAnnptzgUitYgMay/bbC8Gk0yl+H0rtl
wf4kZP8xddP3xEh528dHGZoAnMORPKQJJKLthoxCPYlrbiCZpSckIgAeTJCRd8AREWbgCjliHVbQ
5lKDKj1cHqZPCseh1mmoUArmEUCvCVqtEYBHWuYnmQUtKi+ieY9/c+ZgDmnIu6XJgSh7t9jLzKHY
Z/Z47NPZOcaTwiNuUe80co85VFHE9wVTBjAQkqWWBJ2psrUPxMi6lU3F9Z2sGToH/kGpwt7oiqGT
78t7r6FlRs3Z++DM8wn1iWxR1e5BRYHV58daqxnuseG/TtP8WQpGXsoq4caWwMrAwtlr164ntjoo
loJKkG0rKGJVwh3XqYTxkZvquT1HODTqosRw4g04VFL1qufxKzW1cSkK9rnCpYtnnG3GOnPePrph
/8dN75p5JLrC4KNi+MTzEaDxlRP7sF3KXTISeQ369q1QxdtiqmlMOlCRZTlEjqQWi/B1bttgY05N
uynN+FQ8NFAITy5iCR6fdn6sp+oQ+WCJXT2VAJzN9M4Z7IfK1FsZFo+W1i82g7d0SJztbC+1e0pW
uyykjiQesQ56lXO26uHcNtWvrfsnZsLZZk7QkRwP8Ebm6bOM8a9rzz85KHC7JBEnQ/jlkfFfwjDz
aGg3uYPnsItHcY1TKl3yEEBxBuuE7iRkSQoMypIlypc51M486P/lHwrIAihdH5+6i+Ojx95ll9Wz
KuOXHmBQiO/EmpzfvqifrSj5ycOs2KeDaP4GptRp4G99DcImM+GLFi1pLpLEf1QVnXT7N+4Q6j0Z
wp5IP9dTbA2N3oc886t2JGHnjmqTe85lrr2nwNf0mvfEAtKy2HqzQLMuFyYikkYHHZWx9KUKog9D
dJvOHM+zBUI6zs2PvhnWhI3rbfOddgTFdUWaMQIQLGJb3yUEo7pavIR9+ym96aUntcuXyU7SV9EJ
bMDRJZUQsno4yvrEj+tU3MmVHY+nOs4v9RTvauK7a2prAcAb4aFga4K3UuAZZza1DvHl57R1ruoc
2j2pyIGOpuwsfUB0I3O4seyNTY/7Lgj6C9HNjyEJQQithLXkCZOYEcYAw0UU19hO/jjMq1WlfjUA
YVaw7Eh20tKcksrE7TexM98Qs721owjPvY+HDn21X65B6KGkujAEOXjqnfRrTgNMbGWsgBOTdbNc
k/EKczdXDfQVEicyNmNuIsAmlDpMKtwXffDuM75cy4zamJTOlu3EWHPlDtE9TKVp3TmAknHLMEmL
MIdFycBV16UKhC7Wtw6iWzhD+XQKrHvEN9VqJLRI0OsKeSQIxuoYRi1/1U8vtJIxd5ixyA84HhMH
7Glo4FKwVfE7JvY1dDBDjhEBeYIMTvjpmri72sGGRs2aqYocd2qAGYZw4aGTeHGL/sGwo/Rq9PmZ
wiVSi26HOCLDGZgQ/QFDbGDZscWuq+VLPRT0syoMZgyKHixScJxCDWA8BgbqqrrvfyJdc0bPNfPn
3rFAmUrcQwkSwmSrd2PgXD80GZYr8cV8sNlUVcd0njSUpImEu6vagEa81jU5LCjfMGkkZFzHeZss
8dB3KIaJrh9U3z57KKXVclqgPqkZi5ORjOnad8HBDqwSAH/No3L4c1fzCvpQ61UcvIKLMZS61/zA
vJvD2Z3MryZrDx4//IGBQkLzRrXrg/Yz6sFqxjfYXHD6OB9exEw+K8xXxjzvtQLDOgSPXgExqwjg
LX+ncNiOySA+fSw0TkpxnB9Dg4C3XG8n1Nk2vhfQpi4FmEArKi5YMNYM4Fal5uT+dzC0qTGd1oBU
uZ33+C99CN12jBABJSKO5UNszxdB3R/8TnkY6+vUMhzFvRKu+8BbvDiEQAPF1MUZR9QgiT5T+k64
HuAINK1b0C7L1M4p9JXRmDghru5gLRGvi49eQjA0coZtPOOVofnXGOq71GXYON+JNrGQ/AjDecM0
YtsjxoGWvHM0BZRxZlMxq9NtDYrC49p+7Kb+4Mftg1LLDhvFr1VDljPgjmQx04pCYtoKto7L1rP0
hujI0TSkx9AF7fkh8ignzCzH2oJQBsPnFEtGn34i0d5ZE5WC5MrWumOaAbLkarTW1e0Gwq5g4kq/
3o3K/KSg6LudG/hRw73tVd9wvE8R8timwRMVJO3FmOvHCqbNhhBaT4H2Pmvg8We5p45RVt+X/DrS
UB0sRZtMHjdre+jtg5DGTTqg3PDRdocypOaz9LcNTUHkm8khO5bH8bZ1Fa8NqzCCDBt6sbFJVc/y
GQVYohzHv0FL6+6MrQvbffReh8OmMNMfSA6cCX0jZW3vH6OJ2SlAWZKhzOEwSFoulKOqufcTg2yY
r8ODmyaEFJ3d5Hdbx8SUqgOx88KGp1VwEjR0er2IDtflaLlnSAqU3kQXNj3a8OhZWslocvdgMzCZ
2CmOoBgWF9FBONdkdZXCmtkampSURLOsGpq99HuZBHx3dfXsUAaIKWk5W+EHNIYKCm5qfFclel4n
n3vw1Glb8ZTRgateItvH45xmFJd3kqSEu+kbcKO0mz4jzxmrVstfrzSB6MbxbpSEDJcuSEEf/Bxn
FYQxnhJu/cyrLv1zn9TXTlTvHY6KnAOPGOsnXSawze13qohKWgb0z1yeYk/JVd6bNWmQ5FvIMaZw
LVAcdHlBmpQetCid3mosaMe0+gIcm1NXSuudyfNLbU93zgvMVjWHGKxYJ11NN+Bdg4VZDxoqinfu
QKajM0uLMSBYr7bepCaFlKPFgK4OX3sbQ2SdoHmiiFxzwyF4UephT0rAX/YkD9LswP1gznprE4ya
BpGS/uPIO/UO+K0Br6Uz9R8Aa+ESX00X0gISMiLaiME3FOS03Slcax+9EYPUjU+McsyIyTPnwRNi
wr1uJYYDcBqI0zrZNn34hVBU3EzA4fmqmDP0GL+5Sfo09e4mbVgUJqaNu9ZO+SVmFbs7yq8xdxkN
P+lz2HlnEXW4CUzzC5uEbsuKUkyMU2AKX1Nuaay3Lllx3RwLr8UxQUdWZmQXGThHkTYLq3J8oQXI
gnO9jtLhtoUOsVI+1ydUzx2Qa/+IC/RRjRxbVvSqLBPGYRPBKoGOWG8Ke/pK3IXk45mUpVsZmjaf
tw75nTUFjcNlII9mV0JE0NM1dnLKBBJ91k6Q4R/2tqDYyntRxyBi+vE0C+vo1jCYJe2gnJy9k23g
eY/R3pchMAPTgaNSn0C5H7LfPrh3g+lz4nmv5pwhMo1pnQQhEOXVi2mTkJK0rmyw9UGYK+W67VKG
pXl9TZlmbXAw4o32WzwMPWjeZsnruBfHofZRlSMcHuep7NgcqNnG5JvWxxE7oI76WyPq1XbW+Mjb
jKqyPi53WO0T6oUJLHPaGebgYzDf0mzKVqp1oGoUCSm2ms4dVZBjF9z0bLT8Abep9uBK+vnyOBSc
2bXGeoyOIVJ1mIvOZEHn/AvVfvkvrFb/mGTPar0XbvM4+9NLSMGlGdhv0/K/mZ2aoTlxH+E48wYi
ZUSugpxK34ztDid66Ab0faaS0Z2ZEZuafvqAX2dQEyxgNLAqahqaDSx46y7ObnCK9fuCIG1ETfCa
vRWON08bI7PsEhhlvfE9bDz15AkstayCDgFxbQn8RVzcsdx+Db712LSETTW/0JUmBxdjGK+hxXCp
QKlk/kecZEYuqLCg5ArzvaqGZ2qlOTn77a0iZL+eSuKNMaxwHU84oNXJ9XGRLx3I2eRubE5sqyCe
CYfSrke9GdGFIvowJ2wRATPyoqoscjzEJxZkuRu6sPJH97nv07cpKOllc8g+qQgeOD46Nv7m7KW/
QCt+fIHHQOEcGAtScVl8VeTrR6EPNNgeJep1kIffo32VU3eXteVHiWcoC0BMwxsFT8mAFrjJaZJV
veeQZnPsZIVOjfRSjCt4rIhSInvNXWPdQkrYNVgNOadN0bFR6Q8DCRaX6iVkuENyi9sOQZ20o+lG
tO9cRrEP6fyxQnLNXKMlMrC355bXLh7cXZcX+5D62NG3fqZ49Eh3pBUoLkXisPrKpL3pifyFBZlk
d/E1Du0bEAmKgdPiaphGsckl/aMz1lYzM661mp+RtoAk1O/UQVAhbIaHOjP10R+8feXjkceNuMna
HJQmJwbfIKDRq/smLTU+vP67KBJjNXFMjnkC0AVXYDR44Fx+GbqiAsyCVd4KKp5KkESbiDWqgd+J
x5G1bowLhrGKHnsd5qcxvDYs5LiNsxiFK9xRaPfl+g61MHOEOrYMgWW0S68IdMWOzdGgnqDceGn7
BuX07FqoXJltPaC8v1cSf+Zc75UZ0deYoo9gNjPxleDhThcCELP6tTeGL46if4lUQLLBk3tfoM+s
9QBsNo9vjAI5DvNhQXol2wh7m0oTsrrjYLHkymTX5N6dGy7sFPJN6W84x09pNWyTDBy+bcLFAP8M
EBfvk1U+4mHk3jofe95PI+wvsJhuuR2v5ug2Nl5D8MQo+pSiB7cF8QVe3FtGYedAI5OGHUNuYapr
PEA9mpPbuI3xkwfNxV2MqdRKbJOerLbvX1ojx7Vh0vk7d4j6uEqKrU8PE07kGdLaQTbhg9NF056O
dIBPCKljdxPHtccgnFeaM/9Pj4WotDhnVFYEhHphAvgO5/+rwuCy0YHNwb52njNNzpMmkE7TE912
T0xqYIjkfI46HOm6Z5C1ShhJrVGjvyJiY5N71wuLla/N77PCfUsDXa0m3brblA8T8Np33OEbJdGA
BSR98uaMxsUYe5UVmbtacJeeJmLugtCkacKRrcya8TvGp24uX1TqgBNxKQLFrUcHhSCZLIt+09TB
dgDSBkJpCbFAXFyh0txz0CdbOlDylBLvygbPRjr1boEh/Y7D1Gxxtt5iLvzF04vTAgddNtG4OrbB
b2l9Ad76CBzzo/bmL6tOgWGp7Aog9hDNpP+kiSu7wnuR9QBfgik61+jp2PedrazEV9lgWjCS6XnC
3kBNxWm0zXtVYMvkgBjVQ7HSRUDf4ZKbybp634XeVwJdnvQzvsoZl1BVaXvTsrbzBhG+iR577SJK
FG+pb6Z7i7UhCW+iFExmI19ikQDmbXAjVL67D/8PSeex3Dp2RdEvQhVymAIkwRzFpAlK4Qk5Z3y9
F9oju9tu9RMJ3HvC3mt7kH41k9431YzLLDnENMBj2VQXdRbrodYcq9FbNiMOj0omBYYm7S+VCVqb
6FHiaKwd0DbT0o/9i6jp1kYnXV6orG0TS79AKD+khJmpn/SvcChPWk6oSxdLD52bnuAfIq7TuPuL
YYlA/r33YntD4RCsRiabK6Z4LwZPGUrKqdsYKeS1eapgpRa6D9k4Zbny0fbBHDPDcmko8eIPPIr0
7/xKSfYKVYy4DKRjImW9ldFSAouVwhbHknmEGuHUSZRZLedvOqAGqkZWNjEcLoxK0qrDSmjkeewA
LKfyrVLIA1Kzn0ZFdmuFiWAq51/qoCNLVGlZaqtXuHIYG8b6wN2KoEQzWRQrWb7WPfHaFqhKG15W
ZB/tJuRjtYhAW2lzRTyQQQarur2WBrc/yq24iQ4my4NtrMkXACaA+KI4QyicQ3yrc/zlKcZDxT+j
4B02osz0jEE62mMuchSA5YbUlVPnM1aJSoQUKe2mSScGAQcAU9JjjIq9E6qYd1owJRrzPHQTabr2
M+VhaMVLxS+/hDUOK8bwX6UnmsuIKeRyo6SgSZmLb6TcA5+gAG9g0UdPxBJ9amGNtbqS7aSBw9TL
LJ24biXZMHwjwZgsWua7oWvVvAyx0L91PY1PeqDvZxDdXq3GySlKwBKJisqYzD6mIoPqCjV3QloG
CPBVOoFWZHqchQlJVgWHjCZAHTD8onJ91MzAGONZgX7AOdjuhOCE3NqYvxnT6RtpXwljtMH7dJYJ
FdyGvEAEYQkHLEGbiPg3eOFIXnif5AUawrqhOUjL8gj2/JibyPt7i4tFsoRTKwUfxUgKd40YL0iT
q4B6Q+DWktDnL2ofilMciCiL+TySAlNHncbAyKwE5SGZ06Uw9hsydJZhEZSuNEDj6Nv5epDSS6ho
kjtaPeVv/oIUXIrRh5Vhy+haiaht4Ifcn73DlAoBHP/muOSCGHs0XlmOXLetfzh7Hc8KLHS5TJr7
qriGUn7tNHkndtOL4wjbWSY+9mZJHrEZa+FalSimgiBlzSOa2UqeRw9APKH4T9yOovrTqWK2aSv1
D+fNuNbbcjdJUbIcBFTHdYuaITaGcT+iSO687NYFET2eiRE9T9mvDt6Md1CsrZQGAAY0SCul51BE
lSr7oVwAbKQSpTAGLIV9UV4WPrbXGPOPXPGcZ8iqali4tt9RagpC99UGJosD/12OjHAK3GAMcYgc
1NWW6BbDbcGH6oXl71KcIn1BcpelYIpIVCV1fF0/V7m3R6WtUsHA6WLluxvki5Vh9BoU9MFcmcwK
GYfHYRNuCZMuZJzyOnrmthHlVTlZ/5QwwhLaChFUEwPJDnNbgcDDVdWQYAWKhMzekTNFm4sQoqn7
0KKVAKgNdfDYKy1F22huMqLdaL7Jsx/Uc9FySCvWuFVCFup0jUu8OjQlEpnFZkMdKqaKgch5lVRY
alAYEWwmVbB5Bq4+BQJeW55JH42N0VjUCie9hjSPmKLUFSNNWIQqqJhJpT9sVOznosGKWmoHknx9
E8VRqdA2YRbGp5DJJ2mU/zSfbwnAFE3BYGBVzrIDzz/Lm6z9J0r4axK0uytqAwwogWGT0UzOIPIX
XlgJV6MsFwo8tfQQpzOjyyK6iK29I89MVz8BeMTEufXNCikz3zdhB/iI2vox6gzJ2lA8izk0GCTk
KzapVIpz9WjRgxczhLlMFoNe/Gsm5Wfg+fbikhWJ95XK6h3O6XWMAJKiKc9TLnUGz9CDJn07Sdqr
bGSkCozQDJpJ8GgvYPuPOkPCh1od2U8OxByc6y3A14PFcQKyQTBY8JNXt3JaaM3JFL8nkxDUUxyf
VJKEyoI5jPm25Bv5Ogg/z778ocdbxXfjbt8jimVSauxaEAjQNMsjNsBu2+sw/K8JHStkCu2mSFdS
eQxWA7p/6WWXf5a3oGOrJGlX07yNsEys9hnkd4mPGUeLNFvCJtWBjeqwKaGTxdc2sPsqmZQSZXjN
9cPULpX8khmjzXaBgcjbDGRbRuUXP8ReP3he7TBVWireffI2mBYctWPS4B2z8FozBO1vY3ZMyk9C
XDEs/WQqeIIJK/RHpt7Mcd+qd2/689SHZrzCCipCsLamT71nmadfBZTG067tnHgAV7XX57x7NJBh
4wbmHkVj6e2wFHvpzqpelXoVCezRsWNOJIDF6XKETBbVG7GhF3sGfbmylH9FfI/gm8DKaJj3FGdR
38kYI/KHIf2bQZNYURGyHcf6r23uuXiZ1Ktf/EXqI9N0DhAydaRjk30G/ncDEEmkgIBGB2Mmw1/P
vafznzzS/ltLv0XvQ5a/PUZAnnqXpavi5SuZYWVULvilOyhfMVstKQZ6ojkhh1SYwv0xecw0zOsZ
Y3iJD5YtgUXmAg0uIlhGdFhQ5pB7C53XPYX3ZsS8ZZTjg/6bCfcc/Hi+kU3LRvSOdhtwMsgPtbmW
zX7EowC5ID6QCBXyuKl7iLqm4GTbuEcnve2UZ9MfdE7tOEMyEmxMchLD9RCuFSjoKrnLpKZvDeM0
maeOCRGDgM7BzmHB3AnLcu13xaIgyltgsNL3n4jr2Wv3YB4stGP0FyXLbOFT43QXGf5bMFCIOnRU
xtf0frbs6yDX8TSSNCcxQJpIKquZORn0HnK0JuiNcDqmIPoXagkqUh7p8j1Acgrl3JYopQKDdHUB
NTrDdouE9IGNM8vvGUuO5daZqQXm2LjlDBAz3Wg6BwiOGP7Py7PVJL0a+RVQbJxEaBXxOak+fTFw
B2Nf5psG/zyBpFRo5DxG7SmKdl14LHFtSx9kk6YaLyn+avJ4OjKGwdTk+2C4aMMH3zOhvGN9W2sE
Q0XyS6xIiWUqEUSw6eWrT745+W2Vx/+w9eJTdvGRrva4x6b0m1dEinZpeZMKyLq3QfxLkz9J/o1Z
5xnRZzUyZWPYkCh/IptJQBejchn7r6EsuGL5TLjQQ4awKXexFN65OCXQSuO3ifE1YJsTk52VIK/Q
9c+xP5sM1OHdAw3j4JPHv4FaWkyChUq/Il+53xBi/2TssJFNE2w/LawM+LYSuChX6H8AL0N7jKW7
sUjNj1D+Asq15GNkT7zgoxBxYBhbsmBIYH/ALaTuCOxm5JHv/6EnWeImN4lsjwZvC5vT8cDGIFWe
n/KCL2l+L2vOnIa/xgjsBBIUBOSvRGIh7WLz9gvw2qjuRvmnkU8vPvP6kJSPAlW99BFlR394qt5X
xWcRMKEerGfRA/5nbtfC4qoXoU8plYsQkC887gzrnFb6Ft7QWIm4wWthTXZxN9g5GdE8AhVtWTTW
Mv16BrtgwuxbpcjU6Wv1LrKHjqf4q2++2MEvmW3ZlATqdTRwajDtJmiVXQ9AhuzHTFkVVK4o6Hz/
lvlRKjsE/3YwPU1Cawg4gr7oxGwiKbagV80bw6+w+UvYiST4wuTymzSPhimwBqVhPntMZPeiARFj
sNwAJlA5XhsoRXQvXt07Cn/WjMN9jHp2m5S5kYq82CQtaca4EAAT/ivRg7BezpVlh0WF101hClmI
8JxYbnA1k5e81mogOrxNKlWSgA06QU1L7gGezJoHn5QolkFtW8AuYOU8phR8+OLxNJPRwZjdyamF
9Gw9BogUxgbwAwAMYoGETli2uNriKN2Quuo0RreYGcJzPnsNIwsElXgf5XG2k/LoT3bOvl+FmtAJ
M32rWDXKM87Boqi850wbWBYtdbVydG5VL6+Wgcco3mSiCzOE+cQizt/oSu4qVGizK50cgrpQLiN+
IH5dBhtcEIJRXNIGhFeKfZ/4LCDXwMy02A2Jgc+Utw/JiEhnIoNGO2cIkcQPdHbtRG7dZ2ym1CVc
RYiBfQ3py62n7tI9AWPIiH6cp3fYj2gGe3aAaftrhTvD2IvRqdc+Fd7jvPuFnuzQqSEajpYTFdOo
NkR9vkeViNSJ0JENEOc107wFD78fkxdErqs1QVmw3ooK9IKmp+OiFTlAizqnLmLeVH/jI9XxEIgM
WlNw3JaPzAlZu6RQe3E8JgSXW0nN/0dfhAWQIFzcBS6g3kSOz4SmYwpYobHXjWPNJzJY8GVGx0xe
xAtiUfvv421Gf4kVYd20BnofRrMUxvl/KbIIK+XDHC1V3WKq14hSyvqt2rcJmMbEBpCzGpc7g30o
+qCYRytOHYtHSmMd2Cm/RYGG3fjwxG9R/arTfUAQ/aD7PBLeX4q8SeFo9hgjt9wOjOcoQ+Gc8ICH
dDHJLDvPZIddNPt4QJYVc3BYYLGkrnKvvRA96/jhdBG4KliRMNRJMMOVS4AEczm7R1B16/3hGCfz
tu9FQBV3dWHTjDAkfmjhVqyFA7ljDlBhJ8FI05cISRKGkfAViNLa+qQl5VN/aHXt3FoRv0kKlyGP
uYPmd05eNQYOp4IBmIz6TdMXCMZx37XbHAGE6INRIsgpJpoYz9U678KDYOD4bYNjVYhbMfXWXsd2
VXrV8veEyrxh6iarhWsN4c7DZByH+TbveYrGgZgZFFKMa4CQOEJQbgsZhnlx9fuApRJ8KWmlh4U7
pPkmICqrU2N3ZELrz7YAWT2YqXUxZ/B01f/27YjQnEQZbmwSEVYTejqxMTFZ3ejUj+ZshUHjlZsG
nEVixYbJNbr4GnfFQQ6Efe6HZ+h+KmagHo3QRq29q25JrqHVx0auj0u5kA49c7pUjVZNPa7aLlq0
rP+0yXBCD5GVmGHuh02WjXspMlfDMI/UwGlzzegpOoMwvxdef23EhKo9A6acSvdAbF+lbLAtTQ+E
PAFw8XcGmbeK2rhmwLzXVJ6lJL4JAz9WtXoTNZAgmebmyWeYpN/atLaM+lgWm9oCKREIOynKd3LA
4J3CNBGJNfDT6SGr1jnJxL8hZitCE3BQBekssBZNpHqdbJuq/KyE6K/UgJb3/keiL/Siupa68a+G
m5f6PVOw6OB740aSkIiUevmVWEyROT4wm3ygUtORLM5ne2++yzSje/uSGPmmyCslhe95U8b5Oi+/
xdn60qlgvo4DIAsCR6po59U7b4Kau0rRWFkMLM1tlqCauIzWpg4Art7Clu2ISwZEJH/klBLYSuNb
qP6ExEdgP7Gzet9pr4rXJcUVHviMDsCzQOdg7GMWn6qdsi6AAXOswwdMG/goGF4wwPUM1AhWtQOm
KgPFAn9RyWDBDtLWllxJfjOfWaR45r3g2mX/ChtBGwv3FLiUjAX5TrUynMVum4mnSLmwW3X0wE3T
EwntyKOceSwR/BXDpei5pdBJL0VoMvUnbzUH8UGxrYUhruRDxKUtNQy5laMVnvUlkynXr4+8Su5E
1aT2LMoRlKL5hKSIoglSX0epYKJbUtBiKP69ltdYwxIO4JQ8pVa5y9VWYkAaY790+xY/C7Y66qO9
rkXM/T8JPNmIK9qR/E+Jn8DkG4FApDWygynaBOWDu9KemQv6ySwPlY2VsXIKB/xLue1t3OTagdPF
hB+5UBwFlAfKOuknYXSCGLZzS0BGDRGHy2iZL4aeEEWUaosQb/I3lxdW7GPDAA8nUlIcMJKh47wV
1hZnB+JbyQ5xMgeGEzmMa4xl1yyEX5mZt7XIahia47fSXUDX2KnxGXNchJd5ZNDyVIjQPOYghJ3u
bSzpBCKAG+NMxW/qH9WwTYP3IN/U7lFO9IEfqfAO9Qf9UTUtG3E9WveCcj6TDhXMM9uknVmz2beH
/MqffBVo5zQmhWRJQtWwah2It2Z+bNRrUcDZUifw1SfRaRbYkmhExuFUFm4n7vruwT8WK5tRO2Xm
2RQXWr3SiCQ2N+ICMSgvAnU6dIglfkR5lbg8ONkmDPYDW0rg70r2k07/BO1WEt3n3EdEWP8C71FL
1yD8o1jvLVcJLnED1/DaUkvdffW3h/hn3anDYdS9demo664wfHAYi+bFWAg897/FAiKqcYw2zQra
oVEefP4sDkO35MbPdBoLoME/HM62lL91BuPDqlmwKA4BB7PPybmy2+KnV19j868SXAO7s3rUhq0Q
7SbAIg7MK+Xepoe23YneJXPupGtD5eiXTf1ZaFRXmyLcNu1PR6FmNNfQg4WPFs7sbpF6kMt1bH3x
+QNyRQl9IX53/irceNUjXI4+gtFNwO5zZpjLhMi/lWZTl7KX9/Bmq/mzW2kLMztPFKyGzXmEJa40
FhhUMbF6dqX/gzGK3ManWGytp9SCQOguNV2uTNLKhCRJoId0dRGjdrnXLBbKa/Y4tkHSi7dMqRMh
fcxDCnhRMLBCu2RxBJfHDrunV7spUwmUy7ZxicmnJKVTStYatFHWcXpKmgr/dZAzDA+87NXDqw9D
8CRJdH7SsgGWQhgsmCZQubPgcvi7FCVF+SlXu1DZMBuzNfsXVfmcYpOp52n+xvAonwpA1dl4sfpT
7Z8DubUNYbmUvS+/OtAS0Tfl/M+LutwU9TFoji0Ky36fi7vRujbFMINX7ApR45BjRN2Mwp+BFqPC
ZieGv73wj5ABNzHeIxVmq5yb/Gf+Bd9nUX5UJTpbJJZDfS2yc1luDLbtrqS5psXScldVH3V5riib
XqixOyBv5aYWHsGCA3chdwf6RX7jY8epG7eXeoFpTXrn3kGuXkhu0PvZc048lQtH0THAqtgCNbp7
NuMt5eHXh4jpAZ+XA1eNTv8K/J452yqhLS69TSAc+RSC8eu//TQ7PdktiUGR9wrb+Ci5+coftPLu
2lYuitDklTNrZWbV7EJrJUKD9JbhymgopMOzp23DeSlDT02VPOOanHyE//chdZc5pFHn3msRsFFw
U+zl+jYslxMhI2iuI3XHfBoUgoGiNNc3TfstwxJot5Z/aafdaH+J5RJpA83J1qx3KYu3MX11sest
OVqRm69qFlSLPAXFTH1Y/9XLYlEFQPhQbAgaa9eapad8nJDtjntBO+raRk9pebYlXWSv/tIricEV
Nx+f5dX03YI8KJXl4c5IdpK3z7WHEjPgWg8ZQM+jFjwDENRoPrplj2FpF+Uumn+pOyU8oYH2jImy
HoJtNhwsPvhc2In1jkBlO4p+/OknE5gKqc9ZOU6D4vgLmV78yekcXxRvjUd7lqPyCwwL1aW8c7R9
wjthtSsNOepkArGuucEJQMdO4MyfpnKnQPfhBBUnhe1uN9xHjJyW+6UzE6dqc61N4WJ2HjnPdff3
zndX+JsO+XNxtXIY5Uujv8uc5n6PpNrtijP4IUPa+r57PPNbg5l0omYF2YEUDqNg942jl/duVjG4
YeUSJb3IUSwL685f19BEpkepbazqmDJStmzqHDu4MOAraXttLf9kQcO2GOfXQso++nzLi9uwCtK2
bXwgghzrZfeDkMrGArGaoCHb3+ZCZel6ooyuiQfUjNPQAgRgjL4RrEdsEWV1jrhyfIA7q3pv2gBI
Vqg6PNZBC4Z19FbRXEy0Z8nYWxzEKLD4JHIwkgnD2tNgMAXJS3BIzyY5t91RoeAxnrpChUQGQLNS
y3fTUM4ya3cRnPx/GlJTJZrdg9xa5oDA5QhixjXGyIr4zsoN45NiLjkWkw+DimoNoRU3R033vC40
R2VZiohqVaE4O0ucBvFOb4iWW9Kw08Qg5z4mw8Uo7rh22WfwXKbfIBWRKa9z+UsKvKPJFK7VtmL4
AaGRA74fFyIvubKpzAcKxoETI9s34Zk3E3V9qvT07A/5qgU7T8SMx93G65GWzlxqtMZbmHZAhciB
MfZadCz4o40Rp/MOi/0CYA+PZEw8Ga+vyd4WwacTgzoNtdM0fBjBVkg2QfJsHtQxy8pa8kgDwtxn
kGHYDIsrtbmxmGYKSC7MSD3D9EJEUKdvEZgTkkwaQczphEkhPQq8MBovCIt4hdJXEHcwpFLqHTkD
ArXGR0LRi7mWhzFOV+hNunxnDsfe2gI0YwgA4JUJuRPyyRqwtjpCU/zh1xi2FtQKgtt9ghlVH7wx
QnSPv9RnnR4moZJSCSHyxEFVqrSzySF/IkG39H1N2gYrUWWt8EO8tV644vCTJeJCZr8jejvQDCZy
CVIjWqdsANSewHHYOiqMmharXHpOZf5TvJ9BfjagQc3Q3KIFZB11TYdTg9kaCAG+K5RVcrpDPlLx
OyTvFMM+XvqSJdcyWAr+L1e5rrl1v8rI7Yb8EBL7TNpH92X2T5FyVZkHZWxOVPXKK+P0vmtC5wzZ
rsRrQzwMfwOnefBVDzdhOhjRc1wAQUlvcxE3ffr1xQxYwaxIcLKj5Vhu5fQgS0Sm9Sc9e3Fcaup2
fuF17y22jD/0z/mFahv8BwR+kORUm/Z88+o6L4vHsKt7WsGedHhxvKraZxfPNWQpkpV8zuSt5h90
84R5ShnXEG5gDDmid6BNsOuCZT7xLfHTd7B9Ms7yXSaeJrdZNp0iKB2BfEBsSJmeLEGeVi7V4CJh
zM0xomwi5ZnTMmoscdrwNPdWBuN3moTIb6h8n/14MIvbwJc9dAdz2AP/UaJdq66ZULXoT1LA4bhM
ejRLWLIllG38bhYNtPc34lvnCQu9tVxutEslnGPxWCTr+QNUvRVGCx9octe9re6ibXgb5WxrdLzm
LU7/9t88OhXadzz9tCrb4OHNgsnR2yNtjyrfC+GKXAGPEk/lAhAbv5u8ni8HRbkOYEu0Xay/VPlD
pk7rsndTvcr+MxI2U8uBSUZZdKr7IwcuNa5Ci0LgA5t5grbHs+dDSblZuOlGJ7Pn1ONzRxcv7WkG
a287oE40gqfIwnTBBJdBe3aatqbpds0+rzfMoJ1cwU1BCgFgLA6gMTz1yX8VstxCwNz6CWp/PoH2
L6LeW7NLldlla1QVD8nfNMlO1JeTcITNb7fCh78KlhwvOjVpK7xoeOmVR4ctK3oKYWtaxwRfX3kp
lF+VHQBIM3uUGPEhfJatm5ofZUhqUb/ziu9CPccTFfUTiXPWL6VkqWWM9Tah+V2JPLqPIdqWP7oN
CKPaiAYN3q7WKJVwJYjKP0aJvThQ7rV2hETByv+l2r/cP1oT8VAOzRpOIK5yy/9nBL+6uh7wnXXb
pGCQfwmrSxnv7/OW9OA360q5aDhq4oQUFkbE4z7sjlbwixJA/Fa5ISZpZcFMmVeQXBJqTSexaM33
pGhUkntWiXWCzOKkY/2nJJ2Sp+rvZOG7rrm6ODLzK+VDaRXMURA45Hu5uiniiysq0ylHh7Vau4n+
jFgOC8J1vmXQDNTpBkioyfLg3oG0KdCEi4yyheEoiPu+/J69dxGTQVhHTOqv6qBs1ORfaZ3j/qdK
r7pJmUCuJAQCl+EyR/kXIfORuATmT+OzIEmTwlS2YRVBqVD4Q8Zbr15A23fwM3FoyHDIgwMGr2WO
ci24Ef4ra66gnwGVsD9ho8ODJDJFxdvFRuJOIAyxMHqE5m3HtKppD2nxhMqB04dDUEQU4DBHU2HG
yu9pgZhEIS5Au4RLtJ3Wh5d8x+W9bT7NZtXqq8jfKcpfn/2hVepYLlLHasrv3LClyRZYF4EBoHYO
fbpVvWM13uL6WytfdfvopTtfiOIDcnaDai8p25BAIoN4C5p7dgeqeA7RJpSPrMW0NN7D5kIL5OeM
TXoRcvgjLTZTse+NrSd/gQXB1INqdA8oFz3uT7vkOY7uUNa4LTgzlIsMCbWUBJulMeRvCOT1P7nb
4/Vk4f/XA+kVd61OdQpRxKoQavW/YWUulZZYlf6X7sqZABTF9q+gP4YVKnf5MTAF8de6a1kbOSSI
lL2of8No6vi0J8ClRf4B4MWwOwP11PHGcp+wFou/Biax8x+Dr0MKlgnoDY1Y7vztC+deumjSvhw5
syjzsePaHTNjaXJTHDLeLLpJzoGykgioUL51k6yqBazz9DvWeR+e08CEihSYIL9CzHTnZk2BltQQ
UU5UopvafxKpDJwrHq/Yse0eJk9HDkfT6x+mh9oju8PgUJM9TQEyOK7ly6ifaPMpkmfG63J+kkq2
gWX4kaoHax0VB4PhImUwggsdkSlLGbJwgvJABZN7u3j45b3Mhg+BAR39tWacR2Uh/JnTKn6noTsW
61rbwPXBkL+ADl3Kx8ZcTH+puWYTUSkH3gRJ3laEongnzgBOhRGDhkTHSvcF8spWyh+53xnmrQ2u
ZnHo9XVVuAlXoqG+KkatJJTMrZyQ0stqL5NNVp+fvGHHD4P75+vrkV6upAT1/1rm0mFnwn9BVmYc
GNiUq8nYjTT9xRF8cyJtCv+C4BmZLHzq9E0Sm67gBLINx4cOfhGMBRpuYWS2z8prWVX7/344hq8B
fstHNB6C9KckJYCPVvNDNNWkGaF0G/K71rsxK+Agu1pcMBqowbnKZ0veUqwbbj+uG2qbikPGZuoB
zRLuohN4nLN8TMJWTd3QPIYSVS6AoE85RM7yVOVl2bm1df8iyaI8caIES/j/5oUuknSJdR+/JpZy
GWelkXz3azAPbDFz0OwpU8FN/KEnq/kzZx8UmlfMLE4gwkvArDmuM/+md/8a/qzcG7Aj6BLs30Dn
EiUptX+CbiDDlo+mv4vxpmUtQ5TVZ2s4ZoNk5iWL35TsnWrn7Zo7tIg3bObwbG/mp1mQd9W2ewif
nOZasm6kk1JTZCou6mmOZLfJ0QHu57GmISNeXJn1ZkpugfSmVpDGtQwbP99n7RndEqvbe+fQKlbf
rfZjkh6RsiuZFxioFwdh2SiX+V8ssj+IpjffjJDfDGvPvnhkBapcBvGExpxPhJHLfMo2KxTLyK4+
DQQ9TfPJNTgYBBtt/GkFoNj5IgMG+wY6A0rVRce6bhGNBHTgPRWvqnqKijsD5dxAWTqcMRuGwmkc
mce5Y7ovXORUHpEzl3mEVMYvhnW6cihg1EpvKXt7h5zJQXVJAmMloYysp8+IfaxUfZjxU7BORgMJ
/1B1OxEnBxVyj8YnHJxU8+dXJQkOUfE7qiS65A+FUUlSf5dYOclDtK1qr9udo3NjfXJLoVR88rXr
ZJTQ4yXHfh2uxvI5d84D8zZqg4BZI1qyGUsCVcnkWN1WXHrp8FmD6GSUICRfUfblyahnMOa09MHG
lrwh3rh1N1y4rvlh881ZrUj7M+40O/h/iYMh1TomjcEXT/PxqDXrIL8UkEzI2zCse0wEl3duJLKj
1jo26w7G4qpAIhn/G2MQo+1+nrpowbadlwHeIQ3fdWuzNBOpdYSvir8dl28z/USczDpyl5enNPjW
UVgN0SFjQGP4HyAaEVv8COImF0D8MUVjj0KlItYHUb6Gi6+BlSX+Oqcun7W3ax1jAamR0KT5TtCn
TcpsaGoJdeJAV/552iv0nnp7t/RNKa+b5LvxqY62Q/E9tZ+CgPiXizz4b5ZN+FwgfmreLcBwPk8H
Yuk5t/KKevPLbeXfGDU7WbSjP1yas0z1CwkYAKaagpK6QuTi4bZNe+JghhtzeTDMLTOI0vVIBtRK
1vM8NyFH/xFg5QYfKkwwghAq0P84qzsqXY+5B4g4Soa/eafQDpSD1l0cnxBpSCraV4htOObK7z6A
+FfcN1Z7boqtHKC2ST4EXldEuw72x1aAFos6819szhtd2dYIZYugSnge6GOfx5MfL/iHnjzsdCUn
K/CqIUbnR4cGn0zAu0TLMT9vo/opF7e0PubZr+XlDtgqZMs3UXxr+Pk87cKDNiD6kX3+wNm1ic/x
LZouRFpYjJqJLxhz3DsLIJpwYBezxs1nms+/vpDZhjAmQbbOuTf8oGZmrcp4E+FiEbmqdCdaa4ag
ImV4ouyiLDgZwTUUcRJu8EAsk+wSLL4TD4MIFCwGHh1HPDG84tFA8TQMyVJVfNy8lqOpJB7CwDId
HAxDcGYwRJerW7uEfruCkl/1GAoBc4wHSeGs4fcadn7+nt/EnPQ8ixEevWbNyDQen1DXnNo/qt5m
brnnJoFrggeRO59BDtmQKCExGwFhe1vlZhJWkQeqkV9AZiqqs27uZ1H4eI+sdTfekCrbSnGaRg4N
JL5w1/dp6mbRErZ5Ye7TuSRAm1C0J/A/di5/K/EPY3uDCKfskEJHxugoyt1ivhs68NlDsBml68C8
wVxmLt1hRuy5vhc/CRdy5PqKdHdpUdQWOHJSXnQqNENf6+Om0O9dxf6Ijz9OL0rzUHRMkqukOJry
3/xJGMqH0t8z/1V9hXptJz1XtHCgJeSkEqQNex/5GQs7hpOPvyHE5nUZvdwWenJdDBoP/9dX1hWe
1zh5Tdmez420A3Jr2QDYPQJL8ulepboKxhWVBVE+gu5K/ZHMDHyPqPgM8F0UxezjQJhXmHwbiMHb
kVAb1Axw+UzM6DFGITW88PVKaPhq2gd28RPiy0x8+dbFq24sGRY6yuVu3UEtOJgHq17W7b4xftPw
NXyU5RkjPrGamo1BkX9aYqJxUXfDnUSE+ad01FD0KVRKlkxFBka5+kyb2zCSIotuakBzQPGa0Tu7
5brnYJ+/d8SF82wvN0jear8NA2tmczG0h2ju1PAvd76znsZ3ZLww4FI+lCLhSPj1DgGNfEV6lkQj
ndDuGP7J011z1405z8+jmr4E5d3qf6jyvW4re98kwXLCM/3TnvJ01bvHvM/xvBfjYUVn84YkZZnf
gJVGw6Ipfws8RkjcuUErFZGAeWggtoYcVeq8zIOaXC24m0kGKcNVSwHv7bzoguJu3vkYMalO23Gp
u+jdRJAq6seQ3svwT2E1jPbf4gmR2N9MbEHiitec5ruC5Ndk2hWJmVNJ+xbbtnQZE4rSZbIixSX5
yIFWzHhxnbGZOAHSzz6z4j0frnrzJXHB9BeZRCgvQ2yAebitiV3kyLAyUvKYRIt2E6GbBfUWIoGO
BY4FR1gY3m+z4o6I/wwsrFNjLUxSMxrIhcMpkH9Lw5Zb1j4Hq2Nx8DUFVFP/Y+m8dlvXrjX8RATY
y61EkerVlssN4eXC3jufPt/c5wAJEgQ7a9kSOecYf+Xomsm5HApe1OBDIT/BIGnPoYvGAbDUZpze
r2FwY2RYbHgMHFPYcTty/28zwVZS9ddEL8544ueG4gNYBk98TF7jTmm8F46XAZNozsvRk9QS7tOO
Pk5YcpviKq5XnPMjrYTWt4q8pzQ5uqpza1ELEPjEVkpQkprbIfDEcg3zSdEGPkZLe+thImKhVwF1
R3TBvyDFLLplVGBTWUNsstzJxwhgswbDbaZdRgJnQWDQXlFuOmunHnxK9b9m4Zo8ju7oJf1RZvfl
/o49LhTjv10G/IsAUjaMczpchUA7ED1d1a42n4OygNtSjDO9ZcHbPLDD/znSu0RvUE3UMbKLLS1/
6eIzMm8xvraIl+ad4feehPwcMQb2DV6Bty8OXeMXFSCcuUinB9gSNqoZ9xddp1skSXrzppMPiXrP
mN/FXogz0WkuYu+sm3/tX8oJYgBpLWiFmvKiNeyQPCwHqbwr9SFrfo3gDBZVkgpUXHRxdYu71h65
3Fq3tu7Qb0p9txHxbkQV40MAVZadgUl+q3W8VujxViYa5NHjj8LOh2ip05D8Dd+B/GU7h0hTMLn9
K8wznww7TMxZiwPYFfIfUL9k2ajO64QiLeI2EIkGdGrySeNgUd/y2NO1S9WfgpA/EWlqUL7FeOiL
oSQGgHFc5haLmAAVIMgS6+x81M29ph7sBkjdRxSno5fF6Q6SqNEuE79qI6ud+Q1DRWzE7yt6VOvd
Gb5i42eskf0ZPz0zFmkw6zng/oK5N9YSO7I/E+3pLpKvZ9CtGxBKhitigwYk7Ia8Oj27vnYrMDYL
TicYSPqsH9iZOouWSg+aXsGqh/6sX85mdOc7tRcoOUajxCHatKOTVFvVHwUn1pSQ0j4MXj3/mihi
MlDWur82bP090jvFhojNvpr8EuRXwMyBIS8ijaJDCjVO6NeKgXLEq+DCkpdO+tPqryXcJVyIygrn
mARCkzJuzNSigbImCrc0XXkFD19Y86oa0zpUAEkPrXwuX5iDUkQl8qOlpTioqIb6UCIYZPaHggQP
cVElJQfjB0l2fYVxoCAIe5g3CSc1peErvDeonzYk10ThFlydLK5IoQUHhwEKNe02RC1nO/1KbI+L
0MLaaCohnJPuyB/kx4Ff2O6YfWYcJKsAb5pGjNd6Nrbty8RKq3sA3I5x6Bi+46uFX28xTg4DX41X
nBILiXT4FX1uNMSxIPOz4IpZoz9lsNNFlgkbRjCflfIqnveMnI68fqn58gmjX3FXEhbAs+Tz5YcP
cS8LvQnclTrvxJffB28tKWgx3X55RAcOuvoCZMc5qDIre8TXaAHqMO1wVZvOh7wctepeSy8lcTP0
2RUfHAp0GKjxc4HbIFydj9KVHSDMKqIDyOI/GXHpc8/7D7IRWPYQgAJmCtcLDlqtumLHc43sIKau
qDfWPT+zxQ2NOIOaI8azBVi4EdYkfvGSoBsK7hx0l7j9jIIGupBi7NgBHpe2lb74Rdr6eptDyApS
D0ErHFBBlo+GsZ6KoE5dNVwFYssye4oFjxiTAMYqyTwEYKgOM9O0cWSKg3bA37AgcGbQkJKCMvqu
epavhofKeCEXv1h/1Y0fMOx0IKD4sVYFYL1Ns3UXkQ4nHhsQRQqYP23cQGr5Yyq3ejkR2aQTNp8M
mStEqZnKd4QKurYpmPaB7eiSQRqmE1xTQxrv+CtwRDf5tdH3C5iuI3P7md+sDqiVLF7cwX506V/I
tQB1YFzD7NrpYK5oVPEyRdZnjUVfw5DizP+ELGqkQhjd6qb3SmlPNSCt1rcqvCz5Np4fk/OYkSVG
lF2TOru6phwB2FUR5v0ta4cT4TArz6Zp1k3zXX5o9atRIQ0BSTMnhnzkgWSV76hgcgtgMdkmEyLl
LU8Kd7o2VPbmwWEAMxtAiAvLQpjSg5Vds+DTAHYc6SSiV0a19pmBKFXkoDsYi4vfIJOxT22V4CEO
U/GDul9y20DoyGtZIZ/ZcYAMUUahrsrhuDlLebP1klSjLxVEXiov/zBBU6mypnqX9Ca3XdvJdU6f
unKZYZmFnSSy/zqyEaToyoWzRNM2pAqKOnmn+WwDTxNRV48WhUdMAI48PmLhJ4Dut9FIgGytDSTx
AgBr4mbVrVWvopUS0GE2ThT5bBr1jZd4Wzvn3nxvEGfMFHkkIepxXpGZvOImmXnj4g1aAxQJf5LJ
DP8vKr4gIFp9y/QgBVBKHC6ZvGunQ8sPoax7ZuKvWkB21kELWbqa9cgqMTIvAD/p5q0ev3mT5czF
Vq0SsvkftfbaWzeD9kiZaJYKY12jM4wuGTDw6OImJMQHYxdcnZXDO5xaizgX1CpodAkKcIkgHjZo
tBoXoLPzR+etoVxcomPQ4bZr6YLgk0w/GSLjhQK1a2mcwhwyiqdDY6JxFhrpq/Y7RJBt8w2mSUVE
4Q/dyl5c7IIvQ2gpDx3YMh9ngswP2YtsSeAlHxL6YivkNwzcLfaEdS/llB8w8uFH0UqYbY0bBoZg
3LAG5bSrr9jH7HfOQHoankSxqADmV7LpFpd+VhKReMmh9Be3EJjbIaWBOWdFVuSEmrpMFDHAcZ3s
/tnxqy4y4aerTFFYoZ0NVVobBQCwrSURne0m1bFY0Jp8U1KDnlxqztRnrCRuTtryDMwOVdmsvn+b
9goxy5/1keEAGcrn7JxSnGnpI0J4ZaPeMPu9OK3VxOM6WunKWsJUgkPd+dOIGiLqkmE9nAvPCX5K
+VWgQ0ozM1k1nlOqm17nJuCnk6M1NReEySKAOFpUIne3kdKOpPVmFSSacMjfwvrIh03rhb5WXMVR
EEUn8hxJq2cZ84Z5rxJiEd3U2JWjs4DY8FgIfQzKyK1Cjrxr0/LrgztG/E+zO8yH2npvgYBN2oLD
bO+g0baLp1OgSODLR9IU3ImIRlPIhHlS7ZtZ7srsrjY0wCr31LIgrtGfIJofNUoz6GhgEYouut+g
Od+q3ZFfiU1l06unnCOwZZ5Usz8t+wqI1fipudLE98AQvsbMRjOfovBh5gSvuAojenkR50ZXPpz6
KD7YKvWtD543cQVk/S2Xb516rprRtexlF1XlzlrI5V8o1MYlUKmlR0468D49K7SuEgJQ6wxNKAKF
6FT/mTcTVVJwCIdl+W1QkVnGrg3f6ddtEDynHQ2O+YesfSI6+++jA1dC8erIZJbOO/Y2rfyqMaeQ
YCGBTMfE3CdgS5P1NneUakMh5C+WuS58Xr3qtR9+JQRCs8a41Hll9Rw3/SYFfMNLQnYWdOmlquTV
ZFJ2yqNEywdARv2WhH9Fz7mPjoQzOp+eBS97RhYmhWXraUHqrmybYlPbr2W7V5JbNPxpuOLLsCNT
guQepXO7bcKqQdg9dUSxD0K7UmeT9MWJpQpxfnes6brIFjwdBWxZ6Rf9cbiVvPfifpRsUvRc6Bog
8XZD+Iey6v/q1jNlOpA3Nstcv46S17r4MaOXMHufcSos4EfD+JLQ0RpRdlK6zq8if8rzuUGnUL2S
D4RacGsT7vqnh3783tu3Hyw92iO0biT1YPY4t/O9TG8EU+r95FJ/uo7Rlw+t7NUmmMLqx2C6M3Gk
FE8uAEXaA/dxWHiQcdhyD7ZbEzTGS8y6mS57AjVK+ZNa54CCqvaiQbxjW8bswnYmI8R6BAHOeNU3
kp3a7DQof1TyCFVTfWfxq/fYYJ3p3VBxJECBiceLGqq9TraZaYf8syguxMZLfx9KcaSQBpoJSuhm
GTE1eVYXMLgxeGlgoasPXToJzMqhPwP5RVJecbGtquUStBukmEIuJKleGJEJQ2roTZxgVvApmy6q
9lUq7B6INFgzLIYrE096wxGYJT8NzWBc3fROrKlFBHpIcQF/wMU6v9X6dTHJxtlUTEwLSoazg/TB
PITwa7X+Uy9Xq3gWmB9rYp5bXvqBE7Bg6sHiDUDKTL62CVElReuk4may0V3wtUisqzgd6ZXJgZIO
KCcbdW/hjoJZ6H/s9gPS38H4vmLKA/5vaZ3/sjlzTgRV0et8nP+B2Vo6w2/z1mBN0DXa+yb0KvCD
dU5NL58+a4fZ/kX8xksLByRRvLLsyKDCAoc2hsu1n67YQrO71uPoQN2JNpC0WwZO8hgsCGHjo4G+
FYfgUGMuQ4xt7rlnwmTnqM/FJcq+pnkJqTTM/lx/19W3mm8j7WHzk1TAt/gbg+Y0aCesgdxuvCtI
QRH+qLQbsNTn2679XrBRDpC3ZAFSYosb2Ww+x/Iexluj3NoubX46W9CqQLTrpbtiQlg0A/T8d5pN
oCJT2W4kzHrxHiounVBb9gxDykttX2L9Gm7UCWjEk5svhYCXrP2PSDXKvelK6x6mYKO7FUlEDTg1
f+yGHDLwgxT1Fol5mHWobnKQ3jDk4E4GV52YSXYGsqq83MtYgtNT215TZT+OR8KAyUt6JRnnFMS3
iWOVjnWLhcVmQHdwETLKlwpy1x5DGCS6At59XFpvGl+x8a8y2Pyow4sLDeHFiPPpuaAg08v5e3+p
96AD9UMsQmxBSbHVfGOjS15A9brkaYTk2mzTxJV4EQAekBGEqNzDPHJswZaV9qaMPp4q8DP7Cdte
Fz/r6i3P3sENC/LIWXaVDRefid8XVEZp+FVquCaT2YWkvQFCVOiXR4aLrPl+NfF90kKhvYzsYV/D
+JVrfw6RbvNGvcwhQV1bqf9tIfES45PfZEO4lHuEFn/Y4R3wxY2sd9XeVmt4xWwjv4FiGNK2if7I
ulmPKiUbj4jvo459OSJH+S8ZfmTE9GBAufaozWvP4M0n4mbabrpTMcihBmjkTfK2pJeluREbR7rm
ywz4IWZFRz2Rz7tO2weiEe5GE98Vubnyq6FdAf9o75nR5JLLS3iyHKEgir6+aN7C32J+s72CTEXT
JgMui8/hXwdFu0gTXwpGMjQN2fye997gPKPkGUV/nfmQxnsRHGeZ0fAy+5JXG4dKPfY59kvGLzKQ
GqB3k42TxkaoMa/SN5VyjLGmcq9RazT7VXo19Ysq38eW1KBrFf1pzhFwq6z3Iuj4X137xHZhrNsy
xrpwtGqys3NO7ooGrHu3tLjKjXWQnefhTrqIbb9V1lEj5Q/CE1oJi+XyrMwXh2IohJzGiwHIZVQH
Y/yaAe5r9UqFo/jFmcfG4iakfCT4Vvq50QAV7pQBA8j/qFCpNAJmzobCnjKGl1jjDKddMOufdvEi
dV/Dhq4MINN0mFFSYhJj09Z5TmMCW9OFWDj9tNDVRXauN3c82+GqH30nPcFRu3gR0SFR16u6YmJM
WcyAW8YKkOIyZVs0UjzlRnwVaPxCOADDnxad1X7GdtVsYmzy+kFVL06MI2CvEREDwtndiY8F5H0k
oBOL+sLn4Erw0Uz4v0t3yeIflZinQfpzhi1CaaGJLgBs7PEnyEGYjU/q6IiscvWJtBkuisD4dIYP
hfr3lYNqxiFe8CST1oqkRfpMC/GWrBfeaqZNF1gOKQNNrxtB3fd4upBQJdJfxnQANru2nJ+SlsFm
3eukM58qWRKzC4pSlQNDxOJ5c/RVQrOibHdDQtLG9FWz34FIYuUt/phnb5S8sHxNSENPvkfifxxt
iztxg0mOBNJfVBqtV21LpGLGO9gVurDWYTaNTgXcGOMOuWZtc0KIygszEb5Bw9F/6RTymf9GpsZY
M5HtEucjqL6S5SdZfnn/XKc9hECftAID9a4V7mSvwgbGCICPVIS2Z1uBefIKZZ+ycaK2aM1WDF+X
EtLri7LSiOk6FGJShSIGUIuccuzspW44Mkt0z9kl7nelcawJYHGC86Ld+PGUk4VEHs1B7NxkGHVl
dI6C+a0gaEAizPqgwkxwoUUCB6qfOkyVkXw59r9xYGzGPFNuyMTNbTIJVstwQoo5GB9Fx1UtP0mL
WiXKVoup/WxOiuqPzYkQAaSKh8JHPq/v6m3iQ7N3J0trrq3yyuMCs59oeyHiN5zzVamulXyRs09I
JMTnEke2lR5E120j/VHltZ4lrJFcLAo649p+saQd2Z44ojEbH0bNRhk9IDD+1o39mN6mkt4mV9cQ
PmO0msqv7JQxN1NRTaxDdhdHwJy8DcGpNanL2RkOZkhXVzYE2ICJ87sVzbV+sfUfAI6Uo6fnKULd
gqJ0bWR7VgXhQPOhuJ0P/nE/JiVwQMdbZqda1cjA2aX4DUoeIwABcrqlDKxyIa3XyH1rx6JfeoiO
8z+9vKp/AUetc0AqOcc3ELyVprAnObc0/m2zgxZvwtKHYQnLZ47Af5k40GumYxBfpKn0C4Qg2tZ3
AN1QNNiacfbqxoUkn8hPaPJjwkX6hjgdkQndw/tEheRWBy+kdCiU7wVDnzahNBs9AiEVMDg+0ZDd
/i4NT4QV3IQvaCNdTft06DWidgUgrjX+jTFfcA5aLHliwpjTI4ST2//ISAMFjDF/04VK2TV2bdhL
xtmUjxxs38WTnnrMQH6n/3bAAALz5PrAgd5CiBMmCouJAj1St3bw2gxfTvGTgssb4KObbKZSE/QE
goWaylVY7ebxr9fJR0cFQMZLeiOeK2KiYLAYUDMsqINx9eiE4ssdWGTY+KO6i4m3tG+p+k+xr2aO
r5g4fbsBAQ5oIolBr5VzKL85zV9vr/rtvKVImnCdVPbH5TS4A+zFXRZfLTPdQKAB3U8UE3LcGOiH
FxdgP6L7iObDv/gHUk1QN3pwWRgWs8eMLSMEVrA92vmy7k34XMIchX8IPnCiLnAAGVokhHDn0YUy
aneDdcjqQ53ck/B9GOEI6G8jYozPOgiP3Yg4JaIRbo3NZcPgz/SREMPISTUeGvM/W0jAwQQBBnz/
KGCbkU1xDfCZox05Obtxi1AvSzYSn15wTXnWKfgb31gC7XIjmQRwgAqCuZQzm0a2s0z6xVibt6AW
mkIsOVeh1D9B1tdmve02NZbGAzzfgDE5ZR0iapgCrVXYcILRhBPdEMb33SGDHTU+Um6ESD5M81VI
HBPuuKiT6LL8g4aPuj259yRegKuWxU5F4NyT4MKuGztYbIjELJCio6ZprINsbdvJo9ZN6JMJVeuW
XWv7Zvg1I6mIpRNXSpa/qfEdAB5ZPNslbsWceWcV1w+7Q0BIxnKr8d1vWbCz6T2PL5V076OPITsn
vBvtcgThaLfjVrTzcO+UmYvSa6hP6hpNe+EX2q/NKlN2X90IH9kcMvKImOLbrTmoG7M9WT2/XO0F
0oGzG4qcZzPzHdl7J/R4JQHK80yCs6+icBcRuq9sxvE5AneNA3KN8CKyLDTz7JjEwu1T8vII0pyD
3LXUjwwO0eAEnMgeKLmoq9VbN3+q7bvuOT5CKSFaIZsfoBONFRB5QgussR8a9ItmvjH467HTwiuD
jd4atuylDjFfbsNxD/xhSWe8xoBcPHIkVSQtUeLIqbpj88SDRdBh06Em9lLt3PZEYnFw+cuTu0gM
PybodIlIUW4iSIFfBi9cyuVbsuP/1bjRT1UYayOAcUVAhqXGQfrTubkhTI4/wsRE5H9+modr3L9l
wzeZgZgHQiBE3jN0la0crKTuM+lep0XjEz8F3Z45vrmRlz1y2Y2wKYwNFeR/uvqLNNR4HIu+6oeg
txM7WJi/hZw3DG5I3EmpeE1cuAekkcO1MPGtStuYTkAQMHai5MHQSM5pgn/Rfnbs6TQQsgGPw1Wz
rhgCRclL5OvGb5ftM7AVhY1C7NU5FijINKJGghkCF1lLETwjhRNi2UeccXiLus8aG67mTxjkuXv5
NSLgyXw7D5tJ5Zdj4SqJqL9SPb5Mm1Cw3CvewM00wcXCfugP6j2ExmPIvuuaoTw685iPCtPsMK2m
dlo73WeIPkYmQPZHNrbsTnPDpja6vbNlTJjaV5yTHM+8AIjIyK9zaR2OKnhyvkZslFVf+5l95E9E
O6QQSAmQZX/Z3cmhI6+yAnfWrmw4MgwinitmDQEKhjT58hCI0ZBUR7dpuCSIH4mBcYfyTo4gCSTn
vH9Mn13m8+vryZ2hQW13vM91+SGxXA7Nv5omSS5cG2EBCforBoM8OvB8id1a7c+paQEW8XEFv/E/
uk2EBEuauT6q26QntJxE9ALu2/5qj39YFGgGhxL3o9R/DS1f+CmX9lMlR4gg0p753kbvzdDUmn+D
Vqwyi8gDdiHhAmDYTVKEKXfV5gAiQriNP4SA68uM8zW52rlzidK9nX9MTN1tlaBtwAuYvQnUoYAs
5pMwEsyooavVROKN9PzF3zKPAxdX/QA8xsmfxW/U66xGJ+Uew6rAXRPjtlI+Gm6vtmANCW+6QZgT
SVUh5nIxcgoKDAmkXu0TbMHqAKxyT+pXVX2V6qNiHxY0l5rqMlbl2WfBxL3w9OfGvYIEKosP+GbT
3MoOg7PsZtxODKKIDKpPGH5j12+VnprqA7BYgUQKLHX40WqgA4MiIbixRQFJEWN2VJ3jihVA0TED
N1hjWcv7p+n2bb62eWZqCgQpAVkt5kduf1XTZwFxtoKLaMGPZ9cqLDQhsMQUxnIy89KYJl6k8SRO
eY48YRYuuYbmmZ7vPTMMMUn0+qheQpmftufMafVfTJvCMzOputvc4um3RybJ60rkUVw9OKPXWmvh
ZXOYq+7YNDD+5cufeEtQkab2r2GPXP9cVjzcNqk/6KUbJvYRl/k6HQ9Rc2BOmDtkSgPgHXiWCHud
Ra7eJnAlZjeA8Uy5iS091TnvCLeKQeNDRATVnG5CEYuMmgP/x5r/WSAk4ksdnvyITIzBP25leJq5
23+1eA/9CdEJsErQA6BsE/Mg80DMXGlIKjRcTpoD+dfceJPjq4EIXNkxL48YB1FHES9vHssYzucu
5pwEROdFCD31t4nsvLbY2vpeZ39FxY+ok4C9xEXOYviARzUiT4aVKfT78kqYfKd4S/wdOzj7OGjq
MzoUGesRQu2i9Bf7AK05DvsIk5sQF0m0/GzFUsbsBYKAGZHV+FAkJMRegP5huQofqqCXXaV3P9r3
kkASDTm5uo6cd6nBOEEsg4zK0ZgQQ04RzwV1ATKP/zWxXnoS5uKfSPkX2KSne4nXElQP2+8KREON
z/30LoWgtMwgyJpHePEPjlIhS+ZJxRopjjjJ2jwpu8W2jwCP0Lr4mVARYYK6RcbDNC/6m4w7QNEO
OSFSCWlAVXWPeDaTE07uWsLGsuuag1PT5lv2m3z2bd2tk6sZH8ATyU5ejZ61Bl7i54J9fUzFI+G3
ViN5TSPXaOWunojg0l0cnk0As/UXw6OBfMPyeuslIUQHmMAEgSTfgfGDVJzOU827lP8tBpt3viHl
hVCKlcbRPdEoSzI48QXxf97kBe/qcZx3zqIheiJm5NbDuLFcgGJvhn6fiPoFkzP6aktX2XwPIP6d
C6QAhSnOtB85zmZ5DUXf5WdThpNfDpxvoYHYTRZmxoTN+z8uwnIt68uhVyscwbmJoan8oD3r3Kws
bSLV0FWqs5QAUyj5JtcJKgLKw8KMMoRH47VxpG02UhS0HBNE3DEXHNFu0Yo9OYzuXYs1miYDVT3q
5YVVi1g7LlIaWvuLjDqo2BFMIB4xHW4fqrIaOGCNft1YmwScJog8KcFHCAmw131zA+BqfM9G4FWk
cyRgIQnxahnERH6XBdDL+Ts2DxmIjwLE5U7MVygxw6Q/PO5ydQmdSxq8ttG/cmgpZvPO+oBXAIDK
uBagLGlFGQI/S7/w7+m7xeymHgzUqC0dAC07a40CnO0ee1+tHQ2+NNy0lY+XaPaRbffTP3GwdtQ6
UF9eSLg+6KwoGBFLpGu0uxzx3JqkClT1T6o9a+zHT3N8qy1024RuaMtHAGVmFD+aBTetLu5Z7ZSV
NX+KRbWyDK9Rb468B9+w/HQH39Gtda+ifpK51Jh20/QhYtuylB0RSbntsQMgeuKFe47FM8BjmZus
bgp/rZZ5EUkJErOuuo3GTUGYtxmua2a3ovtULYtgMX7FgMPXG2UXV+DEFMRuP5k5shKCvbt9wWJC
5Qd/KHf3K48b/JKI89LGD0N5J5yHty5gyUSLghStv4Ncr1jyOCAMUrz4Veia5hTCGsGrYBNSM33+
h4jmj0SijOtfTgT4fDKtvTZ/oDKt7R1Of8N6hHm+mkNgP7ET5l9h/K0JZDd8Rkgg+9bBkw/9nV/y
/tZXq5Y+gZIEC/FH43PBcqC3L+mMeoxZcO4Ia4lRr7w7+sNicTKtF6HzdfKLLn+M5B9Zfl2TXErM
sOJpw4kaOknx4Y1i8zvjTJtjHX75lSBdtCw5reGM3vWb+YOhXietv41pCGK3HkOZh6Z1KTBbCywJ
BEViXFPkd95DMZMBYKD74H4iGIzasQoTqmpBw6DtWpLPSv0jXSRojm3bcqVtl+KLAnlcYAP/H2AM
oEMk7ZTV3MHIGBZ74SPdDfQGlnTvfNJgjLH520w+g/o2z6h4Ga965mTZHxzgFDrZ8N+8xeyL9UjS
8Aris3dFYzCIIkeCHp1rk6++epvLr4rWtwQdotpVF2V4joIf2YrTUYHfiUbksNYfMAqtjKhB4lX7
L8XXHxAXG2TdZlYpJsCNNHCyHoYRPT+z1vnNCjJXQ+jBP8WNghj2plSHRl5XYDFWuJV+gpoJhl6y
wAWOmfyy2RWSsarD7yJxmIkRSSHo77et6wCMngQN5pCT0FXXUv9VJhrV6BTTBz9iRw8WWMf6JbV9
9aoPt06/lIW0+i4Jo+p3wsekku3tvAHardrywltuqTezGYjMA0N5mNV+ktB9uV27z/uvmri2PC/5
nggPRzdJqVwpzOQbWUhiD0b/iuFDeJj3b3DrwsOv42meVkgAoZJD/RNmgrhdR5iv9pCuOt9/NX3X
KIID6VsptgIABvyP0sfsaX7IhPVCjZegr5PoNx6vmXMY/DHB32nWGGzYhFaDtQEfatPtxCmbUHPb
+7FyUx1qXs+sPBryFgTMRCyg+tB5fGM74NIG6ULqiGAeKoiMapuMQA7dYBFxYEzc8UUl2Iv2zBSd
B74oZDTp57AifuQfkF5Qu/Xs4echE+hKYfpqan4L7b3swHdlinSleBPj8EPQRkQEwxkDB997j/Os
EdHh1UMSzdzyQVMVHPsL1tin3JHuf5D+gcITIhO397D8pp2Sv4qPcG3hSiPzE1StO8MS8Wc+q/wH
ARwSA1qXJLKkLiFKBh4mZt/2wQouCOiguwr+NAQ4meKjk31Xy8v/430RtusocYFiCSuU0n+mtgvp
j6q4FJQPRuVkN/vWfAYxdSB/Fj8y/Ta7Frqz1owj2XL9AsbFaOVHbKdK23nOMLpmRpaFesXeBuid
A4gJbZBgjoacz/yK1r6UAuZG9Ffx3hbQLzdzP7Z8ey+SfZSyM2kXsJ7C7Iz3Wj/UykNFfLoAFTZV
t0kQBNFDDNCUkB7Es8sK1vMO/McQjp6oj7LdiuAqCTFqhTuzq8WCtGaJZgaCNkiE9Fz6JiwXQTwb
EGxwjkzPspn203N2I4A/IyMkhegcH0LHB56jpqSWsHJwHgsDVguHxQSMmkLjAkxu+erGCKHRfhN/
kxLDFT6kFnJO1OkkQfH5irkSrIXaNVeqXcbVTVkeBC5NSyXwUhb8U2te+N9peSMdF1aIJI2MH6TO
35X6VWGvaykQWIQljIs7I2oLxrXAPXhU+YPtc0ditVZ+lpgzqyOM7lT+Gi1GTh/WpA0WL8g/Uxkv
I0sfLJ3FG60tIjuTsjATazFhUMNE4CFqUoUwrK7k5jVZWJGvqFw8/wkwQTOjN5ZwznJOCRK5Jkte
qzqzGE07KZxO6HxV5XfMENkeOvOU+wR4FTvq8bzBIojPF1wcUIwC+Cp2vZylYCa8p+AJRSqoeMKZ
Y0h+ru2W7oTrHZ8w/Fp1Ij4LD4hZbgoR9UwkwlEykdp4fU2IwT7D7yEb9wgHEGmnCEqd9TA5LLr3
mtQMCFOgtNbakUOFKX/Tzof+gW/UZg3LrCux7augP4AuGZiQbM6abYJsS/ptx3YbVemanjFwHRTl
eDSwOpR3DpZefYnN9yKzdypfYAJRzsMJXOj31VGXgQkMX+cJsFA/qfYzxqriQDzfObvTOF9pFufJ
9nVZT8M9iohi/meTpl20qkul16ZWOe2oO5BNDpj3ud2CO8X2ReNyS8kyaMpv2b7Ioy8pyLzd1H5v
GIb7nmdMO5I+59Vgd4yHXkFZ64b30nP6Z1I9qKQgCa9bVyR6Lgk8DFk326o4jY6EfhSUk3CumqOR
OOedI78u/6m4xI2iOxeoojlARsShKphxhKWWSE5VDyGO2GUGBi5vMRGpdoMbF+s0ThD51CRbTbZ4
wH5SVkCJ1JnmYk7vbUGy3Du8tpQgyNb/Co1qGwBI4Kk4fB+rs/oVVVviNohv5xpgFymJxvNaKQII
O2LkWQXD4QOZwL94uUIZzhDnLUejE8PWtbe5utjp62j/JMP3KC9bygEY1qoMmZd1N0LOAYVYprPc
+2zZecBgTn2IjiMAycr/XTAD31/A7Si5PBAkDCStRlQuN1+ibAI7wll06z2mveCKEjzTgKyZ6SEe
1OE3J94lKv6V8YdECFzzBURKcpxBfXEFmnCzVj+zfSZRLVL+DDpcnUciL248fRpkn3cnyfkz+pNq
7lU8AcHT0R6a9MeDuhT3JEX0s7Nx3V5UdYORUMMfrrrWGO60jCEAFSJlui6BI3Fx0ayPUOENR0Uk
z3tpk3h14rNIigtVbHX85OjBNlLwWBButAOeLPT6hqDbu3dZ8oRJQpX2cPsqSI2SEt57kW6YfStl
gkJ/z9WjbCH0IVLjUE0jxy+0EAIlmiZgeXfI6eJ1+aFCSfYR1aArG8akIZDhU46P+uhrREPm8Y+i
YURX7mbTQ5jhgppfJliixZ+2tY84o9ryIJq7EV4/Tl4FcDYzjMbQnhbrtbwgo9VJKeu8CmkwUb5d
BtgRM1yaHcj7KxnP61g5jzIgFCCjM5Fw8LC4CUoelQzvHLckYhrGcsYtsB5nN285o8UOpBUezmgR
rNmClDC9VnvuhCHeAtKny1vbEiZ5KrRblj96sgTiI+4bqfYMHnfonI3js5WL1YgweyaJtnrkbMyU
+2Cc+9KLFK3etmLdVngo4YBcQiiQq0/kb7LUtckr4S5T+TeBiljsGcKp0qmgfblr05+j8P4ZaP20
XXvI521DHxuxP53N2Q1vEnT/8vZ7MO/ROtxOy08U0aGC+yDdOMZXjoq2efkv5+6APrAXFxBjp+0H
GbPHAREDxQ8Akb8Ru5pN12V/blmqbH2bVu/RdFeWkjdvX/PwJcNRCd+X6GS/685OXqKjqTYbZ6YS
660l41YQ1DDJHLQiLlFuUVOaZ8lBWCuS3PiQRxH8JASccFo0SDFGkswZfuW0lzU5801vMp3z7VCh
l0BQRB5srUGdJlh2ymhB1B6pArj/8cIM83VAxV/CiFXNFsTIUD0dfifvGzqzS4oVQT7b7Su5oP2G
r6yqrwYGLdLSrWOP/lzlE81Z4uXhRSYWIUbhN3cn9K7rgXU0uIrthXRkIW+2B1+wLQ2lkM3/GDuT
JbeVNEu/yjWtG1mYh7bKXIjzGAwGGYM2sJiEGXCM7sDT9wdldrVltVlbL++VxGCQgMP9/Od8x+E6
5PnfGAKZSP7MMOG3OHUDZrKZxo0J7gk5cFrzUcEisNudTUVh9dXYYDM0jFc8viYuCcvjvoxtWtK1
7ScKNzLzCgTkPzE5tvcx++g6Cjjwk6BDZ91TxmYpcqyfnPJBrC5ai4BwRIgILkivMGBwDKEsoRve
LBxD6tECGB5R7CHVcwO+X5AI3lnPFeCx9Mkx0eHGiykeDc7ggq1C9msCGYjHl30nHu7meaJnh30O
OrXFmh6kW7tZqe5iz4OIeYPov134YRZExcPAENd8C7jJSMwZ23lwkPEAA//oO88UQjJvPjDP41x1
qn3q5pc1vNBZuQhtTrUc6qzxltsHhg86zRa3SLz9WXz0EbfnMeJKCmbCA8dnvinwgrm9NlNEUACL
chdeGxL561I/4Lrt9cey343eOuxgS27rkJdbwgNAZbLyfehlG0ecBWcRZem4n9fIrxO8rPI48HnG
ZAGJh3DoNpb6Zw5VEIYXhO/TbNkwZkB97ODlC29BfvbUaa/LNeDdGfeCOROHRizoiXyJ2MGEj81I
zeq2wIpSb6c7+gz9SWqJ+s56xEEujR96br02+/DkZ5IuB4JbLbLDrYlPunttxVtZ45fazJBDuWa3
1jN7qlsJig8kWb2p/DW8qlpgOl+H4QkxRGa/rDlrnTBpJnxr6Sxyvx11nSS4DY2h3ofF8MMgGLrL
vN08016DQM3VsjUbtgyI1/FpbG8+YQ1Y6jSehlwmgBlyKBL7iAvRPrU8BldwOuN3xKGcQQAVHESG
sOmz6NmMc2fEjdgTkkm6W2ucR/vZg1ZBtg93aBZuIm7YASlvV4n9pPZl8myP+da1f1XmnavTNIhX
4eScT7ATVqGaZ7tHKgVKjZq2YG/BlTwwe+JpOh+5JrIwckFryM/R/GgMcl3rXjwGtDYn5pMy3k28
Ji33dtIvJzdZBP7byEYwozRpG4b7Lj5Z9psRPYJ/1cO9sE+5u0/zk5s8B94NA1sPo+JtMnaYkeP4
KUPHN7xLxB1g7bmsRfAUI6tEiKLOJ7OisTlp3dFh6wxPQg93hJnriQ6t0ViXEdYje0QSxXWpvfpU
pyrSiWuELhvmUUPZ7dLmQJRjl7GtZ6Vdpmmn2a8mZpgc5UrXUGnzN1U9C05b1QFoWtbP+4shjlaM
nxfNXWEX1uUXH6jW0yJxKLEj6cDrG7og/AQSWHWL9d/0dYNwbN39EG/DelXZC0jVe7CQOe6+Cgen
q19CILfdbjZ+he5DIs8TRhNnU1bvo7Ea/VtlsxNf8pBlwuV3e9846k+AMM32zUpuZnWfQHExYNE2
ib3KYQ/jl13xA9js9hGQ8jd0qCmnwK8PNxXfdYGSPGLPD4aPMOZOWE05BR1vPlgCd6kXa+kSSuB9
1gPZPlAOKFypvMbNRZGdwqk54KThGAls2B2PitLqBuQIwqrWE6QncJVewBtEvSJLuwq8VyNny3WK
MxJbZCQqGBo+0cXo3TZ/p7xXSQBP9z6QWqjIWc/3vPBg+F1yHEqIjSvf2hX6naLIsbsAfm6dEzLW
5F7oUESBJUsF6/6PcTv+nUtu5gkY7Hs1fuUc+NyCqgz9in0WL01/KsNusWy1V0BJpETK6qrDOSme
e+9r4irQ2MEXs4VR3vEnJAk7HWNPUXJmPs+WOh+06p0fSQ8njGWGcswEGNIDYRHDCsT6MpQP89ii
sIpFan7PPSGp8TzGN7zUVoQ9FwrAaTAemhxZ5GR3e61jpz1rddVXQbiFjb7rbVkc5pFWnwDsvAcw
Ufmojem16H4GraQoiAEN63cc8zAIkHb9Y9gd6KHh27L7zXyoN2/nuIARAO2fV8ysI3cOSJQQVuPD
zLkCidXNk4a8/tkikOWts+h4rKTOGYVHAT0y5FuROj/zGYwR/ebxB+dHpXSTFM+gP6MpoaPh7OaP
uf5qT0C+1C3da/xycl/RYMsQu6Gk/cj2Kq4vI1pWxyG3cr8CNlcyOv+5cJD+uoMRIeRzy1N3ecux
oqvwu+TXkiDs5wF3pz0zuK/xTPs11hZO5Oisg/lTGQNCA/CKp2LdqFNd0ia15hTHctWztfoj8/XL
Ht2jAIYHCBfYziFjusGsPhQ7hh50o07i0kj8/DwJ8V5n+S+yX0WOGXtD505oz19WHR1tGBAJ2e95
vYsYJfHpme6DYWxNTmzkpAmdNDANWDhOpv49C8GA4Zr01fLPrG0tEFEYv8EvkyhlW73GGvI7kHb1
mdsEDQG/xdsGuTo42MOrzzszXufRpDevnc5D7C0cztXuoWC3Rvy53UuT9W5OXJ65TKZsx3SJhQ2I
CDsa2nIRc0ZQmvTZYFKEMfxMoA3YpwHRyWfJCVCry72hH/jAK/VMfxpWoJhP/TXFC8/u/mTL90kd
jIa6xhUbQF9HiKPugVFfI3lt+buW0Ew3iDxhjXuRAdk+Y8OgDg5Q7eOk8CmwfUbaRCgJMBluvV3M
LTc8Vfm3YzypYQX3JPhGefWq77p6yJKrcg9jv+m6I057iWewxQOmnZR9C5BBKYhrbza3BZnc9Leh
IwBWyE7t81Q+hZ+OXPoJk/ajH19QTIZym7On6RFNEpqCqk9qbBlT55yjmAPZNpZEuNIMNgY4Vjgb
wQ4Uu5TSwTxemwWezH1Ke4nx2I3IReup3BA66DUsOJADsUxZ9xJzePs0ZJckfRuxjrQZgsM0/Gyc
c6dhCrqV2B4A+lUMKJ/mrhdkHq271uNhhrWz6VEUFO2Z+nne0m+Yij8k0TXUn7v6o7WuifmlJbDS
MdqLQ8bpa82PjNOLRl6vGVbTsI3sbe1x22bQ4k9hCbblntc4JolpolkPO25ImGFMwEEWg68d21fF
hr4BytJvSGcQj48W3fxG3CHeN2AsfP06gMlhMRpRZ86hgIi8c+nq5vtRPzsyE+u52bcL1bak2BGJ
iBEkIgzhXfMY0vKgn5IE7yg1Jd7WM2+p9hKw/IOane2GOwNVr1XcNHIzUqbR/rZTsW6Yl7jjljlH
QepQAgfamuFNVatep3Nnk0kNWM/JS74n/HCDWKuRy2AhxIL9H1kike9Yfd3gI2Qymd79fE1Ri1vv
qa1fdzyLEygCcBix22IGE0ANkvca2g3BfVmfkn5ju5wWj4RR3eKq2oKU1mzVW5fxWnA699gnj/eu
+JQmD2LP4dQ0o6GY9bPbSqkgR32tTt7w5JJgb5sPzVr5avZpYnZpYF64w8U1cdKk59rm0vLJexKM
OhrAATKIy2QfiVaDnuKmC/HCD1jq7R0cTY4PNr0OAwZJoiBgXeapY/GgaSkdjEfFhKQnK5wM9463
PznkOJdwq4Z7mlGEihTYguibvM0AQbveDGoPjCtK15l37QN2PuwvDJIlpAAHGGIxZkxCLc4JfG/h
bSzID8Nw1Kyb6D8KB2DoXbZ7bcw5nb8yMExJx/B8ys8YYTvr5OCv8a7UEDAgkaydkMeLhEuNPcmB
Ihd7/GzE0UdhbviwNlIdrOkk1MOofWpzq/dH7q/R7+mgn/Stnb7j1fF0wCbEuGG4PgTjpmJ9LAkZ
WAS4g+e6fRoPSfkqES3QqHXUdy4ot/sNE9IFrNmseIDi30AxyiHJjy/8UJQPQLiJztFR/varV+Kk
PQpY/BEGXOj7HECGjdNrLVxeCY4GG8v0TH+mx7QjlQ+eelT1vZLPJXdMKyAbjR+aB4WR/H2efBZi
BbHW4zuL92G31UykGe/Td68OsiI+co4M2GeolxUcZJdmfJ36dwdwi2HcaDzovEM1HQJrb5ftAp+s
3i4XmIeoktEx38+SL4B5x38AXMPVUGK5oOilwyRxFoB6I+Q6wQHPtZ+l/jSVn9TtzbscaW01Hk4z
VjAllsP8umEsyq/E+L2MbmN2d72P+ZZFi01f5hw19Y+LmvMKwyK0dqe5Ns7BMB8p/prmNYKMjFet
k+Stx2pV8ITvOf3nMbpo8jbvQkkdcPiFcRb1OC5+hxyzoVwY5yF6Kcbv3E2XMkFkUT6lew8ON3G1
UgC18gII+EU4IIr95mkcrzS7FhR4ZB98A/C0KXKQzGkUBytScbhCYIbi3HQ3OaBt/hU3NnZ9xrVw
GoRPme5OUmvMhjSLPgKseOxGsbtzuXIg4ktpTPgwXojs+cSHTqkbu2emHAW/U+8wd3bmSon3NnyE
zFu0rHa7LLjXkLagyJhfTfksGFN42Gn1G+dGAQSSyXq14wIX9gvvPk8OtKBzn9bqAY50R/Aweiuo
AAuhKDPFvgURyXdSAo8WaXPgt/MUJf1s5TcfYy8vnn9IirsebBBF2W36ybUwL3xUvnZCII0jwB6n
MoBqfSKOqa2r+rFG6w3lodceUPVG1Ce/WZVDuNbaK4jfnrNVdWYpphgbHRizcNPO4xbCzvOFExEL
ZA2wvlgGOWFH1KQmy9YBmlr/7E1xGIr3CUmSSFK0nSR4hWPiPBvIKT0DBgmch0ycxxMMato5zkAK
vGruvogqxBAOMEB9LSYNDIZW/EYwWrXuLofDtJnSPT86V/d598UvCINiZp0w0qsB7e9M+9JQljx8
G+Mx1J6F9zAGx1Yc3eGRIQJQ1Gy8JOa3k3XcgY9Ne03bq6k/i/KSy2WGTlViaVxyj0SKjojfRvjs
FjfJ4y7eaNMWyHwjXqps4NjFWCsC3kuIpGMGaN396jr6F4HinxaPJhokPl77I4b9NJGhRpaHs/9r
mHbZhGlpy+mH3E6lP6X1ee7kdWiam9DV2FXhZoaybOBeHuCNbnvv7uDj5VNmOc2Lva4upnGm4CdK
73Y4bQIh1maWUqb7ILGuWyhoKTsFfgZ/J4YoJmvUR5NHUbKvnPe88Bah9M9mqzgZ7g3g2NbOqX9Z
IOwDW9t5Pcq891gz+xaE5Xj6cfLC60JVLysJU175e9CugLvs+GHEZkLMd1U3T0LmS63zGXz3O2RW
d/gC3of5KhvWPdp4B/xrkwFc0poOC9OXEl/Cggux7qxDToJuHIli/bYxApTRN658LSR6/2sQb32H
DsyvjiT7wMbdYaqFUy7bBPGrDp/PRB1mM7maynWTHjuIWz63NphRz+Vg/RhxKh0XDCgUnGR7pxsc
LjLU2PARpqaVnYkBtM0x9z5sh6oUfIz5cRI76Z5rpGjdfM3Ah8Deg9hprXLno2yZYqEuYoYKYNyy
nc/eVP5seFDUybrZ7PJHuu8Ymxgpkiw2euMayzdpbgPFWeievVc+Jq2OVScGFtV+Oj2bFu19InRs
4ynxZiCQPNBLjJnJbzDvrBPestPwnG8w/ny2cFdTwkNHFiAhcP3huWSRaadzVD9WQJI0hyOR9qvI
fuE046AiUCyw7KHCBDQPMJsjYIcroU5XOvMjvc5ZuvaSVi+57az12O+FfK9n7abDi9dfgRxawYDI
fOTZFyJc5+zfeus9RAab0G0WnWQAzzEqzp5HMhnhwS+2Tb+lXYWHIg9Vnl9xiUHDwuFhchkaL87I
RjG79hBneG4xWo708xxSLLGKMKvlJjOR2KlEX8+Abp6b8/oa4dmfffaFs4tppmADYe05I1+l+zyn
IvQtrDA4N8xD+c0i9eiqvahfKjYm2oDJR33M1pq0XVOmiPrPoyHE1y4R8V0M4kM8B31ftBmToX2m
4W8POavCf3SqhteJkJSGmtqzHIXqyTafPe+p0lEz+OwMFBkWQJpHa4xyjJTsM13FMyYg5Md6QYc5
BxPyTEmiFCB/bTV64XZp8VJMLwyrz1OxjRzBUfStsx/ZU+Gabnn2TtPaZrWPoVcg/8QBRaHvU/OQ
uHsuptlsbkSkuF0eu7Se+Rqd49hPG/rFuWitbgZp1Ehuv2X0q0mQbjHoF+jKwTqgAIBOpzuetXR8
VWrPwc23HzT5KMevpn4Pku+QM0jt0l3g7UtBvOOp4s/pDxkCAM863xzG1fkp5lJQsemSQ9SddeMd
GWzWxKie/mnsqvnPQ2sZ2BE1ZxkmtxetMbD9cNaMgXRoiEXMRJhYpa8//vqPf/znf3yq/xl9V5cq
H6OqbP/xn/z3ZyVG3nzc/bf//Md2dV39+Rf/9Tf+/e//4yXJEvH9lbz/P//W6Wl9++9/YX4f//Wq
/Nx/va/le/f+b/+xKrukGx/772a8frd93v15B/wG89/8//3Dv77/vMptFN9///FZ9WU3v1qUVOWP
f/3R7uvvP0zD/PMR/fMTml//X394fi/4d9RTDN9lkr7/X//m+73t/v7DcP/m2p7r+r7lO7pOEf2P
v+T3nz+x/mb5lu4GQWDqrmNbP/4qq6aL//7Ddv/me15g6K5h64bleryDtur//JHzN9s0XF+3Hd22
AtuxfvzvX/3fvrz/82X+Vfa00kMCaHkzjhf8+Ev881uefzlPNy1TN0nO8eaYHfoB70J8vl+TMpr/
/v8IlGOkbYkEkXkGOSYkGyDp4Todo2Zt5zAP83FYjAObSS3FuTa2qCBN2jVYbzKebt2IuQr5mSsC
l2pJaLgJaaIPskPWnT0Zp0cbO7HftMYiMTFVN16/8cDVNKZYEQrIdwEXIBWrs0SRaOjjQ79Keg23
aBMjixUKvatkvmynbK1JwLXagGIUO+MBYDIly9UFPCYCRs/TYLA4NpUxd2qS6vZBTgnLRcj/c3F3
262ghsTx6l05N2+UGPr9kmxZX7LF0DX14HIoGxPLWSbGMOeecKQY4eyDSuy951i4qXpzFdb+2hMz
38tDfRsGhFAXpz1J9vfAsQB46cZL3CrEUhulcei2Sex8SwFjSjmQeFr6bEadsao2FEy6yTS2UgFB
4zRQJCYMpIlwn4nZfmW5oaKZ1CGPGHPo6WheM1t/Jbl7EYcAmDG+8yMPT3kJx30g6yl63Gy64tnR
hg5nDhixAfjXit4VVY4FMK2HRnDEprIOydLiu6DHHttQ6P8MI4neR6RUZk3LoYHjaqZNw9oUCPkV
7aarDlscwbHYXOjzJspmXOU6ILiLEnJTFaVU7roO/94CkqFPzENycM0u4dka4ElgJMzLOQAYQ/PW
UQpKJxNjXEoXaf9hhCKZuJha9KJ15Xcp45rPHPy4AzPcLGm/k5UL3SJrbw0qjUx9iNMev6bRzeDD
Ol75raC0XCHXiWqgDdYpNxYSWKtx7PGqHHQPsYllXmqcH/Jiy68I5qhucCrMFVKiGyqMws+Gw6Z7
SMVCH9mHBmPzAtxLDGBVdJc5buIzkzCQDysrbXZxwxPCx1Ji94FY1Nji7ZxCIYTCt4AJvuGYPyvl
ElmmKG1ldP7JM/j8xo6m2pCnHCab105In65NwNVT7mEbTnk+1/bscchfStzZKqmXfuDPmwftDkv2
lBsI+Jk5nXK6hbkqQO8Gwj+H5gRvIibXUpFPLPtRrou+ooXK9ZZpOyK/0Tmr8c1U2I9Tl/MKDzbl
2NkKE3Ui5hH/sjMmb1lbJFDyEiOxwQwrHsWGy/9Z40ja6+wb3Lk9cVLYn4a5RXDKAO4o87mLcB+r
ctbVKUgKrShBgCngegE+cqxfqqy5tPzinjCgB/8HtK+CzTa4E6nUDh3JUDjO0lbngJFvzJKVxOhK
DiO4u2uNC970yzd/4MwqJuSiuB3glZOGYHIAk0AqQvRwNFMC/EuO9ZiC3IrcVUOIyTQ+m5HUkhno
PAZ1ZmC0TuS5s9F9C5evN+KLHsylBArr87KLzBi4UYrslpkm2lQGWWdIJ4W5XdsnydSs6qRnRxIY
5kqBUIocxO7QP0cD+5O2NgDkmFyPdgOfQ3gpyh+zfZ70a6eGxk/BR2kYn5JFftO5zTYvTEi8Dvdg
P/b43mnsHlPuWocRVK01wD1Hm/tbenjoXf9RaJyajJwne4kUrMe0osQ4xMcSWbT1F4mU2aYPq5rh
AllQFM2sxSRaTbuo9cmFxHwwmVeUq2GksSh0g4VoJnOpd2wSlGdynuP0XzJdcHI2MSJl1O+NJi41
mxCPU7E39IsvpQPJtj0GqjX5DL+ADpQ3Al6cP2HvtSRkvnb0GKHMlbQ+nTYVy0wTao9elLx01cnx
TbIYfvvZTdprlaTPg0fxc1iQjHRM/QpG0V9oJSiwQv9MgwlmID6TeakUCWONEuk9sNvjkKwsCakv
84enqZjdXrRCQS/qDviN9UXpf/SDmyMZdozDRhqy4X43Y7eGnbsV8dCswmI+D/H2nF8OjuZUZ1YV
EJCCqPRhDS3EAoscWaizUdQCYkkkPPa1BpXTyCllI+zee8TwI4+ZTajnaIAq1pfJlFwaQ9/Q0pbp
fBLcqTfPl5jYqa4PDmHWPnVk0oTtYLhMs6+AdfpnNyHINI0DxBuaj47bxy0/y4mTDW6Do6ZB4kzm
SZLWvhRcQk3FwSgziXdLwZEtj4atciFvZnjnupxnnuxde5HE3ICNDrdSdBvbAhkUCp2ZWvtijtcI
GEtgVNZC6B2WfSgz50JLOfslGXABgCWxKx6dok8hcI0JzmTFqCowLp6BI9fC30Bxor0wm4xIyhjd
ih6gR6psfhWj9cFfI1yOZnXLCgsjRm0upomzgSgz6gG0TR1BeOeh1gGpcHw82vQMCQ4wded/6Elm
X4jeGH1GjLIC6TDkD1RGge6Oi/pYh89sEjadF6TrSuoY9hAKC2kmmynB5ZdOOK4GJtlRc+6N9nEC
MUr+j3s/7I7CKDhgD9MvAkCCut0UPJx7qArG9mbcrJHnDnU2uFtHYRzOJxAAvmM92awGNDZrVz9g
elQ2/rlwB/RubMS4cUd8nHAFUuUs6xBS3uS6OuKwUIsyiR6iOJ3lUGZmOVkBA6OTysanOE+ZBur4
5GMeEKo4G1ZuLTyKK6DOwtSLcu/s6chDoo9R9yoX40NWOSu2rAyKQqKCBvCupZ4duhEg2CiDVWtE
aKY5S/NIuVmIztTbSAH1OJ5KkddL+FBuLoZDSDCiHMwe8mFEHn70Du1EFruH/OarcIS1gqnb61d2
SoFymrPW177gyrIm3MltBasj1x1udjIJhSvfOitWS52oHsNIj0xqNEJ+IfaoWI5/SuExRnWL4pLM
uSON0xbPpVUq/JSccL81A27mNrE+4yFiO1YR6IwMfzOY3eM0gzu89mYUzACcmeqJkCscCgHQPAAO
Oi3p6ClCviYrFigQqiJF6LKEj4UoJ//j1jxpaB1SLpKJbxcEGLJKY2xqL6NEaxepzOFxVCQ8CGsC
OSECneU1EI5JDRy+Ok7KXjTgNcKmZ9hAGVRDsEi1NYYKDM/OBM0wPA5hYqwSrx0X4ZS+yL4z7mXu
sPr5wS8ny5lyIhQRa1FybdvNZZgqZz0NqE+iiey1apmJpDWMChW3LIeetVIZ7d1keAhxudm3sKgk
ywqqkEOzXmauBbdQg3U9H4dwSzCRtqdwH5hlsPZC+9EqgREEJsk6YZvOwka9NJsthXz9Vpe2YPcO
srLziE971zEMro6HthxP6tw4hM+13iR3nwlAqTramYHhieg8g2uNy8ipFlrIfHLwt16badt0dMZN
K3uCeolj0sMNi9v0py3/kvhHwVBduOoOwWnaNSnIelvtabmcEH9ituYJ7uCuq9VCo/Z5ytj9pkmK
qykqP6su9ZdDHCoesZrBEu9KvOCZszRVT7QlCeB0QfXlUIM7P/isJ8dYjtF4lHphLBtPPmoNe3F9
0tKFnbKnFBR5pbKMCNYzps8Cb6L1AJxrn5Tbgr9pdZzY6yHGWcOrNJFB9FLC13clPcKxz8BI9Ux+
RFRVy6ljV9kKTDGjVS+NwfThiPZH0yUUU4bkN6N6qcms3HT6RDEX3JvAAFDHbIPtOJUXs1CVl/Q+
NgwdZFhThxS9Oin7QGeKX00bbhBejWeW7XOhj6dOTNfE6+qTQ4NezG6pDmZTh54262Z8iOZGTAoe
rqTOo3tk9BbECa4F5g+Vx1h6shnWhyLlI8hpfQ0yN/hZ9f7Oj5j6mE2gnxtuA5Ar1oTLrh0kZTZD
8DsrsA6FfvNSu5jwdMTUwLq1mmYjPuQZQOw/lVTg8BuFM6GrnQuuF7Z4gYY6NQ44qSRUnEKSdp8i
+Y4pAMyGQuufcAKzpjw6JJj7fg5lMxyrEmiENV9sEBAhEqYic0dBcz+lN7vXnzFngz+W9jVK/YcG
Il6co9QaDttE6EKwZrHD2zm2oIrXmziXMf1of/WBRR+aAQGHD22T9M62iLmpjeqgKRSuFu1zZ2D+
8ZyXXFEZagfyMGoFQX+y8m1Blzp7Cda9rCXmqlfbXthsZaIaLk7FUGdsgvhoKQoaWeSAK9vBZsyx
v1lsEk3/OrXuJkwSwPqWDTI4KU45W/CL68Wrvva4nyxOv7XgteOGjYIK7n0/MQrWT+bA8lbkM1PC
jyKGRflwgkbkbPWO2G1LCrKqeSaMpaFhpTIo9sCgRiSXDUxlQUON0/gUcxtZY/gZ96lPIk8DLEZ4
WPBvB5aRbdYiprLqmHtTY5wSREBFajpstAZRuR10ItZAOTjeBdC1qvHYpXiH+rkmRELWADM2cc0q
YS+soCJc5WTHDMO2lgGatGJtaaXOY9vs+rCEEEVmfcaVD1ZAIW8wXIaMAH/Q07miSI342VBe46E0
9obGSL/SvsayDPaFo9FcgQ8yqVQPKwfmS6NgSif18BbWHfEKX6MMbPJBeOuU3uUQ7OEGNvsE3mZe
UxEe1pWx0nT9mOZBsCly2la6JNkaNWPLak7bKxFzjlXpNUhMqELR6APlaPdDkOwUs944D568NMIf
r2Ool1m2Ux18IUDBPP/Kk6GTTiPHF8fhSJaz1HG/V5g0zQ7imoGRwivrTexDZE5UfrQSmmLSENBL
McY/rTZgbfNmn2Aw4WHQ9FvWzcOspttFZtZfoH3RC6PH8ToKOI16m9Hp5ckZMQ3ktWEfBNP5qlfD
jt01BVYVnth5BW6Hb0JqxkbL5XGMkk1jc6/nRI4PHrUjhs85FmnZ6bV2K8fhrkmcJ6WETzc6wYEc
Px+Bt9di3VwGXpRhQIPh16YdA0KcTNoIQRDlioNdoTuroR2/Jvo1GN0kq8liY2cLKIOFCt/DgjIP
TS9XYaO91206r6RXDkIo7JV34OEWeNQtuzqZI5cx8pAbHq/C3R6DQMstCWGUBPiytH0CCJ99Yjfg
c0j2DW2wdKyrbmVQexhLSBOmiWD5qS2OgmFfYUtWq05SxTcmDbPOQMdvJbx+PUVZjG6CENqMvQvi
Wa4Q6t1ZWkrbHsBOGt3TjieMbgIgUWMQHDqZAPRPU45PPk4ADZls1VqqP0Vhc3VKRqhtz2MFpYMH
zMwATgt8VU3Tk/lNObo77DEaXTHxjVgUeTdKMsXU/UEcrFz+VmVHu4bKnIMWc8ZqE5gAqD7hmhKU
wgZsXmXluW6oqx/jrTOl+I7HlRj979wrwnWc6tAGx7yCGsaX6ughAKnmwS/DAvxqSqaO/YlmygJc
efNZ4GNuwu+wGz79gjN1kyJwGQFuN9hwqmSltl/7prnLxkLTA5YXShJXHmDVjGFNVWThyqh0pti1
sQ3CnLS3AYGFU3DaaSX8IY0oaJPcHXz5ssy/Gk6APNrTeT9CGMfqADsOLTyi/mxq6DFTZkc8b0hi
YX41MjqIw6JPNhpCd2JRdFPpmbX1IDq0nfbaFl228nZcQMHAk146wBd6juDohu9lbL4ZeoG1dcCU
bGQeV4LboCOFzmMkhIPvJ3kvtPyidArCrDiXTFESutXYkR19gI8xFsKxoGXExsTOHl4RmBpnn7EM
2JvbqgO1S2ZRmxJaLgQzwEaTPD4kzr4WczwYHo6USxVhdR9zmkKCeq3VfbpWzrjMDNyHQTXaDy+Z
H75MUZ9Cyh9ordM7cqjlfIOzZmljOGwLUawDvuhj07kPWRXTxSeTc5YZjFlGh9f8gDQC7UQLd6mK
dsoUtAWrl6ZaOkTrJCFdNvLv7KOCRRHZHPXt6pBQM8IG52IrMDAhZWe9qR+0hIGra237kl2gS+3g
onPDdTdrnUn5yzOwULIP+pmVZKxi/1XUtYb8NLIeNLQSRlyC8UCTcC+9h1hjFOOUKLAOMhOWS5ft
d0rPt3rWMWp45OlkEzMvEs+2N11qjQdImHbk41pFkouNj86TCOaSgvDsYW/XTYzWMdwiSvAiWz6M
Htgb/87waulMuwnJiPEgVvOk2ZI2PBYp7giocK/gJjgh7b0epcPw51drJiaCFQzoNGdO35vyZ8IS
qCGnlkYE9oidvyXJzViv/pieTbibvglTmLbYck6QgKi06+hpJnWpLH5s8ohomp+9eomGIXwo8Ezk
yUUfiJTBbA5yclFqurg9+RG46NCGxupXyYJ1dAobt3CAo4WYBXI/OYfAbfa16N91m5lj1nHVcsPx
rGeN5HP+MDz34Lom21PKN7yI8c7EE9DtgZRg0ogjsPq+nhrz3mFjOBk+UVOFOw9Dix65tInlI2dc
oHq6XaDRlN5jT0JxJWKCTEVl3WTZ3WPRy2UMg8VXGK6KkYTN0HQwVaqepLSsfjfKe/U18TCwup+C
qNw1Y3KrsuRTJpa/yAbxPZmAQjjhzTNmMLmZXmyMqUhu+czjJZK/Hmr/0ckE+ROF2loaFsM/rm+4
NtyUsUkyIsaQ23Tpu+tyRgun+6gRpxm95GmoW3sx7uMAYn44MLKyyOp2dk63jxf1e1XrxCB9hLfJ
SrdpcEdVpW66RFKhV3Idq4bjpSMgRkfjJtQECSqSOWGt4X2TMBc8XDVVouI1upCca67YvYwdtFCQ
akKjtVpOE/GwAiaT5L+6kFdXlr8SCtR4bZDgF7SJGAMfmN0ftdoCTZOTH0vDB8vhVCZKFERfXEpf
f4N18dF3KGKWINLTzodhnbaBoWtvnIA6qCZgKv/IXEESbwf26YvIQZLEXIuzPJpWSWU8Dm3zlecw
hIK8/F/UndmO3EabbV+oaQQZZJBxWzlnVtasqpJuCKkkcR6D89P3ovyjIbvP+Y0GzrnoG8GGLVUq
kxnD/vZeG/694t2YJIno/OzHa0XcUseHLAc441Me01rFg3KK6i7QtGkxX9qahM6y1GRvta0+GT7W
Gy/E0gDmH/Kq/IQwSHeq5tbuV8MxhR/umRL8Uo9PDma3TU1xFue7YdK3sve7F53SzHikuYtlofPR
a9YxbNmT/7ToukBoP0clW11Q+MgxKttbbk+1fUOVoTWO+2Ukfc1yXtj95ziKPjwTbxs1PIe+ZxHH
td+KCTmJSgp0nAnnmGcQLmKV83g5fK9jSz7ltcfEGXVsZEgvB46GiT/xd+Y7kQisDBwHXkKBLmIp
nMp15X2ZFxdx15hTGeQragBfaY3Z2cnBZ0VEgqu+OA9N317zWKL58v1smVzxHLeMO9gBsBcsu94m
4DFzP9gyu+LZwPdueT1ekUB6h4yAQYbyvrXlLHdp674LUPr73JLg29lNiin6ioTN9KeCADfPcPIS
NIRGpL8WV9RCi1VcYfjpnftROFRNOoZej4YcUjTxN/OiCh/twoeTdAAMSWYh4Edeq05WcsnTWWw1
fvZtZDusO+a7HqrsFj0XKL5s3gJOLzf/H6a9/0vmuKyo/26Oe/fj+482/1p+/32O++v3/DnH9f9w
HF9LrYTHiSTQgj/tzzkuY1yFVi+EwyCVCarn/dcg15N/eOt/4Te6ni/kOkr+1yDXE39wO9WOtmVg
8/Bo938yyPWYIv9ljCu066rA14EDpoez+Trm/W2MawcLtt0MDmw/yGnPiSS4sXPxZPVZumt0fi1t
qG/lzHlzyYCAqSoFOKBA2I0C605U/Bi4srLnGaq5A0af3OPkRokBWoTRhyjv430V1bAmfaqJm3af
Zma4z+vwQIEEnr62YWbjdh5ZxvzBbpyTbcMJHPrqwtcFr5oHVSPlVmHZtnWwUuuHskzywPB7ukZ5
hUXPbzZZmMzU0gXdbSsbHMetYDQWVgcGCPQEdE77ojykOaWhx3o59Z1ozzcjddXHCtlL14LkBhac
BRV399uT8K+x+V/G5P+Hd5eiJW8dkCspHUf89d0V7hw0MmgZ4UX1Q45vbFdWnPymqrGfatz4rpac
b5odV1Vi4F1KHKnvt7OhqE7kFceYVH7Vdn518NpMfjn9w+tTPGF///Q9CrQd5XnrPF+4f319s9tU
RTtyraVmxWtarKzAI8OW+2M/RecuAvlBZww2wXT10TWge1H93MOiaHkK6lsdjKRQoyE8+ykEbO/d
Imlbu5Fzmwf5ROOGuM108z4nEbNCf/28k14f6pqLVW2GXYiF/dcTUAzL7dLgE+u7aTgsTv1ZxIJM
GIUsc9cU56WnWzHZR/UKjBjjZW/5OO0H4midxDJmCme4c1Kc1RW254hBzrOnYhsmIT45b0Yidhdx
I+rkpzt01l3ltVQOpfIa+r5zTx05CTBuYxGXEzuEXk9nLB+Yny17b+zQTNcHpCyWYfPvH47VjPH3
N19pJ3Ckj4fDddz1w/ntq1dGvuBW0kDrSLNtTXVsnQX5SUU2jWTFdBlsrTnbKH20BeXFYQx5uplh
7vivknMj1wH8ySYtis2g0uTguZw/4GX7J5mWb4iXamsqqAgzhSMVwu0YaIAtMqCAjmIkuZOGSG1r
QR4bsmEnLFvS0dZ9xxqwHKp+wXAdjDiDkoR0FnengqlADLb9QXjBSSX4cXUCdLajWfMUhqSa5z5D
1csrgyhQUDc+9tRptU11bSMqhnRL6Bnq5LVCu7xmS/TZ7Rv6wqruI9KlOdThEpHX4heFnnDjYnE8
5KUc+d2oczW1bLp3nCN2kGhvisLe5bn/KVaLPiqNlS5kAnnT24wpwlIk//BB8YH8t09KBUrbSjNs
ZBX3WMJ//6RGyVyJ8TLB3ypmEhfTGWCqdO8RfetjBjWtlvB+hjcdsUXPNk4vFAYaMwNYZYgCcxEv
wKNasxcjCHG3++Zo2PKVqu/CiVhu7TBgrBb6Jay0hgNqye7Cx0yZo0F2XuhXP9WsThtgaO2Jwi97
n9kVeVAtrPdcNJcxnSRGc0WQ0yPzhN4wHqhz7BkgWhCpTblOEs9qbJkqNng8LZ23x8SG8cIVnfl2
Sf+xoHA6AyKxDaqXRDhHF+MkM9+dqaP5snhQvIqsPTozKzNEJ2Xr8lBU2V3lZxgxOWQFoqf4iM5n
Zgg/aVJCS45s+2QnE2afQlE4Wdofs2gJjPjDt8rD0NeGRKhEUGGvCO9MwQm2rt0P6XHOFy2zJ+Tu
iMR7RDOLA1FOzJfCh4+TezDqdGCgGHst2RPgrnrobWwD3KHicda7JMLFTJB9OhqDIaS2jLXhwKQB
23Eg9vNueliyKw/5tPeI0wTW4D4tnXyqKvktitcDLf8lUtab71JUzU9A/pqLHEkUio8r3Gan0zI9
DaLhoDdlnxOaUi4eNFltsEdkVtJs2spW1PfwM0unNWcvdD5nThhixJ9+NC0qFXZSvrjhTnkpCOj1
ZeoGw3pWfF6ckBBNF/wQNV7mvvUBnoTN2WkW98YfOJoP9rvtc+NsnQa4arwd1073zhsFSaAWohn9
dotFEH8an5Wx7mOZHPshKJ8jFe2BCGON+dxScooFnzN1noLlKPLLWAPxNpWGqrCOV7q6XENkehO7
XXRpBF18HZp5NVIqnw8Kb0wyCIoP/GwTheI0Ep1sbI+J3hpZTHNKm4ihkXdNwu95n98OXcyUu6lo
ipKYr0AF1XH2roUNI4/mz0Tjwa6YtA0nDj3Oc+81FARrH/tOAEUXXmyQc1E3qGzdbMGWVE5/KbGh
u8a/r4cXu4+7vYnD90UNH5gPEkb1mEsGdZgmrmf1cMo7W+2Y+Q6Nz2xaYuLqR+6PwZJdQl3FZKe7
h14zjohAuvfWLE513ZSX5GdR2fVp0BqJwsPXFmC3L/OP3tVv2UypmAYb68lzOX9NE8JwoQ64ubV3
uUTD/ffbxa/t4HfDnY3ljrmuG7huYGtX/e0sUasomTg8RMj4pBG8ls5mLZdzjV0Z65bWp7LTL/3S
FJcuQ+5tZ9Kxma+vVulnp75W7KsNuQDGkGfXFY95WZsLVrlCx8PtTLSG1ffA+Wi4ZD2zEjusnT1B
juCSy+iLp810l3L2olNT2leZYlR3ImhtKnJJQ+SDh6c3QnItnCe/2OnOz/eVK/B+MzHeDespr5ua
o2bVRjW6nfruR++N/f7fv0X23z2JvEVKKtezlfKVK36t47/vqMEA7KEamIHGrLiaz1tiliaPw1oX
4zjaeC27Up8601Hj8Y7dgWwnSAF8aABCoYxM/bfO8b4uSYUQCaAjcRky+IVz/YcXav9tQ1lfqOth
7GQPV7b6+7lrklbFKYM7v6BZ2m92mVNaL7bDDsMAjvBbCUnWXUlrVrlCvUbgCcM/PE/r7eIvxw8b
TyluUT5rm8XccdbX+NubJWwVOVbPvCZum1M3ZcOlDt1DpWewJ7YX3/nVY5hln8qhLQ+XP08PDQsM
gmKU3ZdBNPPttrydCj0UaqxAeA1haQ8tU91fh7pZ4cqxaQ0swwjGV0FUJssqjbCpcd7EsXUu119+
/RNPvKGyILuKwhPnef1l6EZxrqeFK8UgaIkb1jqsdLofksU6O4yGG9c399TmEEsKGvB/1Je4mvMD
sZKcNxB+QLKzNI4iMSXE06LhXjXT1pN9/Lx0tIfTDnH4h481EP/tTbU57XPcV54jtBbr1fH3N7Ud
/aBMLCSmblFAJpkSLm2BrDFROFCVT7IENjZwG+noh+r6oYNnRRi8AQCEKjzx3GImbYqrP1LEia+h
KTg+WFN2a6OVHYIpfpxCcJkpTQsutiW/jr8iz+P3D15Cb+Pbif7kxt7arDgzhMkDPHL+04K5YQOV
cmB8kI90o8V5NgIsr/1Tm4332YJlQvXeV9XijMmHKMA04HzUPgPpxudiVA3pGd9IciNzvL1szZB2
AL93Sp8ri+yXOqTTIG+iLGPs1VDiOZLiTIAEdsIFhEqW1KDHw6KKXylSvZ+K5DwU8l3W0JGdfOdY
1b4hH1hnpXsBXA8YB3pmqCbUCavF8NEjN2U4+nGqb0DWkHNn+EttAeVBfAI75bN9VJp1Wxrn2XUk
UTXvHMEKIKHANhm4gve8lgO2gkPrC3hRGly86ikw7MFWKGNuC83I1ni0OrU2M5owB4PaeRR8GJfx
mcPQ/9CL+H0aNVcICgbrCc9dQFeiI9CY+aIRBgYSUDGiMo4kwasNEEOajXdtiRUar0+Bgn9XgeaL
VWgfMw99ss/euyX4ntvmw8W0ipPRd88VYImJYFPK0LhejYZR+OCgAhZ04R3aXA+Hnhqhoqo+8yIJ
jbsOAbEPvKtHVXriwee4FWeRxyvg4wsThtaqYf/3/ewMK25lhmrjebu1RXMw/qOlvHwbJ/Ix1z1g
kDzVZ6azJycz6iF5tWb5pYcDc7Tc6RpLGKqYadhLuzt2kSc+hm/sStB1td4toZs++C2zyhyg3m4q
FbADKPPT0FDGHTLfpjKzfnSD/FslShC7E+8jTrxxa4f6a+iXB3aSAwOSG05HSHHLOkN3C/Tlubvm
FuYtp6gtdjVBkM5ejkNBoWzvnXyTG67PVX47LepZBPVLldPx3bfLWxZCQfZwEwVzEAHlNxRClrjE
i6HZCLwfuOIWRDTK661eU7fQmjXDtYFZR667fyrSXJGhzbHLTmuZFeU4U3gt8rvG2o3a+zEwAeW4
kuidOwRfOvQHYjdrlAVjlyzWXggkzhnT7TaqXz0ugtjt0reum+TO8/hmlnw9Nktr+Vse3osE7bV4
s4GKRwdZw2kn7KHmpSOg23IcWmxKD/Uigic3VFRT+s5uLK3gKQoc2npARTjJd9mE+YVW9wbqfwQA
9qbFb0+HInffeFZrxDQ/yAj6TzA0014kwMpLAp62Ra+tbT84qWoZQmQ5CtAAdZ4RDmTSxL8fR3Jz
uZu+lDXpP1zwmMEQT7LVgqFwD91gozYpTtYstcJdAXBnLOqfwkIt0KtWvuiuflS0NOeZV58a04DL
c4YXpln49P33aR7JhAt9MYHT8JxzL22c8wL+dO9ZhMTcIDkvI5zNlJNwXjOlWeq91OO3sg7w/eMh
o1z227AEoNg4v2INzx/j4ks8T6TXWyrWFyy/aURxxJQr5He3gkjAVhKZr02Owbbmrl1E47ttzc1t
0NbZOe6r7dTYN0wZUXhHLnguWxDw/K7ZAUfARWpktGWaBHSiqRngFglKeInzVfge7awZqK2ore5m
B79OPsGhGrkgxk7/KoWzKwAaLdhArn3nXcM56jh7EyRD6UORL5hChyqB5uvShen7SBMtbgqyS3s2
rgajElZujKSW06THuYUXpnq+8oa0d2GwebfgUHUX3Fs+QyMO3bzVwQwMc6AIkE8VM4Z6ZEnKtmZa
vrr0gbNR8Nsq+gzHFkYMnzmcUBsvgFcwtRdRzJcmWrA8KJzlXKtIXICPqjKYtC03B0VtVWb0JRD1
1dP9lylgNj8a/awWfPtxpF/tmZzGELW3L9zK5jt2Kt/E9wN7EI4Ex2OE4aGATNHjwjwd0jQXGp9U
qp6sq1pqb5854tZDFYp4/xgyg6wxKfTpIbDOmOJeiiSl63dimfdmSd7c2gU+VpK0gyMTELDtTETq
MI/oV61FfE6W7Kca/eXaYFC/iYaqOIznUTfRU2C781E2AL17jENcqZ3DUkDcKrrCPtBMQOa6rU7B
UByIcV0iI97Z7LeeSV1cf9Oz3ajnwcamIGguYHmJDh4+WBSQEUdWEHMjiOkgWurnzBlc7g3sq6mK
SBWo6lVgHgLmvTj2m7fggMsbbto0GXXDGaSHphg9ApVCUxl2FUSvOxHRkphaBdHS4Zgw3N33Vh3t
mN4zDKvFh1VCcyh69WJLgSbmBAF56j1mUMrvco/QKHUFJOzmlFFp89kuWHz16DxKDEbjTq2zFdbD
UxzPt37N96ZqCfGMEUitscUelqwIIHPwoSyHJdPE1l380zKs4ybrXlm+4SqwYJJpVXBsCDLiGJmh
h4BC8a360Y+n73bCj2nG8ITXimFW6QIVZXDcG+iiZVx/KQSOZCXNw2jl6aEPnM8tUkqU5WArQDyp
GX0ui8gqxguVqbINrkOwtglVMTgAEb7rj2kIfrAAMCAa5h9+8NNZnOCIs2iTdpqSkSDT4HTVBG+2
RNZaSJKGxYefswnnyX6KU/z989gepqFtsZsAKOxa9S0cJpDJQxFsOxW48ItleQQmut6As69F0n8M
2I6ugRLAD9oHRmaULjbgXOuixIXDxdfnyLBpvQPiwI8qHAR9SV1xtOJu2BIC4plLIh6C2aXMBwBV
gQWwtoPxPITMvOy2vY8r7+KvDZocl7hk29Zj0NJxMbk7XMy/7mIL4Mn0NRCvU5/Lq2hZ62QLG1tB
9kyXxr5UKNIXlULVjKfbOcn2bdl1R2km7LqVoW5hEePzhLzHlpEs+7pKUOVZoMsOyTSIzL7yBWBm
VHR82CBw3TLhO1DmmyGAvzn7Yvxk0T1yxEzMJGuYQ9hiz00bUpQHX5ZIib/vFWprgHSwiZ3papvi
miICPMZMonor1ffQEoLeQNkpvtmxOTqLMUBHceMNdgEfonroZRPA3aiBza1wLLzqWkENaBvxGs97
TqY6Es7GwE/ZjPhhselRC+3YGgqAIrPbTniHmS0EfseBNV/UJnDmbUWUFWUuepXIQzd+qRaaYaqf
qZO2Z1ceWNfpm/aXt6UC0a2IzuAfvm/8mDt2hcOsmACmxQs6Vx4Qx5YUfDZ8c2ycbpUxlEa30UM8
jvUZl+oxzWdMqg1kIyvQr14bH+1kCW9ZbrLL1ICOXf9N+EF4iwmxYMZI++MyVcPFuBO991btbPYi
bGkbnQre05k5jDeNT2wl32xFnJPJMIbUvE6OVb3iXur2ywTv5FL1RNxHY+YzcZuMw3t9mxrDe2JF
4uxBRpobG9Y5o6cXLY117PFJIAMzvo/gn6o0QonyXdgVu9r3LUoo9TsFot41a/CzwExO53zfASUf
nHh4UVH0mE2PkS+fbWOdEJwoWLEwJeKg8x5cOt0kx40MOsNmsIrp4HQBFe+u+1lllFa7soZJYUhr
2e6LyMrvEDAZjDOIkyrujtE6UkEKSVK2lIoMLOmK6akvp2Q/4H5/LGfNKJQT2TjSQ8+wgYvNxIhf
eF53Gnf8BufZ5uKVxGgjEzaqmpgW6St50llNS4wf7YZSY7H3EPsS8K2ncCVX4uwz99WEysk++sNN
79rAUtdIcIIiSmGuOB72S+e9CZ0650QQwIlU+RD4fUiZOIjT9SV4s/fakc07uchUzGSgUpMKtMf4
PlvxwZNMKqz67rHT6OC9C+nL7l8jPJczuOjLCKt/su2flq4oBvBIPa0VyKpLo1uSbtD9Cyf/Vvgx
bktDLj8JXbXHcU3ovTVX9mWgDUQSt2k3qXsrRkSeCULddObJrZVzV47hk3KH4ujEMIj+/AP1Mq0Q
F79nJIRGUEIV7vtGH5HZ2osahEMEpHnsAnBCxJ5fsoV4WBE1/iUqWTd9/sqHX3ODub8CPKcfrS62
Jo6HU4Qv+9AwAz/NafUWrlmBWvQfiYi/evmPxsxfypCWMK0zondhRJGCFlAEWHjJ2pxmO7o3PGg0
wGIpraqAEE9hqcuvXzIH3NlMtns/M0a8ep31Ka/JtcVl/tLEM2hZvwS8we2aXLTI9k1QzndxvkqR
Bi11IiQAg8jGddrXb+FclBd7YrbJX9siVzN/86qxPBsvtR9ETHpv9smf12ABHK36h7Bb/ShhCJG7
dEmWiME9jDF1XmXKWuNz1DqgVzIdA3Z9NHkWb7GRnTjGNS9OR7Gdbd+7miu3wLVtt6WEO1jvK2tG
esaytCMYCgnbKuwLXkgCYhaEs4KJmaOeyix+yYj/7jBnBQQf0Pvx/nu9JvtEZUG+WObASvlTLNh1
V+9/73TT/ehzAl1rDBx2eQP+FTPbeDBZddtlqn9powGyo0kuFq6ky4qejao22dpJnBzD1G0vbUTO
VHa13JWRRSCocG3K3rh9LrKazhmWEYDcBmdf3sJbHvOH3DTmFdbkMsjibf1LlI41PQy22HZD678s
w5Kc5np6atb5QO7VyUZ6C9uy75FnVSCl25gu+AHxhGAK2UIkz5sijfudiVi0IlH8EPJ1jH3ajDZ8
BND1lobUy6qxO6ZjPFCNoAaVXWPV4F8XCiynpbtL3bTaZEmMjN/FWEcsP4S7XXJ/yXs4ulQHSDvM
D/5A5nGxQ8gr7oi4ACOgpyjID8iTkPQTWDO27dg/8T0jQFzFYCOiudY7rO8ML0r7alAEt9nS8MWX
11YGNDotPDC1ULdtNZ657JVXrrN14rKsaocK1w5A9WziH60S+tbNjb+xioAvkKSmry71eOr95opD
RtMZAElLB6AzU04oHeadaxqAlNJR0O87v+mvsXa4T/dQT6B3cEocLaB7Oj2lYc5wDtV07tLiXrpU
wtK9TOMDdTjcg6DmVAhDgzuMe1PNZr8weaAmIeqTuyiFZxDHtKB3PR78MP4ZO7E6DqFzZ+eaJTwK
abbyO8qpStyCoh2m7VC4Nb1MIwi8OT0tSS0/ScBwcm4aAH/8+RSCi3fN/SD1ICm7Q1I96bVd1JcO
MppjwzaPIUOvQYi6LaLnOWXxWxGbwnXnrx1cn7iIeKqVKO5kjBaUdXH5iggNwzEN3ltGVac6bvqT
rZU+5GkjsNe57VEs6b7uluktbw3cXTB1W2uuC8DUefagB8MVaZj2xKnnL6YOrkk2Ty+SqOfk9e6u
adLgVIeOuTWOg8ktO8P1sF5EQ1orm8VnoGByl7TZGf9RexxqDGYyGoHfNK9MsIgp8faymPvfrGQ8
N6oCz12j6xU+h4+6xTauh+7zmkre1JJveC0K/hS/YS/Uo9kPLPJriSGz7Ln85LtpdxKCH4ErbrUt
t+A8jL6l9rW6LOJTjTkp8saZyxy2qkg8ZfwFdGxLREG80onnn5K0suCmgvr3/byi7NbdW1VZn4qp
xY1QVLslY3LYMn9IUMZ2FUfpdT9u9XQop1hturg5i64//3riO3zBDG5w6JYOKRWuQTDPy+E2a4hT
4PNAMrUCMg8+E9a28NN9S69EkUCmDYkxAIYeCbUhAXQe6LMRPwjUparedxWJ1bxqhrsub+7HJgDR
4jYfAZVUcabhqLILCr9tca7zJZxmHNx8JiswiJc1AfNgbnpDZv8dK2qBcaUUpwW2bvtkFP/O0jY8
2H71rZ/1p6hm6EmUnfa91rmN7dxCgF3Fz2Y8CmBuVsmgihvjIugci8et8IWLgCQFXZvVB4lwYutl
El+INOCuSw7VqtsEqbd1C+u2Brt6HjxbbFhp8huv7x6damT5nnnbLK8kDUCZL0mRW6WGhXk5wJAg
z7IdIZn+LurC5M9x4xQwpo3aFehTVxe54ovicqJApQAFvCZ+itrUR9egyiJR54eiWN8xQFMOlsYd
fkr+1zBotmg+7j6woqONUITw2HeHWf0sq9g9eaVNewspyFvX59Opy/e6F/a90fHjAPp9PytzsqqW
FPFkBVA60UqaCT9a4V0tvPZXm7wHSlzI1o6hg4CLwELew8Aijgy7DgLBRsHFS9enb/HfSyXb+86P
mp0sP5UOUfqyCilE4xvUQXMuEZ0u41HaxbwdPW5K8zo/Hccv1vqgt1Z5lxRlu1+kwsru64dIOhOG
TTaDxNPTE2fLbF/axBmL6MqOzP12cRhylM4Eh3aBywXJMu3z4SiaAZgzCeCidR8tmd0y7W+PgcSY
3k92v/OCeTm4gqElIaW41U+p4AUkctkIVdnnrMkwCbcDrYMOzvegT64AehygFvI7EoN/CrvuPLfc
g5cEaGYGupuxb4AQhLggrSvCU8V31as4tFpfyLjz1XRLEmCgd0iscHiawmzfY33cdpkHkduU5b5a
Z6Kd0GeKdzSPV4x2r7khxcX8va8wYhVEXTIXCy4XeAiWIYsHXUr4gWr94Xb9ApT82gW1c6oH66Mr
FS6C7tNcRepJifATFqXmTqfCwreKKXxOXS5HLcYZp4HZxCVrM+fw8RIvLR+7BmvZ2tlrWhZciDP7
gXw5XpT4k0moNzID1oh+tt9dCgp00GSnMJPBpa4m6o7AX3LcUNGMKIwUs/Omz9LM8HX5OSbz0PxE
dahE8FDUnLFGYgqsge64l1aWXX/9EgnSr2iL8G+GlAcnVfSCrtSfCobUCcntkobZva2XniI0fEPj
HL7bI0XcKgD24abex4J8cVORcu16h0MEIzsoqbl31JZF3m7gfIjXgcNMsIKhnC84ZM9zb5arFcvn
JFQwHxPWYVzNBjxPyX0V6LmUZqetClA9r3gkOUv9Hf7wyqnmvZj8Kzvkc8Y6wTNDHs8e5Xzniear
a9J5u/R2gFZhX4qQgojVORoKrqNe7XQ33RwXl3Dwp4PXOXd+pPgJS+Ju8pgGonIRlJAaQiFhu7yH
mUP0w7/WZdFeRKe6Bz9sf7itiT+3AoOFlK0+4gz68CI5c89Nvzmiomi5k7t46fRdhk0ip0hAt83n
zMpfuZMSzyd0z51so+2iPNdrKCtT7VaP8F0nhVGkSbXZj0VMXwb77LuUrO2utN4Kb3mZ84xIqTfN
t/aAIFLy03DR2S/PYx3R7zOZk2wJzKSTVW7LZT0QJ8O5RT29Qk1mdp0fi2oISOArc5jCn2GbFp8W
Z/meV4mL2o1MEQTMWKNgT2I3okPJPdqkqW5YSkAssFEKuSPiMZzLshnOAxEzPlNygrb+PusAowcn
oW1Xk2CICIXQnNsAIQeiG7iKZ8cb3+yq8PeFO53yJY23QwL/gFT+M8UwzlXaiOrV1HrPrmfB38KV
uG0alqtMPS9x8t5FMtpHAfbkhPd9e+EtK7fcR/q9w0k3DE7ZHIMPzNgD28kcWymmM4ngT20Z4v6v
guWyyOdWcV5QQdsfmrmmc7MiTI2zbV86DG3XcRmBWdgzNebJh6YLZu6a01vvOff5ML9GZtrZAUff
uHvtneSuW+CiaH8CKpU9JQnpnHbF+5CXIpl3TP2V2KzjeTOMX8uao0JDDhugCbbMrnyqUbK2wwgp
q0s0lWATlmM0ty9dQiYxNFzaXIkc409ru1LzgfAHKdO7D2tOM75/IabzreTh2KwvJuVwp3OX3VcW
vEqyA1Lq50KGz2RiQAe2N3KCshb0Ekx0X74VuX8/Le50wF46bfpY10enX+DZJOFMeArGuJu0z47s
73o8h9TQZNJciYrWm0wR2x4Tn9ZyK4t2Lqsj1iqMU2nf/MybId+TErX2bdif+im+5Q4X3kVtZ0H5
oCZ5jDLIfctHXZBrhwi2QnMjuk2Qe2Jhw0o3X6oRoRCcgMj8r13ivZfxqRmz4BBPOC+6ZpivjRJ3
WUuBZ+r4tJPPH4Q30B+K6pM7cKFqyuFRj1F0yoOBTkimQ5w59kkpsRHFK+WENlhnvZ4Mry3vSe9x
5Bsx5ZDceC7a8F0ZAskm1szVx+TD6qJnH3GIHGtQ7ruE3BZ5nEqAInJ66nYk+dSbHNloMpCiPcG+
jIJMX5Ah6cy5N6DBi3WxComToN9C15MPVsNewGkS9i/SuVlowSEYHWyY0XIG4dI7Oygx/AXDAPXG
Cl4MiTaf7sMqusS43v6Df6hGbjEQcIvyMybBB9fAtIwUI8zKPox0Ug58dbW5M0VyNU+HQI54neaH
spzOcQTdIz9Pt7kF2dXhSr0M81cns9+Syn11qWutg/62KxyaVX66a6LeSl/kkr00EbG5/xAuCmlT
KK7WYDDzCc24rtWzltV5zNOXlEGhk3t3fbiUf3oN/99i0v63GOc1lhIYcf8XABr+aZP9hX4GBAcT
/S/6meP+YeN8xzbtKYGl1MPq8y/6Gf8FCTLQkM88lwwtFot/4c88949AYtLUINMC5dtB8F+ueVf/
sfrsbV/7LiAOHEL/E9c8ls8Vb/a7GwsblhPYPvAzN1C4Dv7mm/eJIkcqYL1Lwu7emrpLBjwoDcSl
tZ+HGuSga8mNI8mojtSkOOacA1W0s3jnS/Qf9q++/d6lPRTo7JQ5tBt5VLQwlsT3cFS9S+T1c4q0
OD3myWkVMlOi4BL/mwCwmHEdzST8CfJ4X13rLlTD3s5tkpndHt8YBF8E5x5YYPe1joGG98hcs/OV
jjuoBLOxmF9ywnM/GqBMaRHuBkmR3vwaL9h0MnObDSfDT5DcfAkxDX2zTYsvUyc3vZz3Qf0EvbGE
9fKliJjhtrBAwOk+J8CzuouENAgXEfCnv6mDx9LcwZ/E4njjmIMFH8MmJEMUh7Ag5fWPXnX0dbRl
Au57HgGhL2V+1dC4IwJ7HFS2pY/HyH+v+UOd/n5QT5rNRkL8/oqwfuOm+7A/cvHZVp45N4x1YH6F
uGIC8DI9pzrYMcGZ6RAc7pMRn/+To/NYchSJougXEYE3W0lIQl6l8huiXAOJd4n5+jnMYnY9My0J
Mp+599zUgfUTb7TmqZqJ8mRNz/wJpPFBav+cdt8Re1dV459sPMpG46lPrYMZn2M2QIheV0VLlJEF
smWTWgSszIWPBAqoZL9D/7gazbVFv0T/hnQS9LDJZxQ1qmnjrWjIZ9M/9KiFjBKE0XYayK11OWbb
o+6cpS4pwN+S/MejUQSEbKElgd8D/X7e58pwrZmdzzWlIso5QLEqVItu9II5dDjAmWNPKomAMSM/
DjwCWGY2zGGDY0C/U4LwI4wbp4WTDCLdVMnH9fh2iVSL603pEohD8s9jQGiGyzpgyLqGcXY2Jzz6
/XwgRGythiy0HhNxsVk+b6RFHGqvrOyUapVxYRg+eb2NU7gHZUXTk5JWueEerAVjFYBe7rPn0Wu9
YHK5ybi/z8bVM4CLIC5V0eer/XVsTq6Qtzli4QQHAiS0P9fXCpOlZaanfJ7JLVdW1DVB1ZS/Mt46
znYi1tZ8FeGdCy2Jtk0TKGCs3U+WYjlaAcnKrQE1lfGKsFLjDvSeNFwro0rciO7uWmxwVfbiIomu
0UGJcfTVRXNHyG04EBDkKUeVCMoCM13CViwWcJeNJY4xwky1b6r4ZjT9WmMd0dsAbVibqMQ2p9GX
Y+zsns0oft1zxzjJfRU11q0qZ44/YtEGNly+zrbj16eiwlz34UbhJR5HKhIUHcAIawD1o4cbMdF2
mf7VzP8M/aXO+C9OtwGQbkiuTl1ru1xaR7fJdxZbUk1ZJUw6VrHBTK6p1+6MkXKf0Dm1FSvRYXge
ul+jRdhajHuZYPaqmTczxoxBEjnNm0KMQs7IXqpgzKEhjNekQBhQnNT6uQf1LmhZLJ5GZsmyHT5F
euiqn3j+dlRyv2AGE/RVJN53ZtzRNDxJ2hj6LppMuDV833b5EiICanCEs6Y8Dsm0TVXnkEYPy0US
T19eaZnPRHufFaw7WAS2a+U6aWdXEAZbFA25k8kuyf8tdkqHzBijgbGM0ionh7OyCJL/bgH8xpRk
C1VvNKWP5JIgpRdGaagEAR/pd6HW4GyvuR1vMcv6M1hC08rAsveQn2DozzhBWoeNGslAacPUi5Bi
5djoEdSSZEDClNBaITERORNzh0w2uzw17QDXsIu/pOHbIgd1Icnx67JI9zsHuV2hQaqTXUrdPtP0
OAA7V60BoGgIUduBtlkZHqFiDGMOs+YgnRjyi2nZzwPD/oWfh3G6nG5NsyREwNJGYQRgaP41l1wf
lGDjzrOU5lweFDKFwdbr72qd/MgEuYCluCAhRuegW8krOiFvJyLlx4ttAt0jSiISJVs7fMmttNkV
TlNs7IYmtmCpgNs6mJTHlGLyzFpPEsUTbQpdbHWpQHesXGiaLftEiFhrbRT1VnX7P62d6clzJI2V
lY5Q1eE62l7ySLm66kTyfpClHrbSfi9Z2HuIuKiJ4w+n1tAT4srmcyb/IqF6e4723F33KbsXYAk3
E95wLOc1thwUEeHYBzUJD3iBe/xmmIoXOgcdAR5kuQXNRe7xXc+ws6BQRWl2YOiVbhz2KVYD7Qdw
/D8wKr1nVr6nInkbs1INalv8QR3o+AbrZVk69YxAJj1Z1xMSkq7btdZbF36MGs2Si1m0Z3lh0hIg
TEuZXo3N7+Q7jRL7M9kd8yI3yCYvDzo5BOAX2JfX9Y+edHeWdt8xiKW7Z3GDN6my5GrAjhicsT/g
Nf0bNW69GsxLFRLNoSJf71pWCnFEus4Wy1p1YZv8j8OtXtlaA5gnmTnf4gEsfU3wAwE9nsZhn6B+
0rOuv2qhI3d0M5maTbtEx8yDyk365RRuzQS794KSSUEsHjJn+hRy+NYxHPnV7PLDSuZOknlrlz+3
OEZYmoOmQSwY8kZ3+Wsb6i+zmmrkg7hPcfPejYI3wCNSPEEOMaqcyZ0TkyjHSWINJi+HGb/VOfB/
vaQZnuduJ4V0XxTJOCiKeD+8ZsCfbhziWO2PIskYDLj6a+Q48RlNfbgPpeAA7H5q5vkHnW1ny5cD
gx2JLz51NWrEWkubV6sss3Nca28DjreNgsZY77U8yPAg7Qcf3AU4/QiBSayzOBps00ROm13+F5WY
UXwFymVdhHZpOkbHjKQZaIw5CWzE0bhu+YshQfUZ13Fo8Yyi30bHwTK1iMuTYcgIHcFU+F1KC6Lm
5mOKUgs9JlOtxOB6SYBRtDxTgZfZDzMOoaU1qrtTa/My0C3p6sDUTVTsv1qVNB83tg6ImRigkKW0
NqthP4ZtRKvJfcwfY2LfJPIUiujVdmBpdYjWEMQ0BezCmf0ByLTu0vCHuVFduRWdgQJpFtSAdXng
04mtcH69GansQLttirwDZk+qGq6jbesNJ0+U8izLOlB10v2S6TkV3lfTuxedlHOlId4ASaPRiXKr
6SuBU6g9uKFEMEOSFwuagcsIRAq10NHK0MecCoRYegRD1AUBSACS0q8pLSNGPyGQESwpMkYdPgda
9zVX/qAd7f66yIgN5Gj/I92QWRH3cDUz1FCfsfZjM9fW/gzv6sW7hqIh4xPE7cPNH0ribOkorg3R
isK55lEQFSdcUjsF1Ze4pB3gQsm2gnqphTVRESNls3g8dIjHqyoOMjJRCX6Q7iMcwNQVxV4Fi9hp
5tdETNwYjQdpWIQfkEbA+HpCCZh7x6xLPosu/1LQCVqkqblMYT0T7TJZ5MyhQnarlfbWENWapVuG
1Cq7t2Y+tkq9RoGyljS8af1ECe0MzVtJ7dp5GBztz6oe/RDavdYe2pXe3NoqfbY75uU8/Wp+MGrb
7+VHK5unWDDoWGhVe5zwWLkwbQq2lWhPOn52SUklTZOS+Nb36tY2UaUN8ckZDJ9UeG1+KouU2aPu
m4p6NNWjrZXPpoZ40/K8G9RvPzbJzNIuFs6qtoZTm29gT2OZDVEt7WbFO6gN4jg5XQTiuUQ7tbmy
Z4yqU/uUu0pnEW+9yz5dj5QTOVkAYGBRJx9lcQiotUd3b1bdDW/LWuMdKryZ4PZzjEI/n68hAzZp
kfBHGEX8HQNTMvlkTb5S6CtGRDwqDxXqDFe9q8CV+yXrEs10Y//E6EtI6xz5rbKRTXF+dj1mpuMv
rjHiZWi4ZlKi+r+eJOKJSAbRZKCWh7XtAG8ygYZi0z9G0ZdstmN4UytrlVB2Zme5KIRNgoFcXP1v
7a5h51aP9zl+WqwUff+iIIgtNItT7jVEBx9R8XtMKXEO4YNbXhgE1ERRunqIzudaw5cppby0TUqQ
4ybJHTw77r5l1c3xRG6eE10Z1qNfN3eh6eBlEfNrL9EyLR2GGa1btrtliDizcn2nDHBo3JLBRN3K
3wKwnxZje2IqTemSaIEEiOwal8i6aeWtwqihKDcV6aN5kwNkMEcNYu9QD9rJI/tlBEOXoPc3dh4C
WtUWh2Ek5ZO8tpYo9Wb4tRNSZiAxNXc3pwEg/1OEn2kMMY/vs3KGbVK3VL2k8eLsNRAzT0q4jtTq
ScK1xPsoIf0ZKF91FrlFW/nCKAIViuGCf6lMfQ3+mHHcm6sg9CJcSDnCs9jWYJXG7p3ba9VP6Abt
25K2NHWX2A1M+HyKsA+ZahxU/czLKGxk+Iin65x9dS72Sf5OnLumzQzOgtK5J0g0a+zlXvRpRxQE
g4UJ5qsXhJvbT9K+Gk3I30+NtprzUkPm7aDzJHRftR6TrcBT65IKkL1bjXwxTe4Gx9iW01XXBqIt
0GLq8ZV8I2SfKHuNQ1OY2149R6h8moE6d971NqlU7j6R8ll3nhfVCatqgoQZuRH+1Iu9gtltLj22
YmbQsx6qiucWBGIm2HUzGZuLEWhu4o9N9UAZ87yITpL5e6wtmDX7Ytx62GInoh6K8QhLDG3Ja8gp
YcYsazrCuQoITpq9TxlJjJXCnPmYq/0mkk9Th9xO+WFA7iOH461uw01MB4tSdj82/aZgBBEm+0qr
dkI428ZGb2Nl8TUyiEJz89sI8zmERxqX1yL/GAAr2lEVLOqvOlos1+K7TCiGtQhzLCHBdZEfR1K2
860mrpH+qMFDOiSLOGRHzSH4ICzAbKzHKVCaKJgs66QHjd3sPHM+oEQ7zjb5KLmyzujhc0wXc10+
OBbAIrWPgm2qSoBZ3uLDmbJXNY4C08amzsVsuDXJhcUmSl9BPhNfe5y0clNHrEaeLOfZakk1Jztk
Shi+TxOGRREds7i59unWIfq1tatdCCfHi7l1S/3uqCcNA6U6hYuEOlkljvmZu3z15rWJFYLONDKd
TbIznAWnOp0RNWwiMqkEXMAacAren8SyXkag+nneUU0yE4oQ4NrkWIysnZ2en7h9RUiDW70+wuz5
nVwAfzhhysK9J858d2khczbzivsh1HvkwaAqf0f7uZ3fG2EchEtOtfpih/+yJenQNDntPc6Ndl0J
uTXqpGATW95lYh616V8tLdYODC3oElAY/lTC9N2pDKoOkWEPBddGkc+5qbsjftum93UCWoHiodRs
AAi129Ya3yZ3xIGFYqK9ZgnZZQ36S4cExCm/zha6Yx69xfpACq4srroV+ZjiA9uzN4b5lOTQSNU1
ykPESxdm8RDHKUWNzA/NQ1aom1dE23c2cVut+BCeQhJ6dbGSitr3b/Tepkw9Rir5zua/jslRUV1L
A8o5cNJ2DIghibBEdaZO9Dgxwl68bYwT45RNrSLLh7FKuZq52EW+8av4xAqcFNP60GLvsmDvU4dQ
2+UmG1GnGk9qvSSImZfZ2lsYt8FOrixiI4H9bxkhL6Mp1uZn9V9DiZ0gZB8oMyIsxczM6pJou55U
XNhw6lazSAskclZNGxJKizVra9wS9cFB9ME+71Q6RJyS8MjcW3HvNgcgMKTqD6/8e5nsNfw7/3vs
4uqklibRq4lfhUf8yXz6+B5ONyNuOGA5XI1rZeXHstAfiI5062bM5aNSjp04lCyseCt45Z7QD7La
5fppvr24fzYxaCAlY/tlUCr+6+M9aI9VGU/fsmQJG4dw2tJVQrhaQq6souuPpH7hHm3EW+h99853
TLaD95zrGEPJ/slBOuZ94OX5jvGaDSeVrNY6fkuY2mBt4K6ZN0YNdNAowRhkKCDabWHgljtAad0L
4sO8h2tvgXi4RMTx/SOS98KTebNRac5Lo0lCRMR4NGejyo5werBaJC5+wPg72LuJz6ix5KmA9OHr
3+fWRaO5c/qBDG6UTyEdqRTnhGgnu9QPxhatF7uENZOJLuXwIEsLStWrZFiVhLe811f3uWx2WbKk
KD13mXsWVb0BNbYeooeqH90YCJN490jtHWc9aPthWxlt4CT9mbdhZUy/Eci7zoQgxcs5N/zDOai7
KiLPoIT/lRMDpUbhduiXyov15X3UTQbK1IQ21ub0nobjVqdUKVQP/B4YcVKBSqKkJytF2P2mhcAT
h+mnJjo3VXzdONBWQoo+LhkCPR6SDOzKII+AkDHLPLfJn6r2pGOQd43hzlDtjeWVOLow+ej6KtJv
I+T6kqWMWiCbgMql2B+I9DbsldD3F5uJCWOXkXMwXdOo2U8YEzXscBUziWkS96eZpHSiP8hvLhmT
0QPhSFg4XY3siWdlzpleBfisMbFWKCbXgtetjMv71DVP8KVXJi1pnrN6k2L903WQeHPVOeKY3XoD
1iHqIRwqDsdR6tbr8q/k6ONaaifLV40tsyFq1jaQ/PFeU9aSmDkPxAi9sscEoM8YllrNoc12yYDI
RiIipsYhnzMsrlC2iWA8GkkQ5fF58f24/RXBwKFNL6bHH4Z2GG2lxzSvZqxidmTYmysTkIVlnqe0
Y88GSosP3A4seGGUoiORLlEY06Ui4S5GfVi6vy6LsgmLoYRdOhH/DZgaXCdVVPUvG9/wSuzRPOLs
0bc9E16xyDe8ZO+CU1Yxj/GW9oruN11Pufgx8yw30w+cHx8x9F7qX9CLeTdmJlP53qn3uk3kxbVQ
YeMR4Q4LrX5TrJ1BPLdgSVDxNYzVeZixnGJWKYYtIsW1SLrzKK7J9OUkRAwSp7wMfT2N48LlvOFU
l2FO9Z3StR8weRB9uNes84BJMpoOQ3eaFXjbzrs1pnhhBnIG91527WBWscsYEpbWY43LDcM24fYT
kZg8/d0pp8Soy2Nln/Vs4qvjCnav6lRzch5cKumqQ5ppvhbtNUSnrY+EmxTPlfVZSW+d8XdTkwtL
QT57w34EhW2OzeiqSsuH4xrROvXZj5m8zgMidGPYTwv2hKBh2fYfhneP8NIZEYgz1hkujH2bPDcU
X7pzEkmQqpe6rHwWOrNK6imkhp6RIvFB/uQpQX5eBOsGUOkJpxB+ecazEeyKmoxe5VNryrXJ6V8d
OsDNpfghFgo/XfRrdH+Z99zSRvU56/RplxHpVD/m5nvw+t0A57TRDN9krIb5fa+O77Y3r7su2dfJ
sY4PQP8Isi2D1MAQiPZEKMppCnW/JS1QZwdsVZuWs6dzmNS4j26oV1x0mBtI7JGgbKOZbAu+AQvh
AqHRpX3M5j9t4hbAhzNpX04TGCjMI8yqaFsGkldqXe6SMXzpyoUzU/lS6z5LatFl3KuYyCIQQc0P
i3OrdzM2PD9oldeosXC0MQZQp92cFmc7zZYfHxVI+kgc6yC0OsCCq9nsGKi72AHvwg58xrD14i/c
8Wd7YoDj23m61ZH10jGuIb8n7IDc0e8jLDgLZA1Eai5+LTH5nlscO+W8hMlQyRhTvxmxBGjJp0Ky
RtYfDbeCsnqZKFHldCPzcBeqzQ61yzJS4c6o36S1dO4tOYXjsZXVeYJ+nXtsb/Lr5E4voLi3YU2y
Kdx5JxJ7Boy9h0+2OgA9XHlYFWPtI45H6rRHnJ5dLSJvO3lF/0w8V0iayr3SbkX1bI7fsi6Dlu25
kUybGqOBxnamiY6LjVHp/lWVPy0UOIY8J3afyP/vIat4TIO+HRG9BIBEm95n+TbhVXP22nvY/zgw
tOUIeaTYyeilLM1H9k6EWcuZBQaVkB75ktJTp6p6qypg2DXBFON8GMw3pKl+Qw7t3OM8nb+GnJer
dI9lQ8AGE0zkP/inO58x7iQBhea4wqv8eY6JUQOpgOmn+RjV+TWLmY7Z3OkW2ThFu68ZBkXAjvTp
Yy7R56K0mLhqK13Zu6g+y/Eb49DFFK/TcPX0zaTB3tfzQ62VPmK1lVe/GYItlJ19DAzmnNhbq4Y8
uYhdOtk+MkuDf9Mf0BAxobLVrd5hl80IehSHSCU1NU2Czjop3dFzo1dJzW9xLprhW0NL0I8NObuk
pBcgc6HvtD14UKdgzq08W7TeglRDIf1i9DZ0lZsiFy9IklclaS69Y64KlFmdjtyruIn02SXxD67z
0v1tI9IgUhxeY0icQOM+xwXuF9XEK5EfNcbeGraHjrwWQJRuFO8Hxz0PWnqy7Pvc0QGXjC9p/tQG
0m9EKrj7bEPrFe5HhotK2C9TM/70SNa9S6GB4O5Jw7KPBvkzDFg3Uh6q7kgiHWPqgiDDFyep0Ke/
gDSu4msfk1lZ33R1XE/2UdZAdVTW2+Gj1K+JFoOSN14QPgAdlDFvJQUdw2D5L3XaawvQHhD3TsBC
Cvm/W619H+AfOOzB1L7DtGEA7CfCp/5tW+E35J409D5zI45IeGISvp1CHGOTdfJy/F8F90mNeIcZ
Pymip06GgWVh6hHxWjeZZde8XXLHcDPgd5inrTQamhF5MJnmR9oHF+EeoPFC436K+pM67xJ5Hb1n
SNvxVuPC1eQvN7GC9SZ5dRpz06AJq99EdnfFDeLPurvlpX6siax8qjAdxQGK+fZFM4NUnvVwnyo7
gbYFKnGdI4Zi/mFjKZ5/0lzbjgqVXWwSVW8siVOkH1n0RKjJJ9I48iLfKRWM8+kv18yDndR7rWyJ
eBRvoh5XJbUTmztGus59cG8dA44ceVje433Od1G9HTjfu1mciS1e99VEnjg4jFZ8eWR+kBu0RbNF
soK+cdCUS0Vn/niZdZtYyWxTzki2h8IXbOJrWQUpxQZ7w4PKwqHmhtVx4+Yj4Gn3UfBgRADIzeiQ
IOZZLviiGXdZDdQB7Vk7ZoERfijzPxsCRYZoyKBxxiDyjo/Nn1t87TVLUUKFqa0Aa58StKYxM7mB
rDI4ngz1bqOrfEXOg8ScJ1O/m93JHLCbseJuSyafts40942YLioCElHnrW2Al+mJnpimneV869q+
Z1qP2J8QmT91eqea9wFnvRklAb7ap4q3pO2/9EGeOQtMlsnVTOeWXjpxLWgEdM4ohwdvDqGbIrt0
2oqenTa2Gj6r9MtGLxhn/U4jgoKYD6JWup3z3ekkh6FmNqIPCewfjCt6DJ1f5Z64LyVhRC3yAF/O
CpstrNSwuQf9mHw6YXlNSgoWdS2yDhIEDKyPAiNKl8d/Ss1lmYc3L5KEMn1bysHrwXTor+BAzl0Z
7jqebUX/G7wLltc3qm/kJe26VZJfp898/Px7wZJWEYw0R7bfRMW0Jpb0mHJC2alc6OxT8djar4Xz
EuX/CuKRmpA07/w9Naar0LTVxC1JCow/ZDbq4Jbe/Km0p02o9qu5DUgdWWuQ5hrChFU027P541bt
xR28nR3Gz2CJDq7pBZ7h7NX+5MqXSUSMDpilUNvBFrTzfxb06PBAOM9WMANus21IBp7F7QrECnov
C81w1RioO6i1Uav4JiAulBicAByR/Cy0cwNsWrsH3EVT62ibPrP3Q3ZxKlKOKlvsY2Rdej9iHhwO
RF7seyV+tOXazYYb2L8fHa8PCrPDrC6KbGKBquwwV+UKTs5asmjtcmhirm92zlbBJyYb8eeAGhxo
7PMp31rzX4bEsv4QzkhfLa9qCw+u+gPvRfImoYCsjDpzvIJApJR6tVy23FiDwRJXiC6Kuj4bXvg2
6XfFMREIl0f+xWMFpbdz+RRv/fy8NAys5D86OF16Ou0d3et5viRDL4THMeScf5RRe8xeL7lnbAXQ
7qe+Z5QXmlVgeb8axGAPNXrTLfafQzsa+6FqXxaBu4P4QPRvWaruiLb5cxQkxa73wDux7lWxxvt+
TUL1Wg57oAaBCYWb0gFXa0siAvp3dcpPDN6PZN09CX0KWpzwEYafSKd0ZCZQVtoOtanaDgDh+gAv
o/FbMvQd1OwLFM2Gr2WB1zZU4Lr2wLBwRBFwqvsGyP02ixBezPaucs0gbvEcW8MuQmdb2kx78KjE
1TmWMBZAoSgRjmiHwT97SWuwA6MPkbMcQaivtEaHBuoevFHDeMFJA2t+k/RkMbZsY/NZWZecUlrT
Pdyx/zHCbnNEkhwMkA4q8YQuH0hAwSSvvjtca5PBSH74Ds2W3aZ2RNL5ym7hyUv7ZD0ReAWExkP4
0ef9E3oRv9HzHTDXrWF0UH/ttc6QWtE18C7DQXBpacr8DNSVZCbUOor6xUJgk4fOhuozqNAOsZ0E
Tn0fCPXok+rWac3JcdBlqVrQw8U30g93ACWR2xFh6pCgiKzzs6ncV1B+mH3iZ6XhzkrfSu277Put
o483BeVGeAOqvoLGjyhslI809j4aN6LuBbExvGiZydwNfVY/gMz7hXrhtzz8pab6Ca1jbcLbQ4Sh
mCdN7z7HXEGA8tJQbCbCCKIVJpuq3ysWW2Ywdmzn5ulvnH/J4AyomDYQLrZzgdhHN5sVCR5/Ju78
ZuhwoZAhQ0mmxHikQQq0ryjP/SimqGv7YHb+uciXinLcNdO8KVEeFUTW2c0Mbir3M0zds9RfEflt
jNDdjEXG6+k5N00COAHvnO4GWpOw7D6hoO1joW3sjlWr2FXtsBeY5wdyATvupoZhdBQpe1ko677E
aZf4OZUAi5KBh6MY0DHhjm3vXRefMXlt8E2tTJO9L801Bk+J1CLEUppEuV8hYQ21mnBglnCR8sqh
uSnTm60te+dhmzYXy5yPFqozlBdHvpCLFvJwkwCQ4spM+msU7ltNbglVOOpJ5Ft6tNc89F0tEGdG
9MxDVlGC4q2rtibemyUEsCntQ6UXV3LpNs23ywPZowxcVkVM2pEFle9F+aoMaLq75XJnrJAM9wpa
04B+CzDYE0EQm5AQ8ZzOsECcX96JPWEfKlE6z4FiKXzv1UP0JAWWBQOED9P8SGYKUYdWRN04A48U
wOlCP7JkeIUaumkkYZDaOXWsFQbDZ2yLyPLDH93kLS7Hap+Y8klJjQ+9pVQyCnvXMoPJVdUnaO9g
QLqve+UyTlRFCyQrJSEqAbBErbQaImyVQBlMjS9epwtnflHrBKqC8W/q4ULIJuJvI1AAFPQu6Ha6
SDKqO5dKnJCsIfxNwn6b05RlafSiQGOvnRn1S7W51V6xq2Jj7XbzQcy/MKg2I6mOXWm8hyAe2W9N
5pup/FUMUkYUjF7x7mrTLhJsuuvfydgZ2C20+Npxf4ZTu6mQgDf6szJq+6kisNNKMIGbewdht7Pu
EpvAhzCocSYK1t46OrouP2sSZHIsAjPNNw3aODN6GNbnXGBAIk+LROg8lyjzvivvoQtlX1kWvtaY
zf5lVp+i6kkfv4aCoZDpC4++g8AFmCurQUPwZbSkD7p/MPmGgpuBUrYbeUmKrzImglFajzgfjjEe
YsrHMzw3fzCq3URUKm4zbLfiNMn2O1GHDy0nUwD3jKlgx7DsvcKiRKMSdPDyKOexHGgHEIpwmFVz
dx97ahebU98BDzh02mlIJJkZ8FlL1/sbHLwljNZLC88mgR7nhsMPYjl9wvg5hxwL7XeZw21pi/TM
gjo1mgsHqmU9VIVE3lYjInDsFk9g+J6ZcH55NfML4lCehkgSYjXd+rl+1Fh7rJFYyUlHH6AeFzmj
SwR71zFZ/pHMa5sKzFr2BQuH8M3Q7NbAjZl3N9w0GAOJONLyk0z13FdmywT90Nxsq0+OaawC6pA0
rxgtXgfP/I1SrOlx/CHbqHxzoxGaq/NaeFjCK8Wq92ocM73tGrbXNqEDzcRsFNj/IqSKnvDtOtCt
KHx5iakRVmWjVA91YDMKDNZwhnWBHFQanfXZD5DALDOXZ40fO5/bBn4c6T8pu2KmCtkHBPutUwqM
qn2yJaSbNT3HHNEbzONmpncja6kdQo0s4zQIU5JJQgPAntX9ur0SUjS63hOJVAkJA4hYRcHjl5vf
ZQo5R5DEtXHJSdy4ifOPa5jsQw38PEIsiJXa0QHR1U4FONt5bqJdmlVvMe9v2jIHtEgX1ZEieMJY
2ZSTc5z6BB0cuvBVOWkx4z/z19Mv+JVZWL9H2X0sxyOVD/wh4hbTKrBDAuRxLNXsTvOlQkfDw38Q
JaS5VsXV5b70or3ugHSLVKLXidRaonRyEbThWzeOWzuuApV6trKDQuWJYfLHJp9tvHHUoukRyiFc
IFDZs7lEO+uD+gp+RV7z14lUebMR4lKPXbUxBfuqzvmRHUeYPZrDW0bSk89ia8UIwtsMeJLqML4N
ekVv2AeSROfKK7tDgi2JHBtjJ6UoWGiOPf5lAZcBJSKmMpZcJVGtUrRA21LWO6MBciya6ILHlvEj
GlSD8pKdup0RPmk8aiTJNQ5+FbWBNqJ81FElabeYxLeDVo/fgoHUfigb5mkLYwfBGnxJAB+lBnUt
qXDhaKlKs1cAI7OvrYZ2oYqL5xHlyxRdEla3RhRviAOambnlQmXfj9q5YBLE/ecxXwvnyXdr9Mjj
eSmsGBauTTLlJrm2cc81kq3gkGxCCiGHc8EArQAP1HcsbrKIqRAKBkPfaPJfRh/a4IaT5osRdXui
5crGRNX31DLr8qLvGp2Dy68lrC8lJ6OaNU9Woo9QN665SWOXquDXMVj1kixdRdZ66vm3caovYvYy
xQumjPs2wZ79mRcEyJV9EFo/YAY4TtDleC+aQGFvr0aLhCUTjmDExV8xZ9/rnPACdy8mwiXGqwZH
PW81g+Y7qTbZwJyMPZ/CwNw13wvrS0Dm8roLF2xTPefVG0hKNLVtsOhYF55caLK+u5fxuPIUdj1u
htCYIha1SyJpJMN1Xu8NGHGl2p4S58S5XbG0y2F1pOrnoBIqrL2VDG2NFJob5EQlfLbVho3NuywY
7XI5tkRodzPt0siFjk0K+iS+m3CTFEe9+kcLoVAcJBOn+4DoADqcfSUYdWVAQGliNvozcAUbnfuh
QoYDGmhtDaQhQVK/T/TA3UldoLMbK7zazOrVdNrGXbgbYVvQ6TvWp9SeKocAE2GtoPDYrLbJ74xh
stcheaEi8GDDUcRDJwAxDKpM4XY0GT3Hv4xF1zne/569bNGsmc2myW8sSoZ0JD5jBUg/8woVQHkN
68uyQFJYcCA/ruuvMsd4wPYC51+lZr7Rt2tNkey9kCNA/xj5avT+RPxabffE3rxDNKbCfie7m1+c
P8OvUiJ+LuttL5ONi8h2UWI6GFHdt5mhtKVdqhZwDqZBWybItpkgVu+iDeqcWMrwIDB6MISqtGMk
//TwVt1C9raSy27Qz6NKHckKaRqJbQ9a6zjgFOjo0QlrVAhWsuOMeKKjEz7riEUczvsiRSeXPedC
HlJa9Lh6TINvNj/wK3jDb3X8WyeHFpETOqN0OE/eXyiZrUbVChAT2yTf5YY1BmvFnmJrobKd9jbi
yQKh8Z/XNssOOMh4iRs6c8XqSPX7Z2ecLjNDztFaW/YfDlJG536H4U3SwtfFQZjtSjNf1HH3H1fn
tRyrsmXRLyIi8fBa3qhUKnnphdA2wiQekgS+vgc6t/tE35cKSdtIKiBz5VpzjhmxnREye4qybRKd
0+ylhJTkcgyVOF7rb5SgGCU5Nh0qB2ENye0oBD2CJfNxXbB0m6eKlluCs9BFoewYx5GlRImb0Wx9
qC6pebU5snTBnoiUqn0npPas898x1azCkBxVr6M+C28XTHuRdtvl1pmZsmccgQTwBq/+go1UtTt7
XNpxJwjd6zgGbPowTOWusN5bCTSHdc8lIYDVEswOxxPuhqwD4kdpZ67r4mjL59n72w2HOP90EXw2
fyoyJKpwjf7UK5yNEb3YNUISt2nFwR+AfJJFM+1oF3TpWD8E1aM/ie5gdpxK2mb4PeFZ3VSW6R3N
yc2PfpCam4pZbeOTe9ZxEtoRtgOMoMuMTbuo5wi+vUkGfTRZ/toCGNJsIGHGOcxYgoSA0L1qDkm+
mTqvRkqYkKbXDtaZjNBm+pO4RfDaDZykorh5bxVjyrSC4quVoFXD1LwK6CD7BVTs4J7Rtvui+k+L
AO9tmVvFhlT0LA+MW+OV8aOT/w6jIWeAxlJlYAXfEGbiUzkO30U9vXk5uyfyMK7grQK+ZafeUweS
ap8obwfC/8NksPqraBIQiZwUHMZZHCxrem6KBZ8AQXObWDreETanNKqZa2w210m9CB57hx/E9lMm
ITcz5WFAPhHyfRhX0Li1mEgHWKLEr1GKQ1kCvbmDVofckwFT8B1ke188TJV8njARQSA+tdZ3RJwG
U6L9rL97/9Dq58aAnfDHMbJbytuLJtqnmH+VGqmrh/FJbRVokxQpjfaGja/6lec8dghJYmxKSd6g
N76U42s4OPdh+Gng2zHwDzNYXDZHovvoI5Prk+g7+GsbJylOckR+go5bY6ocSlidxbZPxUfeAu8s
mJ/3LWfmOYJZ5TY10liCU4kK6wnyXHse7E0jMP/Qbt078A3uBih2UUJeWtodEziPFEQZ+6NXJKDq
Xfecg0bbs/O/9camIyLo6iqbwKWZixN3wMekEe6plMGIiLu0lPfpwHqHjojNz4RHMuNEzntKL79x
N+ROAsmr6/EYgnFF/815BW8/+gWdYa4R/kNuZHcRY044Fc09z4K5sug17hobEKzuxl0+xa9BPVQX
S7XJFp44EIx5ydZTtC4YjT9Gzj0DrMc07318cRAx7EWxBbYD75e2CFgn8I68Jbofja7WKSG/u/QE
bHPcaJ1Y60V2TIJNfcln5OfIow9JI3+FFgIFCmJzT013DP1u5kpB7DSegVEmgby2cVGtXU5l28wg
0GYsPolZizlk/ppcLNWhkhujc2cwSA3jbJn/pYWz6HGQZfLYMlDhB+LdwOQD7Ch1NfcQqaVBSrUX
jDT8U9zB7O9ti3jGUwj4UqM6FYw9Vw1vJ4duSAZ2BiIq8RnNkLLMtPIAX4RQ9yYBWNn6WKw7g7yv
jHgxSPa0nGgnL84vo6+X0wmVYizGDtooDAGfyAIi7PInjBgH9BLUEQg/5wZpAgEvRJea1UfZZ0ec
gafYYeeLk+FhGj2YhF7OG1lv8cmGhP4V6OglZm06G6WPRnqOmUyz95kpcocRC3JNjjXYLz53GvAm
jimfplEyHVxeJIHxnNaXD3+++POSuz7xPJbuGUsuH/58sW8MRin2cA2bMDxx+NDu+ufDCbkNLl8T
CyNZQ+2aAzuVTMVMs4PNclLLy+hH8z8vP1/799OfP/2vr/38ab/AxP/9e3U5J6egPVU2t+Da4+0/
EbKHmMXsiMYkgTLFq9c/hASK7IeUgo9IcbuCgCWy/3woCh9tdyja/hg00VrNcX1GeVid//kDk+VV
4FYI8ulk1BpvnCvUdPrnZcgiuL4D2mALm047ef7p56P6/z7659PUJaMBRZ6RDcU5kf/7Yi95vlYQ
G5wtHXl2kVzRmHXPTNTmPdJooJz9mRhN7IXLi5sx67OXl//6WtQY+dEoBnrpmc9W2/vnn484x9OG
khM9CfoZDucamFClbe0oEap9m6kPHdkmJNgEYJMi6AftYwRqxKqzAw3Qh0S5zjkYZQo71U5dZq/a
ORuZ/f8+T8Z4Pidv//6Fn3/181dVyVMSmV65ncVo3NHD/c+LIk39/Ff5DJoikZ1/XgDrchL693Ob
94D5qKJx4OBfAAAhvnqrtc6uW2KrCWDt5yALn+YheKv7Hj0D5xILnguwunsidrbayNp7YgS2s5l1
N4esyxNj208LXxAqMRTqCFuCve45gLjtmF9i8kwvygpPc2+iUMajs9UjiizHzJI7L7O+EOi4uw4u
1wqDBY1WOpjnnxcMnh1dIGKxDFU35xFmGx8aLKCqDPutsY781j7Hc/dLypisFqi/AVqJLiKEuY7J
8Y6chiEcTD6fARcNK+r4MtCXqG2NbUKHcZWlePxEPZxJPRjuG0M8zoMnDgVEgaLUyAq6sTp6PjVa
iNC09iacyJJ2HNhN4lrsvesRa5qLpt2OMfjmjE5lFjnVMdXPXhIYr8QVf5YDpwprdpO9ZXFiQ2tO
2mSYIvTNjP3AfHlrz+HONMZNZaOwhhfK2czmbNUb1jWWuPuEgFE1J0Zysjj1EjO2YHanftc3Ypll
pI9lSNuMOMT8roobqrGie6gus98bFO062aYuXfrURNMY5LTJmra7kl7/863dLsL8EAn3XNZ4EXQ6
P5cTtsEpYjLl9kAqDewsSFN+/uLU0EY3OWweSwu1i1313t7N6bUOIR2dCVNSwHlmO4DrYshX9bvR
AbqRtnAia3pNNxhoSzVfwE3JQBWrgrTJghI0sw3vUHileChB+a/9hvRh/D/zQ+gT72oXAy36fv4Q
4axvYGKW+N57aXXTwUKblswZCfYxsmrTlA9VLS7DXNtvXAtrWxU1ENWZ0aRj1vGeklZtLK9HMpbL
Z1mNHVLORWsaxd+lmNyzhVQ4Ko40h+j/y6q7ZPZkIMAeX4E9y10H/uMzxR/j12X7EPfycQqK4BGG
w6pODZ9ZgvIfe8seYHVuxpo3G4CPd3PCxrv5KG85G9rF7t+vAUOjbLNclFRqVFfVkUwYi/5hAIuy
xvde7TNaIw8/L0BaYYLxLS174cu6fnIFsnoXWYtrlCSqDVBZjrNmLPZFHbZ3Y2rLndm3tLWXgJrC
NOIzLfJiDyxnZBhPx8ZnI+yTO8CP8R0VtrAvg/QcBtPEBXBKpaVmTVCaQ7++oJypLw2EsEtVQwlT
eUtXhUJ71/WjtfKXvEw4KSUOKLfde0tLrWub6hJFDWpen8S22cW+EtMs39RKjXcU/CkxXPmlX+5G
0q6Ypw6IP0wVoFXsbfJvPBX/siV9M+K7zTO2SYyoo8V8FjDl0JvdnYExfCTZ/k71Di+WEowJFa2Z
4OKxpZxzM/UfEpOpaYTY79AhUQ8xFN5knoh13Zr4cpf/qymsYOM6zgNYEVpGEClvltH7D6WLO8kQ
G60ccewnf3z3OTsxSfV5XF7cLkCU2kVYeCgAvUz5D0RedI/Sj96Ac/hMphj38D1EQHKMayQGsesZ
ViFgzXRSifHKFDkzlsuYt8nuR5WI89A9di3ZAOikgvsY5yu0Ib87y3GaV1hqiQgUYrj/QbmNZnzz
YvzcXGpnU0xJdG/LJthaVISbwBzMDcRa/xAAo8Si6N1iO3yt+ylk7+NYZw2e9dJpPWyd4CgG1ma0
6PrIjOSR8OjwQETjpQp7wuW1JrOzyXL0RdPzgBT/LgedB+5rYRsV81dNnIC2MIFHmWiIRi6y57DF
YEPLhMsuX6iVim1EFXG0hBw2po0SpTGKS80A9aFkhOrHzwHZ8VizxhZLauHuVYN67meRiqCIYnDL
kDIk1qPXdDBfA80RGNmfwkuI19AnxOfcFFxtNfr67DqpPOZEXkQmyiG3xUjoTFVikuTAzRUkcqYd
zAxsiHsH3tgtNbP0n/vLx8VD2Lc60XlEganH5NIbdx2xofyTFB3gGDX1h54zcbVdZJvl8CQiZsCi
Z+jvNf71X2pqKGmHiSojSiWN0wPl+VEPoSSVIei2Te177yla+kU4VR86Fq5ru0Q3lkGFclib+VUm
SXz1nuLKNK4xi9UOGjjBdXXDp8vXyBdCtmlhfQgj2sWmx/Y52LZ/3y8viQvCLkln8c8TPQ3OJais
+dgrRPQjeXTLAzdrxphZwX8bDD1GEKO7qw0Ku3gIEyQEIa0eJ7G6q6kL89Byc8KrSvEDieE1yqR1
5QBjXQEUUA2UBFAnjbf3cgcUUtSn6EvT7J+POmIr3QRanU3bfxuPEdNSl5dNaMg3e+pMlGKWvQlc
zzpKUAFx0lrrsYc3WwyY1MdxeB9VXF10ipgtoIsmIcFluGfAn7qevB/7oSE7ItjbmQUtiTXmoZ+C
7y7xs70X5NEZlMUgsmg31dNfyI3xxuxs6H3CB56eFpt0zmn8+NLZCiPdNWiRD4zAHmzGnKgIBe72
qEBFHUcMQDUW+7HCLBWEwblxaa7YnnrPYFj6ZfItSBrDAJ7aL0MRsKHQ0Z3wwbl9lB3wa2cnMoqR
2kgXsxZbPzFo9TFCnrv3SbmdCn0dLWdDzN8R8S6FzuQSZRE/Nmo+ENq11iaJdpbg1Ff34eOcxs85
TIdxr5FKn9Lo04Et/eSaRBBbbQ78h/g1wjuhkbRoGoskOnmRWicTHrTSSQWrynyd2xb6pi1plgE/
Jp7qRvjIYQ5KTn5ot7RzKGGRUsJO1a5ghFXYiy9gBEA29hfOn+oiFjFJE2DUIZNv5enoWvJO+wSo
rgfyssbA2qQZCWdZEFydmjO5CFJi7IcJA911siU7XCMgZUrW4RbKFtb3qceHDlzAQ+e3rv38qgY4
X7b8DX4mPtdzla6lKhmVFa9AL2jC5duak7EXlGCyBHm/so2/rCy312WDjsAro3M4EIpoBMu2QwRG
nAH8pCMpjLm5U7Z+M2PUZ7U5X8xGfwY+p62+61mMHPTrgUJ3K+qaqASnOTaC0aCD5FaOmN8y130s
Uy9kxKQN8KP+RfDUbM3Us05T5fjLRIlmAwjEMHgyrHgDSfOvldJ6p9eA2CtR8TozqnRn5G+TB6kE
sUK7FqJzzvFkg70ygJJH2c2u9H3ndN0dqWv3cRm2r5r8IVy0/OpTfQuD2V+x3rnXmGyp9VzCq85R
jp1yhKbs1oSbMAsjPg44gJdauw4qAH3G5Jg4rQLwT7fWj7xko9zwI7HAthB0exe6SUOOAAA5ALVb
4m1puEQGIsv21ma58SFghVtB/5Qn1rVu22aTF93JwPSHExtOoghdflydXSnX2gPucuOoBNReU0A+
KcBKaHd+HnNdPvl4Ge+o2l6Vndx+yr+foi8ye3kyAutXYNfIT7RHAVuVewYQIyohe68Wo4HwIQ1P
5pSiFkCT7qaE3jsV216QMcAqCHtGNsiYiuRuMW0tb1A7xq2Q4/Nfom9evQTwQERYYskBdTsOtyjr
hgcgdtvUqquDyseJ6xNiquEUOgjogEgnvkQSwVcR4y8kAvj+vZDcjjpqoSQ3S7Mad1oNYEjzc6Or
VVTwWGzgc9kH8GTm1PYgjYpH3nBFX59pFVnYwbbjwrZOhi4cG+He6fxffuW4ZzH+mQMXCdZ06m2r
3mPc/jBFTIRMVbsXoVzs6BNBk/qjL414I5oMgdlk7aex4v22HIyxuv1rwGLYTJlBKkOH6DG5zS56
rhQlKn6RZtjkNK3A8AxPI2Gue0PRWs7UA0Zha5WbxXsyWd+m45O5ltX2prBobhUC4X2GJDwqUebP
zOYU6uKAFXcT9iY6cm6/MxQQmxFzb2dvHYcIqLRNQ7hOv/oTQh/r8t+VlR+Uj5+rNLmoRuFm68I1
SVrNGHSB3DTWSMh3wmrFBi6aDTh2fE3gEXljU659T35aPiR9J/sIGaruteqQBKjmEhJ7ujSI0SAo
Dv+d8VxLzZAuy9+Vq14TsITJRLfWca2nbjaZL3dbuqWiyvt30Vp/zULndz1m79BiG4Tpz4XC4bZy
63zvNrY6T4ATlAkaxIm2iSQLvQev6cKb29qoU3q/vM2q/EhchuiDi6BQxwyuA3ry+ChZAKFvrFOZ
niBIP1qUpW31HftGtC+zxlkJE8xAGP+1ZfGeToAoggRzFF38Q6KceFuHUHmIafp2tDWuB3CeKA1I
yQDCy6Uev0zfeCl1iRi8ZF4zUcl4sN9tkuSHUDv3UBYoC6rqj9O9O54ekZY3vxqSYdFksIMbZvs5
RZQ6ZudtPVWhCkNXVNtUxMMgUGfQBIvybu2RM9ozIq6mpNwi8caLPEe70YSxR7zB3KyqZ8PjhK4E
85eye+fAg1VnYv/07UcQG9Hm5pbZV5s3OH3jnA4/C3zk6XdwdAy3lP83rkabVGw6TRnuM8EpEh6I
+Wimv2XsPfe+tycL43WSDJWarrDpLDAkNAk/a5wjmQly03vApmWWvBjSZ2zZZ1Qw1ZerEpT5FbK3
MXCvi7Vo4T26zijIVm1vmeXSqsuaPZEKLC4BXdZwQUd05cQExRS7tsZIr9Xyc6XO0a+x2wQ56oMx
sV8dSLIrzx030vvdysI/hcvYdyaulYn0GAAzyEW7dbrmNaMa3ULDIOIvPpNsS9BMtNEpK0NqoyQE
OJPaNac7BsBubRMk6qTMmT3auf6EDc/Co29K7I2dbojoqJ6ykRQBhINDQM4RxRe9tyEkCBaBJhvg
ThrTS91gkm+TnP1G8w0Db4b3ACrfDzm35FH721nUnNZXbw4Fpkb/U9qIevwSgmzj06elmVHzoxVR
+j4O/fPE1gn4xTsEiSBGS/n7imXLKzgX4cgHXpOunLJ4kJ5/IRWWsJqbFmQABxB/goprnZWc2oo6
/pO3PCTKr7FuCBJa9Bo8R35KS9SaTeQfIvMRLo0g9ocdjXiQ0qFhUJdPukWxYZRrZfriYCZ/4mT8
TQIp4mVwoFCL2nVZIjlnmUPDajZfxMxRy9X5bS6mUynEPivL9DlFM6o5hPFONuu01DmpMAW7C7vS
kpD92oPJOyZ0l3iMGc6KAg0HbLFkOxETRuRqcKb3Za9lk21Gmb84ZQvsPv8U4lH39VNdlmAS7NZZ
g9pcoytf3hiUie00nYaK9SeKnINokmGnIviQOmtvTpZ8BDIUK5dNatURSJy3utgW6ddUSg/ELHAW
dxpvIsWxYEUD6mZAa9SjLTFD+YGqij4w+3fbiWbXj7xJje/sxdhvhYCzRBjGX4KIn8rUwbZU9Huh
BsnJNcyPRehgBfQe64V3G2Td3wX+qRY3IZYxNIo1vcIlocC1TQ+Z3E3zCERlizdDNr/zbPJ2raOg
Q0RPTFnwho0XSV98oxSTlEY3F1pOtwzLw6Fd3r+BdIeNOXIQTUICHELsrKb3nATunewNdA6j+m7A
b248c4CZUv6Wi+vPdsiwHzEQr4TtvFkW0bUlsRUQHaw/qs8fkM71NBYXDjocUWnT2Kvm7GrXUHyT
2N0ZsffGDzkzIcze82mhlodobiZnvgD2o18WmHQNeQD2M0FtPiGKEtfv2Q+Zg8Lm0sR8pXGWoAh1
iUeDmFQvFR4QnwYFC+yp1JzMtQIbMXmQvWyH2gFwLOE2laA3giShNnKUMRqtp8R7CkXkbQgJUWF0
wI3cNv6RTf2Y13Z7NiSzK7gHc0m+AbdTYHv6IEd1F7JIWQjinNJ/NyN1Zmk+qzj8njwGciARUblB
j5os54lOG6DDxGbnlp/zrNp9XPT3eeu/SVLddkO5z6pfsVFfeFY/mx9ED73JEpcNhqaC26wW5yC2
Lnmm7qZYP5SR1WwT6j0mmy7lImYefnO8xz5DFBcFFW4ZBfKngQbWkTQy+xo0UM3uCkDhExsc7ZHB
LK+G7f3WXf01TAF5HPW0s0sE1JVz9bNYn4riWLkBJpj2bWK8ygX0vjKfS27NRGSOSqwng/p6TXZS
SU2Q2/dL6tyszb2kNcEhsIvX/OY0RLwRp5MzPM9d/YLGp9iUHeV/YjaEPMxBD9RerSnMPtGeAe2I
nSV8FEdb0I/zijdgwayGRRY+FHayqTQuNh3UMA0t/xHBMEISlBaEvk9vIVZnl4U+76/asl9J8/GY
juC7MxjMzQrgoOQJ55wyoWI2kFshwWCc9jh1Nq6JBYktavHHvyPokhWYQNZNtiSo5HB0NnPuNGeK
pLd2ZBgPD2Zb+fVLyVmxzpL6IPMmJGWh3fl5SiPXxnQmu/NsWL9mDGO9E3fMWiHFDwnF/+wAho+X
qvexMFrWAh84Mel4iLFLz1wD5yeXIsjyLSAWoLOl5HQEDHFyYIeBDTvMOnw0ExwFnuHPa925Cd+M
jm7VdzDMGpSiHcK4lq61pHe6tjz+cTeEh8aOALYYHOmIEwYFErwV5k37ETUiCJKVCCXa3fYtWCg+
1hC9dp36VA0SA0IyNBKmnbT7g5nbT509zjeVyx9G80gnuEAcD7V47JbADGK+POu+TYmpjkgfiwB7
b5jDXAlXj9ajFohJ2vw3YHBW0yDe6iB/Y8/gRo5DE2HmyM3YemdalM3WCb2rRQKI3b260jYh6xE7
lml08UGxi4f0E6sXZb9ZPUY0HAiY8y9qUftW6djuoJ0+9RWYpDC3kXpGdMWnTtx1ABQjRDD7MLbQ
phXmZzYzkrd961gQ1LtStXnkIWRZySzCbb0/dVIRLQhrhSqExZp0vn1M3Py2pmOVB5iXI6/FYRYZ
vMPugMPBbQEH2+zVwZw/MrfDBhRijTLy6llVEScCm37kXEO7suPfBW1BakpIJ8w/npvRulY27WqB
UdmZpbmb6aPT5av3gUWPWGT9hKNpIOet7nehEYY7AwWiUJj4DYf5NFx1eenK4tKFTD49Iuqv2Uht
RQhqsQrS2j1kdKjymJ09aaHwt0CjSPIyVpOd7GxZikPU0JZXTFRnR31llQRWdWtwx62pXTBZ2zgY
Yys7F+m44+wnNzr+KgUxyCaxDZVF+7WawdhVGrRDGFmb3GcgWUq6M2bB+APSerKJZuIy4tcctYJc
putRqW4Fm3Scb2qSNQhkiBiwA4kP5bYb0KCaSf5cBpzaEKQiU8LWDajRn4dzYmJAiXw4jMIrH3pp
/BFEruIb8cd1HNS32SASSJufijbauorSaZWF5sPPZ5ACq01J7DtNcJi3PqOUVUcy4SFmyYxs0ZOd
hnCrmzA7xnnMku7xRkd6Z3mQeeqckbgtsu++0yBo4dp1KOqbNPkGPYnUzQrmhfx4QG8zvCirPlHc
kXcbIvjJXOxtVo2mKUkdtRMeyllRPqgUOVMs0KtNWbabsWMSmQoVcDCDY7xsV6ngyql4ie0kJqAa
+nsTijyayONgyPEhncbvhpMpdYG99i2fPbPDOxARdkHnZjxPEsuY2+twY0OnRRSJJChlY1puD9gt
NVibhbNTUe6RJ/eZqp5YUOgArTOSJSiH73Qu34bIKba2se05IfCY6nmjsMPVFnW9dgBVOjlijwwx
TxhdGBUxfgjSRaONA4Jlcej/ChG/FhCf7rq5/MxrOVE39bdg9OTZa8s7YjyQ2kEcTGVbXJiSvTWi
0ms3SSAIGavIppVK/YJCp7VJrvB4N7LCeKPUnO7KQDLUmDmFBgmpuxmPXGVP51x72QNF5ZjTHZ7G
yKQaK8d9TWQYZfTZ6CE+GLMQ69nrkw3/mY24D3eoe+jN5FDRDupgxPDsg2Sa03GfpfzHrj1vMtvH
d1sqcPnILOvCkWs75DZL+iLe0mPhFilOg/BpzSTuxlNwOtyJ38UDkNAqoIMRbqzC1w5aPsjkgFcJ
lZnF75rnMhFGwrLL7yHK9inqG3a4kqALE4FfUs/JgyCVvoWPDrMNvkInU1ZVrAOFJmKvlONuNmJ9
nFI4Q/P4PTHxXI2qC3Ye84ezMI2HPHPjCzpbIDnZmw5TeydT8mCEg3+8iaEF4e9oOuJJWocau4EW
yHAN5RgQf4Xdo8MZs0kdNOiw28c7Mh/B+A7pY6JRHsHikLBu+dE1ssmSsspG9NHWy4KBWkfWBf8+
w2zYxA8cCdOD4zXPXmXazMSSvTOyNKvJv8+L+KHIEbQ4jPvAeHBUbcBsqTjL6ZBUx7b5rLNP0fTk
iHDUC+cwQF5g/Zoq95cT8Xt0JUQXnSzERFdubcf8HF352JUu/s5SvbQejvK5hBJbA7FAP8TKTUdE
5sjnwvArCCJUhta9J+Vv9PevP/EfVfY5cbZYj1Zw1VEFUWTEGTqVJY+cQL3QNSRoWLATzQFBVqme
c1WTc0EIr0Ssvpu6Wb2MTgfOuZqOeGYuSPYR9CtC0mRJDEhfIu+l87ySZsROAm5wZ0WwS7jvyQP2
yJrFDeTTY09jbPVdlYEc5HA1YFrY5nOMYl0N+5zRIND6rOAI3C7ipOVvBHgsZfxoDoKtFSWov7Rs
g/bMuGpcYRxkVZfIJq0e2lNvftdtis41jz6LNLmbGzwGADh/Y1dAWAq/VagPZhAA+/E4NUIRAyW9
X1M+PiHowRtJIFaHpNWannLm+BvfuIXGqbNpkeYRzd4yL9FcV3W19ogd2bQ5rLxuGI5FFLnnmDq9
jFLnlLCgoMzqcQ0gxZ4LzstmW66nGO6D28GGZDITpuVHIWiaDlNvsAQNp1kHFPuGq7fWPtV1so5I
CDg0CPJFVmb7UGSf9ItrSBBwbHt3+ENeLIBvTH1Cd8UeCni0GiBojAUctqJEbN9gKUJOzq9EJx/9
e5NW334ehTC8o3lPxMRrgwhZFy0bdQk4CT3ONh0SpNVAhXQQ0ujtH2SFZXB2mQwuGauAFL2VV+Ns
tLjwRmgetBnAcEMSxwWzBJdEehIbq+SAgfrwK8Uuwhn0IU98ek6tcxWl9Ta0iDmbxuKt8MN2hdQ6
poM8b9vO9PBLlRUSV0wHE8pK6i6zooKUJC6BSfQil1Kvxkg4uPSHItzCSYJqzIoRyRjBYotPzD95
Xr00sMTIusvOygItgNOHq1B0KETGs4eaceU440deSnwwjnz3nKY9Ol38JVKclQYnYVLoKgELp+3r
4WC54j6a/EPVts+mRUua0SEAhfiiOO5iMir/1G08AsQKPuwi/KoIySHH7CqC7FklqKCl0ZBem+Zr
ash9Z4Pe0tA6GCsxlXfZVnn+eTRIOzMxVzLw1LvBa3EPBWQ1mXWGgIFukEAOU0sD4y7A3sAHiQgK
+ej0+JcHbVD1ccQOmRJjVBtY71obbsJ4nb3KXfjfN0PixCJhHX2x89r2pLrOrk9IWP7LiP7mJCPv
W9/EQECXEkgg7t9WEL03DjhWEjRZpDef+8n+Tr3hdz8gOEzqURGwSHIoBnczDvcdxE3PcD6ZAH7F
Yoi47SCdAzMufGSxMfaYMqIU7RoC19TJsKvwiJ7n6sVtfSZuk6tlDzdjwMbXG7Rp47+IQM7ZCGUu
jNNfWJheZys18CEZyNn9D9RknDSn5liwctBbdZDmMmVpcYWsh5HA63R4DT8G7fz1PIt9iQxrKgbQ
yqP3FVHCr8mKWcsZFC/uChv9YrSX5J6u65LRkEY2je1r3DkdD27dDvSofDL+kvFn3XopioXAfsx5
CKIBo/lsxxc0PTsuhLtHfIDlTkwsYDgevqFmwC0kz/N+LOynLGKQVNDa9wMa66Yb4CUlMTbHL69d
YW5MyCwev0JnVngfM2BuoQPmzP0uw8ne9JG5djt1zjk+kpcYPasgMM+9OozwDk8dMXigoJKj24+/
49bLGKqFPo2Xch36yfCEqh6VmJZ3OSvzFGbtvtHmVaoQC16NOrNFm7v2pD4ZoMv6/km1fcdyEm8c
xw0Zk6yhgK8yBEQoWR7oJR0JhQCk10D+VqJb/KEw69Jcv4Qt3sHe0K853R94bOHV8cRNOnB32ij4
xapML9ieEcZMbF6doRAskV9Gruem77htyOU2YcTWHaUjBrorgNTpy4arv8lUw0rQwbUvDYJemdv3
B8oO+gKWk2zssPxV1vwHSf7aMC9loIlEK01bQk96kDlRc4CeKEGXy1M6YPKU9MLstEE4MTR/e5rE
Wpt/9ZJWXrKK8iswt+7YT7oJxY3Vco+TYjeiLq28mUOZm3rbpqUl32KV1EzRl+ae2QDjG+lYVSTB
BTmYzI54eAFbfcuU7q4OWGGVdzH4HVd2G2KZi0mOKqpqq4uRqGIqrXRAOF+mPfg9LT4LbwTWDwLD
QTRW0tkhFoVEyaQJNtkY7NsZnE7FAWNJZ3vVE4vW7MHBwH4D+YGeW4DUoupBfOm5eJvnfSarv732
T1bMd8tdez+BsuIb0X6NHQZ/JqMsY2ZS1kdHEujPZor5K0ecHcbCO4p4upUjvBET0c7KB1xaifKN
2kNsxwAHEoqOAql9P8wJs/mAkaLL9L176dPmqUVOBLwCkFM/0SFT9hPnq72yTSDwDUHwnSrPHDdo
qpBRZXD6oa2BE2pEdAVj5S6a52dWmm4lyQtfZ6zoXeoJhjzLwVjiRLC8fDcZrAJu6x4HivC1EwXw
a+HgrByruuX67E9gtb30KjLMHMP8XiUfo2EdnQGVnCU4JZel4ulz7EtK15QCC4R/iZ3FJXrBsBnB
jCnTd+b0u5BZD8+NDLbLzVHjlWGSVaCkGMdLUn0Idsi1w8SJfb95t+ju1B4+wSqbXlMC/tajYmXR
TgWnf50moPSz8Q8/xV2e+tfFBKzHjpQ89dL0MWyndivTcDjMpYETlJ527gBsnmP94bfhtELyNpWk
OBo0a+vIr8Daioc2vP4PeWeyHDeSdtlXafvXjTK4A45hURsGYh7J4KgNjKREzPOMp+8DVVf/Zb3o
F+hNWEqZSUqMgA/fvffcPnSBBkXNa+jAFXXveTh8JdD1N+X7HHNaKVuAvHZpURcbvnPoLFeFrMW6
M99ZQQWeyOE2t9pNAx2K2YWxc3XhITzao9phYe8wAlqEbFyU+SGPf5eCtDM+i2AZI2jVuAkFV+3Z
wHIkXOZIUkJPtQH5Cd34RDLztDBCEY3ynbGwWZOvkZnrtskLzlkUOzFyYmKau8uIadhFXWUA19py
aYKSJS1nWykFzrcFUTzLfPasRWlstVeRli7pGSZBQVOEe618SVOau2n4GyVHJg5RUEYMRBlUnK1e
w3iOZ1YS3TaZAYr2KNAXp57slDEEVPpWI9WD6VOQqZ9sPpZkUlw+5BGTyVUdujQGOpDVrYEJbch4
hxM22b7KanZp5p4a0XZHoqXLRR3gIlP8o+OYbzQCA0ah72wdW9+aCcrPVdVlEIKERtA9hwbzgrLP
XzHAE23yWWNmpq0PdeZ7usXMxGYciQAwoEHZqDQDbGr4aJ8mLVGEo+YvJ+DYpJzxOWV05IUDFXzl
xEReCab6HLMSr7Ph2vJm19UNUQIjgWP+zixxckbX2TDjIWNRk3imf7ULZ9ObK/VpBWQTieBKAqxc
lhChpoShhEEUKqIEisxeAvLfoW0+nPl9jSX7Ydhp2vQnNOq3OFS0q4ZPI80hpfTJxpo3nuwebxUT
0tAB3hYqxuDEBx2/8xB0eoyrPHlC7gLFg7R0X+ZAzYMosx6os9S21JU4sE8Nb8z6m5HI6qZ15BzN
sN5naJxW1nTbNOgvomqjdVVwEaaefO+o8ntEItAmJKs4tDEFd4Qe0/5aEMzi8j6CD8g1j/MLf1OR
iL1uMu+BTLPn9OhJl4mz3chv3HQWPyTWAyoM1s2Mmg5Mkf75PP6mruwxL9J7bPZvs49tgJnwd+HK
Yt1yMCtbtcN38R3XbrLHyr6mR/cqjbr1CBM1O9ey1nIE4lWGn7QC2fBm8pMCo0qGznewQpJcF8Qc
oeZPD1lLeqWpAE27WPkRss6BPmuHztReMOV8hdAq18HQv0/RiAYQvuiAbynMJJ0h7vPEoEBh8piT
DAR0y0hgYNw2jzYjvjQF9od9NimTNz/hiF5jrqV9SXzIemIilP9if7ft3/lYvxg1R3WN4lQCtbdS
6w5twgWkGPNfsQNvMRMfzhgnPJII/EkdGutKRU+98Vbo6W6uouSEKX/V+WtBBHqVEOhqG9D52vDZ
G+Ijr9urmZivjeAg2UfGAas1pNDCG4mgcm//JDJ9FzVun6anIxKlfG0UeGYFWoJtdVwkhX5BJug9
ycyF+sISld4sMFbk15otVxvz16lV5cEe+AdmQwdhDdeowv/dBXDxZ+XfYkV8PACoRJQPQibt5PdO
d9BSGW2O7YvvMjq1bLzHbpq8VwXdFXFZcRDbuOT+QvLf5aarYeMQbyFZNi1MCcjAfRqdrAgHOxkg
Fsh6hAoBh2Sjrk7eo7QvoQxZSWCTZvHumgw+puktUKA4ZREeAcLkS0FftZbdzbJpOOoQERQxay/2
AcU4QnCTnwJiud2ygzL8GkKS7Y1cu5P1SmsK3NyIoVH2juWx2vQ634mpCO51nKM8P6bFv7aa8Sef
koubudWDzKZLjwXMi+qYIa74wtCYHSV11l3N2J2PJ6wOgyrShNi7n1tXPUpfbbqiybqANYWAHGNe
pDrKKYZrOba3ObXKjcOR3GC/43g5E/3X1N7IkHWr+DrUy+FmCp57I9m2fW9cFJwmSxLCdjr2eD3E
J6eiei+q+EcU1Ls3r2lS/rLDllK+ursVPn+kbPBM1/4oDZabCqumRyvnMjgueYMNd+dL8eMPSECy
qj0xxMy2MihIAV5xjHUbq1N3APSvZQeHCUy0l1tcrijWXvdR98tKMgYqw3hq2zTf5F0rvbnFkGyv
RQwCw3GU47nCeC+F5nUc1TxMhi+xzpRWUv/kaXSgPXT9BAFuwL2F/ZPYjZ2Trs5+x6j0XuTYcmPi
YEoWKx6du7+pQuHg0Y7PXTTzs2OI8ICF85hKNS9AVxLLCxrMBik26aV4gDZviZfIwQfHaFv3DJvp
s5wQLMEmLN1B2r6Fg44NYU2w7iugSiry7Q9lQlPsHWYJvfOqM6rflhbSYwE960DuOS+scoWjgf7r
onktCzfD0Qoygnpyz17oDikOZ1KxuJMnF0KrVr2oCmoJUc7OhIHSxf4hC9m39VhjV7KU/eBwGPEN
XKt+hPLbNt0uNuRXMExMtgy4gxWhW0AcNthz5gbjYxQNuyFuGYAtFK+J9nYS4uWvqrR5Q/KKUoxE
/QkG69fs0JVTWBHyHtfnUGRsESo5nQsE+VXasgkUhvqe3I8Y7IUkTOOB1VoCZPIZXG+8GnEIeQYe
fm/UdNwx9hLYkpDjMhqPWhTBETyaR6EDob+QOJYThm+daVse2+WeXW/yjEDbz7X7pBnMeAlguLW5
hTOhPQRxciqXXjO0DaL0qfPCTB+PYzvz0RQaU/ChoqCEs0LTpYAQAZoi2HGcrOw/I0h4+nro6hFE
65DE0alexjTnCENDMzcK2HdQJdRja/xWRfejeCM2fWY5nki+S4eBPq1FqxQnReTjdeRi2K2oO3fZ
dW5mb6UsSjnxs0LfsIf4nGvxVDpi5LJkWg4pNwSFJqf6KcAtgQ/b2LT4wFZakGubyUC8NKS+1YtG
QJmwb3Nfya0IoCsUs7Fqu5Ee0uymgnd7aM6gUY4WQL24etH8HwaLN0Nmdy6wEcwJZstWurTSxy+d
QuOry+gPmZJ3SW0SvMSOugUhFEgVAAhuP2+mED0oikq50zXjhWqywsqOdkGOpQxL1ldZ0tnAxzlp
F95p9SvvWLUn/Fm9hXvOFsCtcKTPwWcVYKFsJitHcAtf8q7ZdcuC4mRHre5+B3KCf80PvYjh0eDd
eVC/nVL7FKVhb/oo/lGxLLe91DGOmQl4jJk7N1vHOas768KQc6/IBR4wjhJC9nXO/ybD58oi0MqI
5IxwxiLtYhlPfeDZ4Qftte8jN4iN1Rev2D3vjau3JMSeXNFQti27HzmSBa0SWjnMHCtKyYctXcAc
+EGw/1h7x7YpAHVZnpLlm49PI86fTNAnAK8R4Sowxj0zmN9Ym9Z58MXyBUZ8weAs6cnPeen6G+xl
Y35a0i5hPL3Ngjpz/6M1B0RRSFl6uY8gJ5mZtQ0DTF2le8QYgXkxKA+c8/njFIeOsCW5FjCkQInN
FR0Cc5fcXBaSDh9jBlPaWBZ4Yp+zv6u7ZNe72UfFqSAag+M0Jx9iZknSxk3hfNSSa/ngQ8Ewwq9E
Yx/6rnLrWEaP1Ycqg5sQb4HxiyfuMLALpjCA4DOiDLoHLDUXDkZeXNZfFjCJhmbH4Y3ALAV+Xf/i
9uMZmZ7O0sVQwR8RbnI35O9VxU+h4zqgmvoIyiEx01WG64BNhtOpvh1b3MOC2nR3417RRtZKgZRI
xSMHj191b64d/+YzynQD81FBKskNDgyLK8EakSA6/+in4Iyj7E6Ce7S7n8BABu1daqAHGnwGV+yt
ON51MnxTJRgHDqodPxlupB8FrmuO8Q9GJ7ehPT4HTXLIE3yc1a2T/W8pXgR1R6wmD3mUrOOExxPq
qGk9TXrAHWV6CDXn0uWXaeIK9Ldk9P/LhlXQWf+vhtWXpP6cqOujVBVjWTvtf//zv/7+L38+m/af
/2Xq/2B8YEndsGgwc4RU/+5YlfIfpLqE5XD3k7ZtmOZ/d6zKfxi2YleGLGNhTbKoX22Krg35euY/
DEdxZeYrGmDx+MP9u/z19q/q1Ob/+vX/yLvsVuB6a/75X3wdDhf0CeXLH9PWFV8Fi5Z0Xct0ybTa
/Pvvz6coD/iPxf+segLUXChonvALXCfyuwK/hLi8rg35/R8/lf/9rf/zWwnDNfjB/ee3Y1zuCNtW
SgjXYkSg8zf+z29nCkyWqaKwzsqjBiQMePxWOuTaIveRGVKzy12giI4+BVQ8prO9dZT26tLtd6Sl
tKPFqG/h2JCuqtne0gEYJwdaRrRNeKMIJbyl+LY8ywCOWGK5K+e2PsNZv8po0OmIwYGRl70kgC2y
Vz0++H0bo6FwyxkKaZ6m//PikkiQlj3ssH/J1zJvUOb1eE/JLKsH9NGDn03FNqSyy2uU/9nG2kcd
otkCPvyxZzri5qFOtkAFgt0URFTKDvqLiTK+G0AKrESnl+cuwRKNM2hBPsWMm630qKpePIe1YR19
t3TJWgzzDoLa6PVcqncjaAtg2JV4Shpff7LJTJdE5GrKHPf6kqJNUnKydjGf5r5Ark3iYVeZRfKo
m+YNIJU8jrw9XhNAKcvnQd4aS1LtQAWaJ9ELDvihpoNYXsJ+HA6tR8y8fDQ06LNpczX1PN3LwWL3
mMdhy6CnO1DZkvrJyZ51ubWldrdkbmLF79xdrfKXEdbLPolVtkoJs2b1lG7FIJ8pDNTvWW0qT7u7
QmovTVGLO75MLNdHkb1g7oP0OQ7dyfL9aR+rxt5NmdcNmAR7MSqaZqzFeEPDnabrz6L2q72+hvsd
nMRINUyjQ5BQBqK2nRDwkhkTzgKOQ8nJG6iXHHbOKJrnGJNFafV3jal82WGXigdGuRbCIB6ipeUE
a1zSOd1R6BqVoS4M1H7AMTEk5dMQ95DZUPuavDx0FYhpkwdtr9v6O6w189REer6dOmVfqlIdKky8
uwUCAG9+htdXhdZNmMlW5kd6frJrE7j2lTG3fS0T9DNLDeGGuB2dKpahH+HYabukNvdNag63vy9d
Ux26KJ84Jfz7tyJuzJ7qUUyGBCaKkDmeXQopH5RdRu98Bw82dLHz0+R7ZBJtyAmqbFDvnLbdU1FJ
4gEp6kGEzr2JCiRTDC9cafs1gEP3qloRM7joePSSmIH/EhDrlOo2/ez8UrZ2VmU5vZNz/xNXEV10
6aRoOcD6oFVZAdgtV2xidcSdwVQnThHnGAbHzmlGC/3iOZiT6DS0RnQyO4OY2hi/hI5/19JgeI3w
fBG/Jng7AfnRowKUj5wm0lcu+mleKLEfJDsrvdHTY9RM02NGX2xhDxyJxlaeiZVUtC9kD90CJsgL
gMlaAP8ldHo65nr/Zg3VeCDNiCZJLtOZR4RxI94jWS8T03GlUuuDOwbs18DcKocDCoT1YRUqbTVO
Sb/TzeSnRoQxUwEfs0vaW+ASPAsz/Qmoq07tkBcCg3sgwwbi0+H2iRO9QQnysk4e67D5IscYrYtk
uOsCh68rA+LczrwBYfrC5WX8IHHLU99zsaFuar4ZVfOc2eCxpDQUMHttvM+VtousJn6nLsw0qDaZ
ue0eImE0//Hy9/di9EPicS3YOI04aq6301rXs4Iz4fhIbB7BBaDQKceeeYL++4e/72NKE9mx7xkJ
xBXWs4rwI5nmdNO7brzBwE7DUxocawZW+zER91gLw+eWgDArT7MFr9J7o20Yt5pwrbTybVMCEwpZ
HFd5UbQnOyGCi8DRnMy5sI+oyyS+7WOeada/XgANkElvMD0wBFzLJXLKCAVjiPnWkz3fja56D6hY
Pib8L2u9d+zP3JnGdYUpHcISV1INb+CeUemTY47xxe6ExeiYtriwTqcnpRamCvPY0O/dY2AP1Z1h
1LXp/OgyazYjuro7DZNNVqsZP82ZZGneIy8XlQtlbTkXToNJnDVrXzuGG+sYvAdGm6o/tnakvMpi
thY1kDbCWIYv+J/2Rti4H0lQsvHN5sbBTbsrmvzNUaLbDdyOyLbl9cmnEKCFQ3cq+nE+gz97hNQQ
7t02n89BpJ6nsEOrU7Yk3E5GL5lls+WuIW+hxe8xZab7koFMFslVP6tvlJj+VZE+PPYjlw5hz8Nr
1o7Fjh4m5iJcPtdukoo9Fp7PVMr0OQrqdmfy0GyhCXQvEsWd1Hr07WQY4WH8FPcCmwZOFPfQ4Zg8
VZIbpG/G2XMN9wwbvWl+U9u7UsQTfgCabCt8YHGij9/1MP5iX1PPiEHYZNJZ7OgYje56ALWo6LHN
+ui9TkznHpU61ORy+l/bvatdYjyoi9hhHsoGsG3e6OHKzORHZkfJW1+AxRp55i79KOK3aiygoDDW
NXPVHX0nzOG5pPGmJSH3Sa9P0uGh7Fs8dHhWTqHkXxXcll+ykXssJJIKaCa/1AvUhiHmlhpPzpq4
VvL492UwaLkZdKilNkZ8K5El5gfMn+dseZnNZF5ZA+VckRHQMtRmj5M8SwD7skQtHhFDIWi55Rlu
xUMmuuSXkLCdmsUsY4np21Z4QumLw4tinl03U+e//xShzJxlRPYwwdXa+0cJhO9SGTiJk+V+O9D1
gCLWUPZU8dmbXVqyK9FoN1ctrOZc3Q1Sxg01u+vI1MP7PDA1juP81hT2Zazc6MlK9QTCdf1mZ2Hy
m3z5wReJ9ZoheySN9j4gl8EmTosz81oicRFkKLztDT4hmihUY+xHE7uMn/TRJh1Jvju5RQUCQ3NK
jKaHiHH9oSgoRmAyRjO24l6ejg1tYSo7zK7hekFD8gIv+kqCkgyL1ou0BGtf1uxVtERjFUQ4i5n3
jrqGectXghXUN+Ku91OzKRuhH5Fj25McTFI6GqkG30mlV2n0Hk2kZv8Ue3IxlDmQliYpP97+vthx
8tobCA2REMQV5sA99510zuQfmnMyHiOf7bEWZX2wrL56SzM0UjMzPtJs+FXY+XuUG7THsolu+EAC
r6GI++YuL1FHoYCJYZ8tK7E2HQI2T16VPhpt0R1Cy/r++ys8eI9zPPqncf7bYiTsXzIab00YgsAe
1GuH7usVU1ZdYjdxD6qCCNs39QGxq7ub3UjjUZ/Lr1TP135Wip/OHE6+aafbsO3UtqhIS2dBVj1r
Ig/WhRvmV8BMFOHhIznQkEITT8vIqEDyeqykBPpSzsZXUw6XOI4djm0VLjnNtC5zkCPE9/NW7/th
Vc2FSZ23bpxtrI1r2xAXfZjxeAxG+Nq60XSwUFNW9ZQMT8JJ9gzje8xHtnE1jZyiWD1rD4y/9ZOh
OwWeTexsVpi9k/c4YxXqn3KU3ad4AvpZjLi/a6Zfgs/os9UYNjh5n9XECot7U39xk0mvaSULkH58
ygx+wtflB3sl5UcWxSgTDofAIrTQHE9zPf3iKS63Mz2Ne3O2TynkF9iN47Aeln0K2NbZxtq8H/Nw
PP99mQymX5NhgVmskl02tEw13OEqNGt+rINk3S4u3NxUyas58SHtM7D4heioI7U0Hu+AJY1a23PJ
frX287w/6/gPoTmjCgk7+IURxIVkXsfXhD5Jx4XjPhWueVUI4U7elQfezGifddtCLAd6fOagRAw8
S6L96h1juo5Bfotm5d5l+5TTg3moG9PejnVy7FQ5/fCfbNywjr6IZkFUhzr0RBUw470+mo6h6o1l
NtqgL+Y1j0fTH1ySKAc/yIp9CvFtnS3zwkapAMNQlb2VkvB7kPmohGkWnY2w/TGXYAYXImhCbE9O
EuTXEjPKNV9eMjVe5ehMh//+rdBNa9ZckvqqNg9/fXNoVhmOAy5KsrY4nvJS0gfKbNrXUB1MjNU6
S06RpsF7bkE4SWNCW1Q1hZmgmVSL3o3lPNSGvDtdsNVCaZzrGHcFkoRXt0WwASdWbqaiJNXTcz5o
61A9ZVmwmSQO7tw0BZGXiT5Van7+vEfN/FWHbfqYQ5k9QAetPAfQ0ntZFJDWke5OGfYmusoypqEm
4nmoN8lTwFuGfQ3fa+8jGhDzbl5rDfR/YaQfxYTpZTTAYRDzystoujq9MV7ZawhhZG4MRRbRiVHv
vMW/2j+F4LGf6vKZA62D3OiyIDa2fkk6HIiGWQ7brilnL5DPVtQ521EfrDPtSyAW6KohglJVNBP1
dNNVOUcBfQTU5+BQoYTKWhFOFvvcZPDWT757LJPuCzYdYgtXZ5+FDJPmwRJS/5PBTBRmOnyZBcKw
6suZtGZEzalirOf4rfYU5il2nUrOJLoUdDPGmdCGfFPfdQ796kip0dWWBEGLCT+k4+Qz3Yl1dwEn
iTuYY8hi/Au39M6vObY98kyZ14z8jRmXwFn9eN4ZkfleDgnZj4knWS1EtCaGdJG6Ifg4amww+R1r
G9dmMxBBWFp7rKE0DjZuKhXriM0Ds0vGAibt1KBeY6i/cg6AQc4Ye+1+AR7j+Y66LnksasUWYWNq
gI5m37pIHWBiOseYECxnU/9DxX72OeNYYHH7zWbF13RougjMcQ9NiiaOWXCuylOiX1G5DUGFEPSo
jIWvvEeX5KhT4jIkGpFe6oAaKzuwqhfTsXbcbuPHoasNvE/ptO5CSKVuG04v1ZDQLgwTdy/sLF2b
LYY8LIvDrhilZ9ENBbF/levqtbHNe16Dv+COTu0VWaR4Fli3+ho7W1GQsihSG2VTe+9Vu0fop2MO
mx0XPwPzq8YssPjB/A9Ql5LXET478gjI0g7xLC+C31rXPXKFMSkYZDEoLpo6ZU3jHMxzm6BeRU1Y
0FprkynOIsKoQ6U94OvdqFqcIybhMA9KgT/RfBOMv/EZqK0ZcrGpMeihHOGRZJTyUvokUVPzSvpn
xkD4KlswxFoJh7zyZwNanVxZrf1iRQYpy7Kpt3orHn1nODEdRhJPCJuANtsWlrgiHHGcFM8EA1k2
hpMSrvnQxD3ntHD66C6GPzwXVXrObEWix726yfRH5pG/cVMwrzBJvEBvnf3UASquKxyytfkZmWQQ
Kh1i7NiCdohT/WAYob/2JQY/q0z3oBoA3RCpmKAzlJkOMhGID73TXoj/Cf8/jpNhDLx4QPc12piN
Hokp0ubdVH/BWuYnCIkhFEtk0spiLjH6ezmn92jGlNLQi1xhSifiQaF601zaNHWPspNXayxGb567
kxFMOJNDtHwhmR6bucv8e/DRijjdrTJ2moeSmQeRMd4LJGHCmjX6DayLJaNVHP6+mG5UHoqhdveq
XtvQUFDUMO1pJXz2xi5PY+O+THrKEtzbn0NpPTmu/NCIYa/KPqR4zj0BYkJh0usDCd1p3aKjRyCX
ZO/uRaIlMNH6dUJ3w8Hnfos5i1KeUqPvGXaNN5UxDSLYkNrfdRt96pNJ9EzULwQYrs5oP7tJdx+E
wsPrVnd0OQIaHteeTwu5zcrtCJG9YMGf1X4c4RWYcUxOpDL24Mqh5rW4XIdxN3E/wkpL1ZGdOO/4
feE0pj/4YunF1uE1jfd0qDaMyPblODwNVfVrjhy4JPFjOJV3l8PdqW7NE401LA/akbp7WKLtqcB3
jAdLuyv87GNjf6py+C1nuOZUFPZ1+Aed4E/OJ4Yo7HCRoByowAx3lBeSJwtJNivMh7FBxbNPtRlN
D+a6rgtCBqxYoUOEEPdMfERbGzd6abyEvTUfQFHVa6HzBlopWoI0m2XCQYIJD/+DPsbHwKCaogS8
6rAq6NPfSnecX46Fc3Zoi3syfVHJhMsj7Wi/jtjq+4lE6mjyo82M+T5gSrfi0l/Vo48k1hD9S3OC
6mb1FTs6emNt/xRaeHar9GA77jMzCjJnGrZwGOnoPWU9PbAX4SSiyHIyPl2BT0Gk4fc8df2hy4Of
YbTMVZ4BDOWoP+Nu9ZoKCGqYMKGp0480pIGPje3N0dNHCKwLFSABXEgxAWV2j/jcPhPfBSHWIAAb
mrmlQPpHn2k2pJoWc3rkvM8zrV60v4ZaEVNeYv4auk3VhxRelhQqJrH4LOFZXYbcfNZ0U57kaMtV
ChJfq5Diw0ZVD1qMIjMhD6eGtbQy1jd8dkjrLOprTCp3W/ooNRisHmQEQIsZS7OqXexHMjU/elO+
mxCOvBkjOH6RiGomzNyVpWEypyY0LWVHOyYhNDfFUIpknSze6y7apXm5KzDYrtCsmdDX3ZMvmnOV
U97Ra3gQlfWihhkbvaX+JEb5pwazl/AAjqO7M4KjmuTv0rYpWGuxY9qT2nU0DBkZnQ6yq7pHvUEg
U5Olr017YtEgEpggQIFsWfq7lp7MCHUYKi7aNbbqPNXabYaBbqONNngUovuNncG+zoLHdAQok4ZL
/jTNPabIxbUi/EJ2yd9LvZJQO6tmjSkZ1CpQnWUQ2vWhPMzIE7Rqxxqe9i0nXXpc5aFw+3PR2DPQ
cdojWtq7Rq0ia2vi9RM+vbsaJUG8E7gxdUH2TrqkTMzB2VsDB1I7J5HZkC1q4RVhZmGQMNa/OuPM
RIpLHDEoxjc6eTmz3TpZJT23x4egDX3oDQzavGJ0mOX5eoAFOeXa1JJsoU3vYcTv5SXZa09cdePX
zqMWwinuu8nczCFVg5NIdXp6YJAG/TdgaXlypkrd6ujNQMfZ8xDtIncg1mq489GNQi9tCt/DPAN0
lkPboTCHDzJ8XNH5W8NAJntUZBjfWq4FgHCN1Rg2/bXW8Vz1KhVkZwp7q7nQ8gNFN4KdQzsOkos+
OZuSOMSq04sr6d4sBojQUD9E7heQIykAo/5pZf9MVv4S2OwsnPL/hOnwx0la7HalpIsliO4dQOWy
JhCt23X7EBDUAKlAn1/aZjvshBvb4qmuxww4WqORVZafNQDoUzU8Ta7+x23NH8sxHymT/5FLB71m
0VdTGe2ptksBdiZnXoSNHR8zhmN8ypZHqx55OkrV06Z7pHNtj20MNLRm+5eMwdfK0UfBbmJ+jmlI
kpLD6iDBLYxzPoPDXuy7DJRHuCEb1J4UaXNcOXVZbhtIgp7hYNEg3EU8Nsm2nShPzNmpNkH4WAnK
39cBCH8slhRnRO6WFCues4S0LwZT4IpZTJZcgukqKa8yY/MTez41g0X46XMepluo2ZlN5x5aN4Nc
z3A4jEEftBXDXBK5AxGK4bG3sXsOoMkypl87cnKp13HdI2qVSFbzMXY2OXw+LlH2Mx9FS/DWF0Fm
e/j6WHISJQnRZjs+1D7Iivaa0yvCQ91RQ2IMBDtDk7zPv34zyAJ5kQRVaiYkMwVdoczTzQAH3WuI
PRyxXzdbSfj3WpmwCYmYH7nKo+f4EsCa3Zza0XrwnTo7iJh+JDITbAJyeOuDQdwqo//QKeXVK7pa
yizGjiEZWwaiq980LjLXGQk/tJqOh38QB3Nup7M76fu/DDbOsMFREvx/iJv6mjoSl4FsvlBqfE9S
HKEDZEMuD79iqmqskRBYrEev7ZQfgQgcnFGvP4bM+C5SSjVpSofyYZQU50mXetF76E7hfmpGBh4N
LewWAP1IF68Kv/PJ5FS0VsOP0N8SbJs1g1nigdywccp5PcGQDDv6DAJy37Z+ui5CuqUw9LZdJS8R
syTqDPqnSJUYKYiw0V2kAvQWJpxMoTC8LN+rwV+CsfkEOqI9FHXbHkw6AwkKeFzcGIGl0lnTDMf5
3c72AaeWI/GrY1ipmLO5b6+LThYP0KM97q3yoZOYGp1IXo0sOIdSRn8q5HsOVBMZzzTZGcx4cSAA
YksB5K9qYyRjNA/NczMIA5/Fzc7a4RzFbnZU+bhTWL62Wq6n25arF1hMe1hzJD63kLEBdIf5aY4Z
qmgmMS7yUa9xyKUt9cviaGYN+U3d6TccL9VyM+LCmvj5wQGlBAnsPIsle49PcN0Vy55o5GvLtjf8
dx3O2B5PO1PuK/YQerBG3pKm9vejeOnKuWcGPrCOYr5c9TBfN3z27w3yx6ctGFPHU2cc9IlLNCb1
De68T9mb2naw6UII24ouPMP+bUKs3fQmb6XKlX4Vkuyqypq77U7N3ZiQCrHACli5/JK4Jo5IaFc2
pyZ8r2o52nN+G51H7nAbe9I+I8TMx0Y33xOGQaPPyNYGPAzoNikBBDgW0pAvtkZvgCTprIPQqZRh
jFR7XP+UDns60FjnnCY1vMZhF9Wknu4BrXllIbBWyfxeyGk+DzbyGKNjBIr6kvnwhopq2Fu1W6+q
sEy8pjDk6XsO7e5SRdJrHSavujLatRmM4Wvem1tJqonEQHYOHCK7Fu/jg+064qwY1IbpbK7Qf2GH
GWX+CKFhZYAq3Bc1dsBehRm3vnb2zHzaJm5l30NjJONiiJh2SZ3Fr0WZJORiJ1wishx/L1VFF9Ps
uV/3lckCiIuHmatz1KvFSx2XTOkQ14G8DiCyrI6eP50zw4BgGOAI1UZLHUsZzdc+GcqLwykcUe8x
L/P0GHcgxyM30rYOsEvwPWOOvgDhmO08vI3jGN6g1b+7fWGvZUncBTlsLYyx/7DD6RZxMWYZru2D
0CTFI32zgZUf0irH131tu3IhPVOnm6W/eptFRwEFuqgqoSacPrSJ1A2mu0urIUjrPAfWd1wE1rob
6uk5bGqizZZOBMGK5+sAi3SpK2oKYO5KhAH5jx7DcshYczzg6iEwoEUPQ3N1ee/P9uxzLTcgyOt1
fpyHyn3QCFN7RshmVZbq7oKP8DIqKuy58Hd6kiLUOL8korhri0ODhpLxrVaw/MDBBcSwe0F4g8bv
58qcymMn5ABOVrCq4hKszEjCBPKvNa2e61rgZxgDmjZVi9nI+V8cnddy20gURL8IVcgzeCUBZlJU
tvSCkmRrkHP++j3Yh3V5vdEkwp3b3ae1isbGV8q9kCFjtBoCxcYTfL1jUTcQYaHcxeAMWc8Xc4BN
9QFgmQmX1Zl3tZsmN+i0xNMLDZsaFWneUt4WeiBSQwBC1Ch0Gyfbn4EkEOzeyRH3Ul3kWDmG8FBa
brYBpZ/fLDnz3Vp2vM+Y2Ej0oBBn7BnGBYY6V6s/683KtUjxk9Ldc1kEFSJR236WM282Nm9iS2PF
fFu9/B2jj8PeEmpqtULlkeDiJH2stUbdhqRjH7S4xBoOHqzVXTx8z6E4ufPwqdH8nOv4nWzhlQ89
LUmWO1Msm9FsO2vjLpIlzvZN6BXyoaqk3AvgelWefnm0f+BK5v7tW/NWsAPaSIfDULN+x6acUx+f
85l0dggNjFBhK4ouiEA+uMVNNaUXwGHh2nIH6xR3GRBqIVuS6+47bz7c3i0vJUmBVDhxMhygQTgJ
XcHp4GGIg0ciZvdVVBUG3sGkTXfcu9JT+2i2u21tTsCR8CmIdZMILWJ66Fh1o0Rt40VBkjMpsGtt
SGRl+r5kDyWLb390ERbShGgziH8/j7wjQF7zV3nmLh/RFklTQiqbd4PZgJu0rbudzLucHjHiIyvW
J8dKgltCzznoli4Z2pAc7AiD2m8cA/JMOAKMLnISRqZbUc+o7mPOtRMCsn6ZAcM9Wgu6DvTjk4WU
RChlljfXIReSVHhqqeUmQYJV5G/JomnJeFTNCHcXTA0lhNdZAjy2CDSMAMeHIjGCJELOXyoTR2Kn
HXko/oSV+gPNkTMDLy2IO25JQmu2UdwQ6VzyLIbsAmM07TXywRjrzOR94wKMgkEEPRmKk+dB/Ko4
H2Zm/FeONs6dMDpijnhlq7QcUyTjeXLsuy1I+9gmsMExcg1S+/wACRxfKbST8xzj9J0zem+ifjB3
KHxXq7ANyveify63DoufqDgIEPSTnsOPSQkl9/PZlBVZcPajARHr+Z6U487hOBCOU38d+4K6L17C
Sc+lJ9t1SxYv9c4J+28xpN1OcycMhW3jMnZiNlJROWzrNgKkQDNnXHndozNmI55IRjSoJLrHg3fj
Yq+6a7n2WSuLgsgK+4NbTKeWNAsNBYrhLohy3CtWGMtD6RWXYg4bdECLoG0+GKf/fyjU2k0w9581
sW7cscWabG/6U7KuHdhlgKdhxLCpkXc4cxBBhY3NK+T/cRfKs5cRIKPBiu5JMIxBM3XUI2caDbUr
qzgUHLNlL7CBX/n2CNeJ3uFNXNn30ip+B1G92Hnu/IGCP49O8+h2LmfikhqoPDXqYKLgKtATDL+s
q2jmqSZmMHeBqsVnABt1QEuZPqquCtY4ws7S+nuipIZPiNiIq/vOsrAbgVO+jVSaXxxncnc/q+vz
l8D2uW7tmXYIa9ezsH3xurTm+we81HBVPhufMYTNAwyv1zns5zerMPa8lcYn0qufeiOyi1fTVdYL
d5dSPewDbyBGYSlAhMClkpE4g+tad2P9AdGmIckFagxaw8xkkXsB3a3uLW3ZheUkyrV+cGHJ7gnC
5iyk9c+GBZJf5F1CQifjAbseB4oUQnQ/iG2aIe3a67eoDdEpKnP9MdNp1rXU8qr4BjYTZKeLS00i
oULCXgxg+NBrzaASTpeXEi2BjDpR8VbCJcGQ++wMyKgDd7o/TnC0EUan8/8/69FPd7mnfduick99
f4gpZcDSgW1YDjxYw8ymtBV4y9IzKecMRlR1fTtWg6+7i9YtG9BXQVYXX8abnEPym55FFXwH4jAv
HOfJ6/ILsYTopEkKnQSN5jCi9hSGqwtQ0/Zoa/Fr39TRTk8I4bQykC5b0tB0rJ/V1t5r7ZPFJ42R
0HuIuKf2Sffu0a4JfHjmiEK7DfxGNqw93gGObrTF9Wm8q3UAtRovgDiftVunE9obzsNIpyn54GNm
IATMME/3CMvuS6HUjJHHo9VlJtepcC8koqi3xaQBjWwK7BZNAgyAxRt7eB786cUo4XZlXbchnaC2
o0FOt6RFoc6m5kWFQCf72jvogqtE7/TMx451EWY/nW2wnnmbkFqoaXjYoIGjWva7rCeyq7dauZM9
hRQROaC8VJxxivloDNHHjGf+0KSVfvWU8TYwRu8qkTxrlMZsIrFekzil4Jzm6c024XCZ5nNTbNI8
rLdVHH3RjMFPSKcdplH8y/LKYmxzWVTJXUrq4VCU49vsdtmJ+DUJwbysj00OZbkT1Pc9ZAm1DM6g
N3yPhD+juDjG2VlkLe8xmyLFsKJIF1FTOzbcdZvRLX9cPD5c08xifJgwwnXS9sNk6UcBrnz48Va8
uEpPWJZox6hYzJCZg0M4z70PrIUPB6bO0VyTvUvqVXt8uDwAkgrOdXRyoB4P5YmQRnpY3NCvTI8C
4s7FwnVy0n4CJ7lJu7q4sZjd8Dx8SOJ+3kzVnFDllfjxXDwW/Ui41CaTK5OIRrRoYtVgeSXr34FG
6LKgZaBO72rO1E6sSEZAqmfbrKDEVsvqcAzVusDYoU1/8bo65QUiOLFeyB8QoAnxkcXKo1884UfD
YeCPWr25Wbb4J8YlfdBfXR7zYPd5yVIhU2w79PWNY2CHTMrDnOxBkVkc8tkWTW47XhbJsiOegKXl
B3Lz8mI39bWw9Y0Y1Ula3MgkAlTaNGdI0v604E/8vzeGJzSnkSLtPmbb0F/4iPa0/hACitRyGSYK
zQlO7V0j/yrdTp5Zf48BQu/Z1HlGN/qoENXG36kNh2MXL80NnjXpvma6UpFXsnizWQqEPXVuDhN+
hq5OSsFO2UBa2iEbpwDHm7frik0yZFnQ45neammCSdehp5oIq2+oaCXXOLt6ce9FZyeXGt3PLHng
NIZd8cKgjHCt+vEMGQV1qHgl5eGwc9Hts2GwLn302iOmDgrRMZnQZ9xogvmViScZlpz7JKyDlj0T
4kz7VJU8gR0LIQrA+1V2GV3Ouh2YUgbUPabv1MjLSwtwga6Ru26+p0R+j7FGe6HEPJd741Pe4TZM
SqH82dJ9zj/iOC2ptc/KouNrW/fQXfsgjbIJskEj02inw/tkTOBWCDWG+I4DyRekcT/Bk+I/iHeO
Ap0abWna57XNgpZGzmgq5UEl+j0U+nSyYMX49gBktxvbZ0Cdby6wUlhg3bCvbAovyPsRLkSDGbzh
TYXDH4dB1ufwS8we1tCeP+ix7gkazTcDFypT4cp21JYHdDtWdOJ3BLO38QyIswVlvgBu3PwmB/et
TNJ3bRzF4yqiVbweIEEQHLOpgapQJPJ4kWfMXO+J9apq5VGrVnOqnTBuURqaEfe9gcpdd3Ir7YkK
6spGE3NIj+V2g8PRw5+YaRYwBtCDY203ZF0YrpU2r3H8EuFTURzGFotFKj6r/3/gRnWI8ct/1tTl
u8wZm1NDdGZjtk1661pjU4rEuTESGfh87DfRAkIqMocMGbWScGseMIxZJ9wkHT0/iG3I/6cyIS1K
ioNag+bUJ9WtiuRB6oMZuEUEJBNbDGfCqnB4qLUfXuEGcL6i/WLi8/HmLiDi3u09Kly2zLA8OXgJ
UXcxkqyJNec3rnN5BHDo3cyy/dvL5u7UJrnXAhWXrBmPuwRrWGvqRMMy8pM2LDGdp+0MY3Su5xT0
CyNCVqcPU0vUKERjTo0SRqwidDea7JLJ7DHBqvxK+g2gGjLSBDbO0KP4jL9QbuO1Jbl8dD0K9kTT
8mAyPxfPBvI5j9e6o7kWGY1niYyHK7AiEYP9GxZyqzkhn0DjybAblHp2VF/vmmTRMFSN+2YCysdM
EZ5iaWyc4o+RmTbFFeVTmZQ32Ii+Svq/kwU2lXujcbJwMzclg40efi8G3wqu1M+Zl+yGkeGf0zYH
YlzWA6cNet1oFEm8ulhPHHtRxHfdaiGiZyBzGS6xgSTE9DCYBNHcUh4PsIEjfnsQ7eLrHdRELa3W
JD/XquCdHsSWTpVNBN8qh74UPWvt9A71dRcWmuYfszCPDtwNEGAnxo4kl/Mdrsipb0dw2iJvAX3x
JnVnoAh6UrfbtAMB04s1rpqXz5OjTAYXZPZKf2QvHO/bjjIpzhD4ZRabWHV0KCzW/0se0zkbtaT+
U3M/V5zHUOImBjyN1JqgamEo4H8tFExC+1enwbKyYOhYFyieK42bJZci4aWVpXDEuFkhAc0kAvnw
a08RqQh1hDe7Lk8ocE+L1B/N3ualsExIcV3E4xxDAa0+2CfYU77iWXlwEnz+pFP0TWzlH+aKCh0M
kF2Ns0tNY4sPIGCMqHw9Z5vpRC6pC23O2RJQWKMPesAL5Dwp5R3NRGcoCLUnG6f4ieN5G9AAMJHk
jR8iG2FGTlobNBE8f7PCBqOv8qIqk3fDgI5kC8QASj3MoMuP0K2GU2ZHRLjhKnQmgbBBU1/e0hOm
MGgaTsIhxOVT/s1R4rct/XxnQTWSXnMAiVMN4kjh6ReJn2u7GHDE6kh5PFw4BzbCc265DfV/bHlu
U8ebg0hhxDMeWhMZy3OJs3Lbr+LgYNAqTGCDrUsktE9C7ALdrOM5GkV/RJjeXWk8DyDVfTP81F03
ZTtKI89YR9YLgM4tk9G4W9YzPhXaGgAQ70eD9rTvRvRfkzJC07rw0VX3mKkcf1piXGlfuSa4TXSP
mhyVldYztao6DA7koTymXimDTTgJ2LX5vPxxwWAwYW5EQnw3K5ifoLY6WyytPiMuhCiInkIu70Vj
S6j0y7xdqrs5nQcM8+wpuylITPPDXcnhttaQ8C5GGIW08WxRob46FyRC4xU/GlOyHkb9foApQsct
5JuWsVhwN/lEWO5xhPfNS9s/FBjZW9Wp5tX1+Oi7ZqJGITTw4AuacqeKM55RQDP30F9WLIBZpx5N
zULdRdzQM+fk+7a1A4Nbe5uLvAom1oyTIattaNJQGhYhJ57iM0XM28yJZNVt28lBmcVrs8ZVF/iq
dEDTpj4HGCK746JVVC3ryZMrv6vWNHw7RhHNPgF0Y6x2RwZHfhUTSiQ5tfPa6cR0TEbxxiWxFu1S
0VvXeA967FQHiKj4BMs2Xikzv4tZqu0QslQxmW93ZU07aVFjQ6SDeKdjAt/RjPKnyBrk5mzvzhQd
JqzWgdi2wN0qxPr0xjn6bmxLx30mc2DtqDOOdxTFxpAJClAB9p/FnfiKMJhvJvtl6mK1dWfnYvIk
IaCBwr8UR5KnGLwnvT/UJDs2GgL1lrdDfHDVck9Ei1dQZ/BpcKu3FNXWmMX3/ZC/QY15ZRxVBw+X
zzad7V8FyIZ9yrCmYWBm0QiWLMBXdZr7FoTw3eItqDpVSpdddp3NwrlaS+XQnGwUfhiDmpgqbdMP
FVQ4mVoHIZPnyUsdnxDtWqLXkVHPluS2VsNZuvXoOG3xQNvlfVnKT1KS7Jgz1jH5dBo7FbGRK028
6QLvIwvUPeiX1nmOSC6dCPuY+xDoPBY6JB4vgtRoL2snIU0MgdExUc+JukQFlT0u4R32ROWJ/d+j
wZhseC12YyDD2ATshnc0Xs4lwT3M7HVqWU7CCh2PvdXLgxmN2oqESbaOY7U+BibnzIqEokRz/GPb
muN78B+TZXFOTul8L12d+6KQrwvelZdK8nJSi2Im78+uJ3TyXPY73VcQlmzntoiFGdPwHnrnX9Fz
+JmdIHYUO0oxb9Q0WA9yM+rucxJDYNSXZtzXjfFCC0qyG0BYjAWSp2ysx0mT0xYPEU0YsZZvR1Db
6y32aHeTQX4dHtlAPW3b0EbQU0R+d6JdoQsW+5Hl2/hbtlVCoMMoT4x9DDjL4udwSndxr5OnyTPz
1nR5IEx2TTUsqkv9xzEwCsRrcyPxq58x1U0wDHQX4KSOdramfTcG/5KmZEeQmuESdC7kKI+9R4EI
q5kVrHoH6Eo5vxmSEtuGFclWGg3lWWX/WBEf4jgU7RwVspYOeXlog8P72w1LPiFCQo10Ly0nefgS
kPtiCP/WEPWbzFavcwNsoJbqb94d2+TH1FFAZFJ8FVD15h4GELjVdg9y6k8aOR8k04lKyUinqO1t
0mC2cAznpExuGNgqdQ556W0rgZox0rOSd+2+i7j9cmwfl65RQSKBl0Y1j8u+FgDSRpQRN7p7JjuP
yEi+TZu/McwHhuBIu4X9+D3NQDY9VwR6p37c2KHjF8PrZuk8oupuAhfsJibAgZyirrliPsRnXVaK
fYUXOidqHQCAYQrS/6c0wUaBXI62RMC7b4etaXXnZIZA6jT1KaM08yCF+eUlUyAs0jvMRrlmvYAr
4GzCEgwU2sKgNL1Y+kKKpYA6aTDF93bxhIvwvabyaWO5OpCpaOr8r3lq2Ffr3gtmf3zeTbstOOEE
966upjNCL9QhLFHU2Nf7sseCXV9ASoTBEHXjLmvuA8rnaga845580CfShmbf/epwMARXcV7KbZtz
IMF2MP6Gw5tpmnowLuey7j+1CKsuXIrTuKIrHAKmCETilwj8AZDfu8vOwuG+3Cz4iskH6oW9nYmk
oJe7/1KIFf3Cy8tAm0/mE4JXFZA3Oo0pABn42BVED87FNVB1k7uFa35H9O1NzPOO2qITpAp/5sPF
3WIdmgG4ICSQftuWoBUsGs0WL4RXWIGhZdJJYj5Vxe/ZXcfm4ptkwr1yklc3af62Ef0uk4mPb4wD
msX7KtzbU7xHbzMPsGeOs42cUD2mgjw4YfsgR4sy1SfW2IeagphtW9OGPOTgXgu+VkyKzlvEU8Dy
YDBIo30XAxuODNHFlTGugATT10hMkaxNsgU1GmLLZKs71zLHd9eZARihZ6ctyy1Dt/DzEs/QuHBY
7I2Tln93Fk1Js6N9c7plUd7lWG1ww2M8YMm1KiiWhJTkPaUot34bdnchtef1G1miRZwXa3jufvu8
6XYc1FlfzHhyQZJwrDYhIzI+Om0MzN9JzxPC2laPGbqKke8pLB4F1Wd8yoSIgP1jspvw8KeS+8B5
QpKcAkrgB6ztNbRLlXmbavhhwc7OYXbKA1Xx1MqFOzIHt1FWJrJhfA5ntipOagYN2R9eZYQ6vGHA
4wuh2KBHwVqh4qhRv5bbHrt+of5iqi4stFeaCNIJ2uHVWwpucuc6jOqtXBj4PZYY0/ieO4vcZWBj
hU1LbDjgZzDQDOoJNdyybxIlRzndvmu1Y9HyQraSaAoA2LKBS6NfDn5sRPDQwIih83puki+9yJ/7
zrBf0VOqTXi0AO68kJu8pygTOyqcGt428S2yuupjTs4bBn++0IkqLjBAPoRt8SBrrGURorHlNOHG
85y/lmiYzaYUn90yQuvE1bQBMzv5Bjn4bWHEz2UpHkiBT7wQuEY5Yn5XFhup3gP0WZvPBEZ3eUN6
uOdRbVeSToNoIWyX2AYXajQfGhcLsNWPydkuh36fDNEVD2BxwMS8W+mIl1gQfFLPRbjIg4swu4u0
is0MF/A84DioMYn1+lBu83n6y/FvPHgJO9i0GI+Ly8hVWxw8srzkGWaNb5ZmWtu4MeZDrXHLS+7I
uFfWQ5nHH0Uvgc3qUXbkOgGwE4FULvOSLW5+tbpQImr1AOF0Sq772fBr25MPujU9dw7/u7huP8nB
HgUdq8dh7fbLtfBq6hUMGMVj2MxZ9iUuBpKpBz8m2PBvcA7VBDvjPerpK1vWD8vSvFPJmV7PMcMp
TBNmK4D7m2196bjeahbOhBIj2xeW+daGdCENmo2Ps+h/B4f+n6ajG2MhqnJgFpLxudRhlrbF+Deu
1xojnbaavMPco3c0ndtcqs3LzEN5sJ0eMzDO+jT1TN/J4b27Qh7Z99rgw211CufHCUnuUsTqQy6A
u5exiu9EKjlflceEiM599DRqbla6u+6qMUjVzutTecSH+ckybgvQiu1Dap2tzNQ3dZvyEWm4oWrK
jImR8fumTVGymnhudN4ABfk+3NhPLHlwtqXdslOu9socuonouQL7SDGNqWsfroNHGio2NNn4GtGR
ejFL98V0cTG4rGi5O9qzqyvCebm12n8AgsuFjvvlr5X7jjDW5FHhXrPs3WymL23OrM9IScHaQiAF
0zrnw0gvaZbGLEAokOhsex0N1lquaPc6p/81V9Pu6lnsxpQcecgWImjQjKnGTV9nqfW4asTNQyK7
Dbo6UbNgP2iV/Vy2+lvkdeZeG/P6pPc8esWa0+JkREB1+pDZZ80n8acO4Z5FoiHB3UBBryv7Vaf8
U7n5Ls449TNcxhuDlNiD3QTxWJtbMYXefszp65NxXG+yrm+3BP1jemwN8LGF8C2Aymwgoj1tapdi
weGgZbXGpl0foabVmi97VoV2rMp9nDBUMS2dzJBvbFLdsePOfMLOQHZHxlzNvQTiw5bBdSDedFiT
LEW4b2AjULtjA8pmPqiBM4FBi89ott9WZd/0dGE/UHHiiJZG8ZqiOG8E8JnI5A0Hx/rhzd3B0U21
rzVYVWmUjhdcqE+0qljnjq4ue8GjaUXeY7dG+RhuxIazH0WRtvFtVwPltV6ebPU1TmzHxrVE8tMw
m288XkFODBanTPYAPp1rnJovY8/yLU7He5sb9a1nObCkYk/1Qf4TohVsGtjlAR+hTfgBQ7E5KTh/
GeY8M1KQLeq/vIaIo2a0jjHnURUFJ2Q7Ot4K4Ma+LqvCrwrEg8meD5bkAwXNugfuyahs0JAuDH7d
CzUua9z28ILHc+P8maXLoinltg91D9xvasp9GLKvW/U0AgvvhuX+s6WrGDcqXGakzHuRWEGLB5aN
JaPGclOVY3IeRtkxi/ZgLLPnVz0sym6pfy3VfFpjSUbIWL6ocZj9cL16PMEq3RzUB0sW7eRS0+aX
Np5VSbLdtyXr5Uby7NJEdQsb9n9OWQR9Jexr/0lHVHti30wGWlVAmNAg90TKom1rcx6Om7A8ToSn
AgoR2fELDuH8A3sWHI9ZUUqaxOyTKL13j+hnDPIwH6P6POcCYpwcUYrmBw9hhe2/ll7BmHts0jgI
5/JjiGV4seW+0NN5ty5yGs3iZPqESyz0FeLn6josAoX18BaTgkhS/tPA6baQ40kkEPf26cs5RJmH
lqpcb5dPYtvRYrtRtT6cJuGQwvWMfgPeIOjMxYH41rYUu+ELsBwa5itgXn1d3jyDQC0YDbxijh5U
znxisuaa6HOGi0k7N9B+NK8JgxTXvW+xTMBOgg4+WeANR3QfXbn2HeAkfSef6ZTZj0KbnzIs0D4e
9IHUjh+lznMWRp96x9K3daujrUYmtMo4Sd3+qY3lr2cb2wXY58b5xhkAR1NRSiHpSVCYJo9hMT/P
NrURrjjOc476UVvnLMebNrFBG5MBczhLgMNiYdApPQqcFwcG1sTmkCSUb04petsi7j0kVPbVpTwV
2e//zk97MosrG/W/XAHgpOsM6GQSAXxq8CR6ff8l3PJcUK1HGaYkbhPFqATw9xqNq87mjEtMn9Ny
El4XwAJ0mLK2wOF2tVJ9j/31lRIQ8JkxJySX1kvNG5GgNGq1VKa/Tg330mBwB5Up9cQKVTg9sYuj
NBJfA/Mc4FBzEfC4tT+ZY9snJl0C1DVvIt1y4m1ljg6ie02hZKb9DWWhkfmxejzXAk+Zt8D2zYdh
Y2BkslODhadL/TZLk3TQD002YNa0+79wb9xgisUbHXJk6aIJIJb1hDGXnSqKnZ/hRK6hrLyahnNo
VVdvSkShoB3Y2jdE/X2yKYCcM2Z7O8INyrKJo98L+T6dJ13iBkapje8uje7e/9bfCDkdaN6GsFFC
S0761qbJC8Y87DklxfASPX2bJ0ROpkxX2ywywLcoeQ5L+cM0jaF2oVyM3TQ3UrOi52V2pwI0Ocv4
u2DF5xe4Mv1aFeYVBz8KbUIVcf2T4Jt5YPnRs/Dk0C6wDPRGOm3EWu7ORcysFdPzxiaHzwIipIFw
iymYgms7bN6bctk58QgTzzBCfCZ45Mxa2RzBKR7VsW2InuYeZVN8YtNzwxme5U/P4i6iigw4kP6F
iiX8evUT5b0+HyplX5uSgEfVBVWGAzCS2bAXE5OzzEklF6/sH+yLqiYq2qnP2qaUDxFFj3YIp68E
1q29q9UqcJb6hceLvYG9jYQlPqSJpBpxWDgY9gN+qfCGtWcpaf+qqJLMPbKrNj3IW9ObQG5wKW2t
aSWmxMe+8x1mJg5+2HOtAnN+kx0rWU5BBnvbDxHaWQGP+5RGIcw71tkgVkhvilPvxtI+91oRIIiG
hxZQSD97AUMf3ZUOKHrsNJi1rfCtQEU+jAJ62oC1O4avyb2Qprs+rS5jyTmAIH5CDHpP7p21B0o9
CySoAGlW0s+lERYKGbg8opY4X05qpbxC3/03jQkh3dk7zHZcXGlt/YxtzPSUfY8nEwEJ8OR0yYzw
p+8WjI/3iuKEqy4EZkxTHuwQlHTnEPmiuuk+GNFynMrqA8loZr37O0W4kSn2xQJCbnzidLId2nI/
g3A/GljBoGic9f7RqEHeeCQLto4C7i4SOHllREg6HlqMzjgGgdruFpcdcKnYbNf1sQ3XAl0jXruL
ejtgjHe4oCbQQL2TnDkksBKvOKG/ueNinHG65jqdp22PrI3GFG+qAvd/nSp5akpreKhHc8+l3R9n
je83YxS69w29NeHknGdwIRureEul4Z4ZKHxYrS5t4LMJWKmdg7jHhJlEaroUgFFQ7Ki7MIZHqBHa
qWgt7QTXBoG5DEvf6jH/NbC6ufbY7YR0JZr4d49LyXPC1BxvNw0wcSJWomc2ofeZFMsBjHZPVeTS
HtpKsrKIPLDKMxu09XgWDCuPuuv1HFsezVkhdEhG8OVMHFU/kzL5To0k3TULVqJNRoiPIkcQ6HrT
aGf0JhRsD9QERJxPt6vEGWPnDy2PDgczh2qSbpF7y6U7mZMrFPVuAayVkDE07NB5aGNx+iLMnh4H
QtVdxqnbMqp6PxjkLHS2wUGV9yD8THt6IIRJfjYK1U+9krZ57nUye5ny3HqK7eaQmLF6nwtlXlJI
/Jv//zRsDLn3vKpEceCvOhw1majS7Njx2MFmrZXXqBqcDYmV4Rxb7inCGbcyCa+aFuF4KDkX5GWo
TmVIDyGh4utSaF8a7YfwL+JdB5nWoP+rCss/E8YxKKftV6zZsc9ikJfv4M7zw2yoW8cC5WQ2HFvM
pe92RrWvu05/FSidMA6tU0jHHXucglz/1rMAwGfKaf3OwJE1z/OwrRigCL7BxM9E7AW5jQGtjylF
jXrXHwalPxYD4XqdFhtrMrQzpXsvaYkE0lE6Rzkuz+qJaic71a6EvAQnpPMyZN2bFIj5SG0uEkg5
YjzK6di71t5grscl+jbnxjy1nLHnqfA4fFL0XK15M6dQN4pdMAp8dnXTPuglNcNd4r6m9XssP2C2
73L5othLLOxGBCxwnlD7mYOi7T6qJr8MQl7bhrIkI95V5Qe9Qwd9WLDr5Gfmkb3CklvLl5HWSIJ6
5O1AnNckqVrmQcG3GafgZO4oZ/ucatc8h26FOWJsPepVk9cKE8ACWteN8ISYp45nr254LwYSX9tD
DZjq49SQ2KKiapiomkvRCKZ3o6WYtO22Uqq3sDs7A5YpddQWgVM7PhnZzehGv0NwFTWxSIDEp6mz
zu1AogCrAAuoS0GGrVyUn/M7MhN3K+t3jw1YDYADo/mpxsQ9TT7bJSvB71TdxvhbUghUm9qhLjgC
In9qIK2M+UOTrJmURFZqDxOdi45LX2HE6VxfWBQ2VEBzJwIpDcr8JXdNBGJ0iZ4jFOY5EMt+D++i
aNpL5Xlnjh7EMr4o6Xniu/cd2hwH+12flpNeU4c39uSn5juCPRC77hXI7IaGR37PD9qbSsznXr06
TrGHixVAew+17wrq3oHoQRG/m/MfBd5HUN/k1BwjNM4LNVo/Zyqrvkw1MmFZBWH3mxPVxOUMBmE7
NwDnU8qM0wp3cIlZ81vI56wG1kAwJ4TZDb/L016FgXsrvQI6oAU2yJJPibZhp7TOdHgbFtqSN67C
U4X32IOZqtE6s7AOySTHi/7Ed7ztBqr1jOmcNI0PkmaLAvEOOHAzYN/W9GbfWTgJijtqDoltut2q
XUo2nglo0j/IuW3t1Q7GpOd5zxXxiSo/G6zS4EugJ7F6j/B9jJvCpZzGuhD66h1M33bJFgRBtgvi
8iG38+u0fPYjeOacughM7rTP6XyMi7vT8uqYCHow2IWJkFGZYCoLsCsGy/0CkGHBgr7QnZm0P2vL
usdreCieM5uvB1tgjtvPDvcibT5xcASkynbRFL5W5rAfQHlRbKLRhGna9JDwZjC+bKTnin1ouvyL
S/dsGtlGOVcUfW12MEnkvjkQLm0i7nv+X+bxuUcBkipnfltXdttU0nIRmqBMw0sECy2xoH6wQ05d
e1dFpyo+kzI7uBbz1/QH1/lBMf0Dz2DWsY4llo3BBSX9nBpfHR1oXf6ks+RNvRez+9c68V+LaxZK
vkOQiQYxYG8ORzS3+6r0szZm+ImaQ89H5T5z+PVBYWyz64SjpAQwA7GL2hEoxEpHWzg2XHB6eCtq
sAiXmGuJqmjE+2Q/EmxTSQDkf2N6j33bf6y9XRNLAuTswzzORyt+67IfHN+A3Tc6gnBMXVN+raij
4Z6joBlVP76lKxBh4EZ3PtviJcezojkdpK6HrHkDH3bA9XHTnZOORTUs7rKs9kY2I7VcayD8cGPT
9EIEYjvQsp6/2BXa+txADi+3Ie0aLVje7KFQh2JdjE4pjv0/qwyu0ouGQol7U3eubfgfR+ex3Dx2
BtEnQhVy2BKBYE7ST0kblCJyznj6OZiFXV54bJEE7v1C9+ktm2Qkr/t0SvcGSvgcencCjdtcwa2Y
pWssljEM7OQTGWpM+CZ0Xdpib2ClPSyiLQlH1H/bAoa93COeZdZXP+VMsOH3InMo8FVK/B6+iewz
4VgUMBr3Mrb11k8ay63n73Ud2A3vddf/63AgWePsSMxFDfJDCY4R0Agj3nQwdHosN50uWnyS+fAi
1+T7KczMp77ejvLgkryL+RKsR/Mbs42wGMqG1rknldksgRCSFSBqBwF7dQVTb0o7LGinsTE2Cp1z
y86CyQMjY8ygupuNmDkRPqew/YO90V8a4mKFLDoZ9U5Ij4Q8sou7wOXBq0BWKBXkQLwRNCSt2XcZ
w0SZyJxOtksr9np4/OAYeiZ0PRBNXJUc8F4LsVdDKFqkbvFLBWTrbAPEiLgTk0yGkd+79TLROFDj
QN5aFTZQtwKIEgBHkCzWY3cvovIWg/3jprbHGCUB4QFteuknTpKg3VPm2haOmJDwYYFJZsRidc6i
3W2akxtu5q1Ic4MEAaF+A/HsUiFsRUziaOiVQotJHUboQH+fJ3LBC2p7tvWQksghueUN/ewQuCoy
UwLcGQthYqInFuHQNfGvNL2s6IkEXTbLNTYgHgGUG6jGHXsqnrSJJVOFpDSTvsWA/5/iWUuJV1TZ
Rm1xjcDQb2p2oPjWk2CinbgB9dnoCkRTzi1S2mEY0JQ4Sxh4WRvYiEAcsVg1MMwvZmb25QYuyqZV
ycw1BbBYP6s3AWP4qVTanYnauSN2w0Q+MkpPEZfMIh+G8CFAYxeaCie+frLMRx6T98Z7fl/N4fp8
bQruBkV4hSTBVopLhIAGCQckxtBVl7WPcjjianRq1q3WKrPqR39C64NkbwS6V8aoQPLcB0KyYUS/
bQB2pamakwP1CLN+T49sJ/Ipx3ZAS8xPfFGuWnkS19V9AqbBY5NBC67dBo7xiZd6bvcsbfucKKgl
cwS5RKUyULfSoMnozUhBZwv9FIU3xFoGVui+2NbzLivYjwGOZf/PBOwl7M59/R2038r4jBvmd6/G
JD4Qq3kRCX0WbXsXBU5fYoaP5i+VKPQu8hvrTxsQk/OalgM4/HJ8afSvkSAtvWT2Id4zPqPKmxq1
zNMP8lI+JO1ajPuxZeKs5YdWuaCZW2lUbh5cmyq5mUW8KYPD/2kVpeoUUXVMA9Jz0IUUsV9p4lus
/8S6and2YN7M9qwjSCoMC/XaBOtztE253icSbw0rlnQGRB1R7Pe1r3QMqIkZUSDEla9yd0BV6Ydm
hqiekRmMTfNbLU5S0e8M6Ct6lnkS6UyA36gDkg0og0Y9txUW1DiBCNu5Ia9bagTXNQIvyo0zxLD3
SIbOkVrYV776jDn0SjWdEd2ccgbOWNEFM/LSdL61qrwXGOBo076ZdgGT4UpBWxWcW5VI4fJPAF7P
bumQNW9y+6uC9gmZbw6RgHjjLZMLb1LG2zXHTwUU1pBTBuGr3xeHcHnWEuTlmERnrvH2bli6Iw3G
TtFC1zAZiCABWDMZxmg7a1tRTml/3uqGugn5AQO27kIUxWSSg6lNz5B0sR492LqdhB5yotl0JXJI
0Prnbp1gRmy8smsk7rFyVxLIxvP0bTXgGEJlR//jifMfrfih6MubXMf0IFbnFeNqKrF4Q9RDysup
BX+mSHAE1LRE2TfL26i/ZOrPGCBSFIDtwL0D90bAGKmOt6Iwb6NVbCZTIPhb+CEk/JAv7FaFVzTq
LyOjEBYrP4KAsEvLmf0gAh4ZqAFOeCW+q7KwA6tsI7Bg0edwR86nXDA6Bp0EcMTSsY6EE0SozJwO
kaF+LHRjVEzwiTjXdfFYljJOw3EDFYZ6mBKfugvTXxo1FzMJD9OcvqGmojqF2KlS86vGi3qfkSzO
M/UOaD/kI0Lyj7fCkc36WKKHUvTmtkQhw88MWTeThEByLIP+u24fwZIyFiofoHCRhSqoCxDryWQS
jtHRVJc9GP8tjkxNOzZatCMDboftp1OwQCwC7/6RRmU7l5IvQCxMLk2UeZlfQ1edK+0Ix9QN1wy5
wAy/4kS8GEwKWFHtgI9uG/Wts85W1G4gmW0Mun0ifm2rErgDWeEMpuaRNLjt+W9qqW91iPis2u9Y
UNat5UThup1uAdwJ38sqlEqYGfcs5g5SFTiZEm212V+01q1kpsJrYSEQqryU/3QCvpOSGZDkBegw
eFiU3M8GBRInyZGALVX5JSuKB6hTV6T5y1UcljzupMY7+gC6TN5P6k4sLfSe/C1JGvvG7JuEARlC
71ogrhTjJRmGlwAo0NpvitBfW0LldMblUE5URGtMk1cQaL9T5ejCIH/NnnPG4jIYiqep5PQhrO6y
t2T9U7srODPWyhH0vhrYG/kmWv9K/ItnNGSL9Ppl6e+rIkQaPnVDOWjrbjH8mMkQTsghrIybtuDV
nvGqoXN+K/KEs3y2TSZ4MblGpLGJ7anCahsk+l6JKUiX3dKdyd5wU/06zJBqWe1bwrOClYG9xuP4
WcqDJZRb2WyeLYsoFScfecALVoOCkHpG7m4gar4MPTjhHJ6F0yIMj3Eq7nEa0GeAQl8KTwWXG9Wt
Xxqj14d4pphix8EaLbAx8p50NdTzBr818I2fBgowhBxnBOvd1vF+akFHjdslbjwJ+48ZvwOsPIbM
99pl14+sFdVr296b5rbiXyAMC+rVUM4LDRKqhQwK+0SZHOluMkGOC3ECseivReGilzDWTbcI6IAB
MqUrsJU8LRkVtpgs/ywV/U2PJCsDayyi0hXVEiQRArrEMH1OaHeimqCMK6ikq6Cz55UUxy4v5rPJ
0i4n1iLiHSC/DDhv6Mly6IzJv1LStqGCGD96XTN+BAnCyI1O3W62if4cpK0ZFieDeBgd1755TClV
rOqGhXXsP7lHk9VbgOMRb2eIDrXmlOP7XLPwwv63IeNSpNbg02Lw/BGFCWMXCFB6dYlBdE+uXOoV
zXeO3nnoiXskdKOtbshvdyaRMut6F8kU3DGgxZsMagLCrDHZ0zG6FgPZvrzEHemVACaD2dGmHFFe
YYdNc5VEn3UlVPo9tpYD2WMYtUmBbrdA6Wy2MG8U/OiVJQWtmQehdKcHx3j1vYrjGYkB0AhzT+UV
awF0CizZVe606rvOcFgUzhKOhSksKQmtK5tdVsJSiTTroAjiYTBkijzq1OUeSnsF4pTIJodgcocx
oddFVxZvpCi3bgvWWI4Ex+CToV5j0Vx4TeCP0IBDwJVzd6dNkImjS4PdLOsbwjvtpkpfCHUBEpE2
bFvOJZiIQP/Au4FMENJFVj37CQXIvS/Dg84GilUPAUuH1sR6iKueUNk6xgvxDBQyE1kaqVrr5Wsh
owLyDb0G+Wve5Z8gYj8m9aDT0REP58s4f4xa9ccQsjejz6o0PsnJRDdV+BZ7WKOEIsachSRPnFMV
szTYO51+taCq8bxFVoSxhhdlLri7z4b4VwmhL+SAQndoYIpc8lqLMokz19TvYftIc5zYFcNlw2MH
meS/ugAM5TuNPoi5HZvyAkzFCRj4NwsDqpEpT38ZJA59tzI/Q0ncrXnJOVDPrMVr4ZShkxKUQioY
+zHCgdlx5+T5NiRN+UZ8lCgnB7CCZUnEDR40k30mlJVI9yOWBKymPG1onKWVQMwP27o3wbhan1k8
vyxy5/V47khQ7k9pMRxVgRpM10gIBeJpj+oARKkXH0rzow1D4kEG2Acy3ChlnGrXEqXBGyrIG9ao
tWdQCxu29kTRrGMWbR8DlSAwwXpNNbUHP8u6GJoew5kgDXdaNfpDxw+sz4pKIxOBVWzxS/RKIjrV
asnKjSg9wrNiun8erBadYkTyF5mkj7Sq412NJTpGgOHOSU7oYGqqfhvJj6lpxwu6S3J7dASTCwNH
JSHALBDRcCLkGddoXasoRbfN8x+4CgNnef4Z1yWTIYURi8IGLWF7GyBXuBCBdTaV5BwOk7qVeiZ0
+UAsN4AZoHFOBQPU7xGs7hbWTWqumKQszc+MD3hibPevXfUEeePkqRDvUxYxLPHXXhBHdW3V332J
jCfGda2Gc3SCgPWvGDEvdmbdH4SEoTFs152qt56x0PYZWWy+Jkwpt72agAIqW0fX6RmsTnGxlV+m
WJ98cDJ41oeh8GOeHK21MDdYT/YN96EA6iNK4ivj/H8ETiCFIg0CslZP6hgzqheJ7E60D0wxycgK
JrRvhdF9VfXI9C2o4OQbr3QJvQuk2qsYgbpxPEh21QbT1kBGo4rE7HVxf1ndDFUm4sKArA4XQb9z
kN/TaQD2XAIP7kXOxHxU/yRE6Weg8YoewMbn7A+ARXTGMp9Z5EvJAjp2nH7Rf/d79IsRcdFKv50m
DFpSJik3RtxfQdTcOt2ovjMQzhC2dlov5bsho7YZkoh9kha5M3d4+VMC1PVHi8Y2n5OrCcxrlBR5
0wbvjQawaDvX/FUNabl2ua5r9CD0dZDxm9aZ4+hXMgQWUwt2WjlaKhcihTUKv1KA66Hgk4LKRQ4g
53uL8WsJIVG9JBrU5EUo6F4TCD5NTxhbLxe2HoeJ8xkpFC+jSntOzjej7xY7aXnNUzS3C1iL7zJt
LV8ahF+k3vSnbGs2RhC8VWPCnQR3BuC6/iZqMxckRi6OhpuuhRw6Ssw4BjHZKIvknC1sN9q0/Y0i
ay18Bq6VaXYrUSZ+LjXZ/8yxlxKDXbXKwCMkgJJcHiZatvW5qAdL9RcVQF0uWfW20YPXUYDFpYXZ
3oz0QxwKoKoZS0ha/A9NuLFX8fT2McvlpY6/DflNmij57YJLSGhO0qxPW2XJyIBDRjWg5wRLDRSz
SXdqyQg6WCviCTCXoukvqjXm51kyThnR9rKVcvrhxy0rEptSKOQEP6LKAYWIULdLey8h5RQ/Pvfm
FBG5VEREg+kFxj+UCGMXfYID58CaxvIod28DBPFAGb8ypfbNmJuvlkNuduGA9nSjpM1uYahotYbX
L8pJqOutAkxE0bL93C9ohCGs6UhglYsS1QxNb3naEvLZ78v4tUvMvST3boroNRwyrzEU+BVfja5A
mpQQNSWuhGwLdoAhC/zf/moAZxu52psFtlJat+RcwJexoxJEIRe0j+3IpV73VAa+SfhgdINLevYq
7rU6m9Hfc22XrxhHPATkoHAJmGEtLojFXYvvZWx90R/nYEp0scSP9TWp36Q/MEX9KNbpBQ+WlYz4
arYpOu2lwr7waZgXqUG6au1JeGApkW/Con/qUbqFJIWvp3aM4Rkusy+3IJODb6ZpL2lQ+nVsHBqJ
4BB3bmobIxHRvESU1my2YIKmKf4rXTnEkbi12tQbCAnQravedVtZfq2Xv1T+nNB7jmCpKprIgPlx
wMBaqgm3DYOz9J5XVA9nwTJdRfqnYpqZwL2vX1PBnKUy/7UiRVl/arYaJkhlK/afKXMXaIyMwdm3
psQypIMNG+S6MGRQIjoLkINJ40Ycfgvmf1H5Aw2BHJ3baULKRX8R0/jFDbrjtN1L6ksaAcJBTjXy
dWO7w+Fn3QfGNmnKdhCReE+8HLTNvZJsZPPDyLdFstM1N7OI1Lspzb/JPOo8VMQ1Rs1PYS67CpIY
WTY0K4Q8M60SaNzi3A2pGgrojWY8XTPpuPQXkCx2WBE7P9b2rACp78kQ066j8mpaZEK+/D/1NXxY
GcxiWDE3FJurnsIkotoK7gM+FS1VUHQgJp2nU5ovThwSUqY/zPIs5zWiiGWvdlBv0uJUgLufJfgv
PFGT8uj9ghFjGtXAoRDeKQinC3lXI+6gNcuCERsaOzheAzE50WjT8gCG571kiIKGjLyhKGbIYdhV
ROqhhfoGGZiqGDztyM+FHTCPy1wuPvYYNk9kPqu0JpT4+XeiPokWoRcEc9bBP/F04uowZvAy9Vpr
D+lHgk4pU5645bcKLUaLSHnTCCKrHwXKOpBR5otDty3ZXiwzvk7CjmHdB+QFM1+beiLnmsYN1WM/
M9EwpfuSmp419r8VTXyBmCnDGbDvYfYOzJOgcNoTu+YUgeR0aImhs/xlRJFk7pFcYKpbFXrI4G1m
U5hE7LJEUAf90+oZfntqhqOz+gRWs46O+rvUX0rUnmMHnIR4lxGFV1I5Jou7PDuhejI1/AUR70jo
qKW/BNcoJu0h4UFuyFQd2RVtyVyB4suQ51yat1gnIwIXFpECG76tONxSQxvTSRKYuiyPM/uBe1k/
jeouI7MEQkl0+XsD3qtRsD8hMDMDRNQ7IWmPgO/Z/P5L2NQBqnJZVUMM/kk4QKcWgnTMG4XYVfwU
qPCILeei/BDQO3Wk08IKoUTHmc8yw0LJXkpnXfqss4+cV0QMtsiMbFkuiT6R7BrIBwkswsjffuqz
91rSPIv6ZSL5NWAolMiouogf1TIqLvNbDPG6MJMQ08hlfbsJsgYaMa+ThhEGWkSTrCEW0iM1RX6c
ki6kOdRRe1nWCLvcOnWJce7olxYS7tT8AffP455h7gzCKMYvRx6eIr0OpONJdX0FFhyRmRcb00uT
raGIwdpdbJoueBvI2NPI2tPJ3Bvk6GmQwTeRxTf9n8lHSUVKNdtZ8vomcMRxTmIRWJKAiHRAvMEa
71eS86eT90d20C3AYCsu16FV3L5QPyCb37qViklFF52N0PQMyWVxfjd7HHSBZRetjEgFt12y0ZnP
D6QPzlZCrUMe4boqGsgnBFhMNU1eoYKPIOtee8SNgF6eKcIcSf4cpPJrgIucddm5yOkQuVNJGV8Z
8+yX4n2kfMjSUycxUf+UuluD+SxofzLhEJCrqLbivpUJWqzM95HcRZn8xYUcxoQ8xoZvhgP8ve0Z
NlHTGjzNq82XdcgAVD4g1VHs02uBi5v9LUP/hoZmIAEyx68exrHThwh21ojIqrJ4hPVdaKnbHtin
RZZkTaYkGRYsSt5FkiYBsDxHkif7trwLo+GLvHWF8tmuqeZyT8diHpbpU+pB9ShQo8pxF8PdLsAT
6OZCxbIRN+XPeGx1OL02YaEDgYvER+bVRjJMdsvxbolAWVf3Bnue3KDg76NLbkX8E92uikBF1Qdh
9c7hvZWT6QVN3t6qers+vowqvSNNjjgIV11a8MspdiW6fAWCQWzYJWdhyE4Lw8WhrLSXYGZHNH9R
GEr0x04Hcsh0MakIOitwdaE0Z8NqNudGGIhKiilYuw3PENy5aCUzEvWY8C+V81xHDy9x24u4W0L1
FxVBgZUeBZ60XCLLVgI3rE9Kshfb98wyb2K8teY7EnDq2Vg6LI0OT1fyE2D85TFCSxBxzC7l95X3
zZujV3KHHJTEh143tkL+1xWSv74UQ/yMqoeGY6cAahXm5NEGF4Sq8C202QVspEFRPOX5pak9FiDI
2AzJN1LIzw7mcb3G6wQnsufuJEmvE7HaOLB5sRIZXCSKx9EIEpV1Fm5WcgsUADS35B+HN451Acg6
VhiN2SUKSG4x2xC3VK4FamGyCh4shvUjj0CjbYR/8o9Ve8ANXIIgxN6WqfPSh4UIdBMfEZywkZZ3
yCGav0SRX8lPBrTF0F+GO2JhhDfBkvQSe+XqmuiFr3PbGQ2gvCZnSdkaty5X7e+MTWBkijtZ4pfB
dOviWxfrnRmRjkzWXVZipurJV4WJLPTZLk+RU0J61aTQkRiVWCx+uFEYFIyVT7xf1sVOjB/d5/uQ
TrQKaEKn1xT1vIOaNGvsgDTrq/JXfM7o8S8lakwAI8I+3s279mV6xXC6pI5JKVw59TtTAQs582C/
h2/lC6/bqji+Wrv6Cnp3g6VlxqR4R06MJ1vNXkJ0CyM3Ob/jJYMzMORIiIaZ1LeM2QmeJbaJ1JJk
KOuT9BUHJaNzY/gTBkf5GFne1s5iW3uEAv2LepS4hWQszwSd2dYvDYcFoR2JKZMPliNASH7yK5I6
zHM0foXwhH3OaleaXbU+6Y8SI4y55Wfr0v1UcbNuGrfCIoqzHHXAcpqQA89A2zfF3/wGlQCdMr4L
ytAFO3zhWsp7vjpXfOa+aIfDDW7cwjQRv/HsUgRtqBV47vnThoVgHv5A/hQ85/3i1awIsz0ZdV3G
34TqEOOdF1SOUD7w1CAPwMM5hsdMdC3JpyV1x2GvhgfBPOTRgduvmncUxWHH3NgXqgMqIXQwPXyj
fQmtjh8QMjzX5lvpdSdMEnKwaY0fTL7GL3lwKGZLKGOjz+aEMQr7PUh49XKWWKeHp9r4akwmp9NB
7+EROTU8nB1qV0k7z8orW+UwexHbh1J5Wv3acHfRjIaP6qNUfc089tolLXdhemlr/oQJzTrMnP4S
tNwep1ct5E14iomXa363pvp6KlVbwAfVHz3/qZTvwnTKodXryICl7yDzhL+q82QRGJ/bhpvozkmE
QJoxGwY+isHYRrGOio1tS/otoVQEAmS6rygLWvWVZqBjMm2cKPxQnLQaB9ZWg6q8ZXtg5icVPT4e
ZGhNi43/RmUMhlRT2gYpgYh0qF6aebi3a/moseWMX6WATFsfTafabevMk9sdVJuxfuGg4PEOMETw
nJEUxOKCiVn4BSY7iFDw8NiTpuIVyovZ212yM6Tt/Bhze14O41NmJB+hTDlrgjuqJDYNCLEd6yPl
rMVrgAdNeeERKaoDv27b8Q+fgmHblHAsWXZx0vp6dVp4XcLgpKGg3ubNjocYFRrj8Fv2jFAnJLum
WT+SQgLicyHqzrS1ba1xqkafmnjSp4NRHtqWLOu9SSRqtudUl0w7cah95lXbuM4lCtJY5gcfSIxo
484LuVk5kH11W4ffi2FL5JWr1W0xHLPCneXoM6aXrUw8ULoryr9M2SvyHsxOAMV0udSdq4Is+eOr
4DfknqxdM7UnzVH0M9wWfp5uN53R/lYokqKtalGZgYONtswQC/kyytfpbItgDRqH9os1rlBspcWt
mh8m2QYEuW7XhIAh3QQUBqdQwirAHTB6o5Q7UXKykA2w9RNrzO/F5qB9EviRUIaCQEGsV7KNtKvh
0VLOWD+UgyqZ4yMrbQdYrlVvyNvm+ZbYTFwwHoaXDD72cMK+xcKbJyD4Hj4W8j9SKFg2iVl9salQ
6cmQ0lhcINDFFWevjCMVlidzlf2AUJ0wNckD9dbQDiFm0AoivLBhX9IHviq5PfDPBYgtKeg3jc48
xUF9oz+Fv5gbZdmBiqCAd7sBIMs240YsH7w1fHRyaYYtc31ympOMX/BfpXjJx4rxe1MgyVl75Hoi
VUpno7fL+Q/QL5MNcbD8zIAH+XbJuWnwwrKxQqnw0o36rmOEx2FHypdWo256TBN9oUjbzVQIgL58
WwUlg3A3CIRAP4SPBbbA1hh8uTnViI4wH4komF8LecvKLe73JmcwL0gGp4DYTZIrnUY6zYzSYvHc
ccio80Nlmam5EyN5FdONn5TbpuX4cAAfpNfReVfoCjdpeAj5st7yyeMgloNdHjoZEsPpCuaMbUot
ggO4LWxl2Fo1e+aJVm0zHyC+1JK3ug5fG8pBxNt9JGiW93BGhjs5xuLWOQ4xBhOb8bh6thZXArhL
nFMpQmflxPbwzmXRLaKFAIiDxMaRUUwN2/h9suzZOo0xFZ6PlDMgpVN1UKp0oq1UuD+d0PBB8lTg
RwiwSD2534QvzNfqb4noulfeMQo4vlkQirXJSeoozVGJLi0PDoPt/G59FrPdV0hkcMtdyJRK1/PA
1htG/KTb+ajVhMSPkMVb5w7kMobAygYpVoefRDnqBJ3J+0r0+Whl5KaqW8IiYJf/O0oOf98MA45V
zUeITPIhNGf1qmEfA4fCopKYSY273Wk+05jVxI4WCjErLh71jegZ6iXuTHBBnfpWlN9i7QzNnaiZ
gf9K444/LZk31CcurxOvBT9bu+PhIYok+4zOC/IzNhFk/bXraQvXRBwPKT/1coUWMasMoUgh3PRH
IX3ofMzeZrHCOq5sdmmwZ5Gh00Pw6AfmhSB2oPLMbTs3N3wOao3gAuHJwH7KUd56CRt80uPxy27Y
1U1nToOJoUuPrfsOXJAlKNauo4xkoNtrkKWE4DkbPkI8dfZa5XchrSDG0n0Z/vDlQQ/4LhvH7Laz
9WkauxY0uwrhofHbmmCk8aEUh6g7MsZKRCaXIJSQlvkpgoLGeDB5U145LsYLN3OO7yP2y4vyr9S+
c+NrbvwRR3BbMeLmf7QH/YX8A4gLRFRzV6LoMtDeew1snMbXg31tbgcW3NTqKDWWE3ZMlp4j10Ke
2SrycewbG5lxhss7xBWLvayFxoCdCV34sqEXKHlXUMBoa5UoLwf8WBxp6FNr4CsckVhfqY9lO32j
pO4v1dm4rRjInf6m7DtilZLRzhaEkTAa7oLBA+9CAqODoi4xAHhdQ5P6A/2fk4kXCtR+YP6DJXzD
rLiofilKYuMbawW3Dm++kDtknaXWLq0uSwv6lobBM3Qyp8CquCM7xOAT663dk8lxIeqC7TnXV8qg
nYxxj3ubih5xY2c90uQVBlRky2+Q4PSRqeABvEfDfSedsCuEDEwGp8kcrdg3iBeK8aiSpYGQgzi1
sTtV0UWa7kKC7rfiXCdGBNeoQY0kHxM0KS8LMvgFZm9oeDxm1FUlLSQQ5nI6YO0hxpb3guOOl646
8/gZI52lDzoMQA06MbhX27A5RSIZlStPgofOeOXJ2pdTwSoAmtRavvJYRcWWgpYKIL7qTP/fVGsz
7NMjyZEcHPw74xZKGV5yWWGV9jqOe7I0WMjsdMyCOLcNV1nXh8yXbQUPTwiFibxdTp8jTFGgPlLq
liwE4m+rd8ALkIoU/kxnbof6uuSPeYQ5K16FirgEZDVwaGluWTGLwiYmk6kJpl1kibuwivf90vsh
dNqpIlSZ5hRtIBJbdCO1q7NW1TvxvqZ5zNovl/aYjEgVCIXp30gJpyoziAt/iU00WONFGJHhZTuV
sQtTEkXy7XWiDaaTVjI+QVtZQWkMtgRGomTgMQ5DTjiRu8szV4r1ZlEFZNUvbUU8hoYj2Coc0SC0
W0CjTYfQD1cYn059nevLPPX0Gaei/CKQhuMdnV10azjZy+JDaRa3mD8z7NtoPYuPlpN3Jn8qIeVB
kEzULwhkpA+t7cBZV55Z8j0PkisiLxh3GkOxClRC2if89Bl1Buw17EepwbHCy1KfF05/dXjrjA4y
kbpriY/SanZZo3Sashk7C8IN7RYSC5gsTJoUXI+NdjUzqEE8CMbEzDkzNmNPgOFyzJj4sOJtBibZ
AkD00OtVFHCOWl/inl3WD19yl3KWL6+x/F00pE6EhFvXnyoEl7ZK7XwYmX1B46OO47drmX2G11Z8
KjJWrK/XIruqGrACFozfrXpiYh8MH0OlbTqL0d51AjaV1W+i8kE2Fnr3+xL9Q/ThEYh4z1AdQ5zU
/Wl4ZmrNuDPUgIGsMeEq7U5Ehdp3hI/NZClo5aLt+poEKc0kQkEd77006VsWbo2E48dULep9vPRD
1HuhSmMgJ5zOkln4ocXGRZjanN3XWJBvNlEHmpyJXY+UZcLNLlqOkE4cM9j6EF2RVM+uxa1rNncN
A1p2j39twW6oG2TfyDmV9AXMFbUHKrdUYDsF50OpIQXUrChrO5QayrjAZCyG+p1A7kVIuK4CgWZ8
ZjlKgLadattIz9K9ABGV1X91nHQevfAYm/2/GKpLaGkBKhDtFsz4FbTgQcJFiBBYYDuvw1mrUXfr
lom+Sjae7f8MnvuMJEn4DVTlVOqpH5j8BqE4YnKkhYjbZ4mUouxzVrKmBEtLuqpFh9FQcYOJ8Van
D24eV68apxLxSfiYd32pvuN6G+iGBk9TrF02N+eqV78bIbyRBOtaerCVOgYG8UL3sxqsllmJXEAo
WD3+lR1u9KDsDqIZvuRSmtjqnUJbraHgLgI5vK3BYGwWrWtv5X96a3wNZJomheINc3bAjL2T6u63
CzTM5LQRFauvojDscY6wJ8i0mvK+zZL3SgwVVi9rqGB5DAYFlU1lEuQ7HWUJkkDzM3FmalW5oBRK
oU7K1k+dC19JxeC+JMUL/Qb+HqsrwXWFqF1MnbC/stsHZNeyX1hj2u6TMR81HLtOdiqm9C4GY8IC
PDmA2cDz2VI0dCQMyBUDP5DpqjcYgtcLwMMkTdWZtzKwIQgabfxaC02czpnSN0Ck8IfX0arx3jZp
c0ghpxXUrnjtWUPi13WQOIroz2fizFRSroZhAhLE9yjJL6Ia3bLSeKYTFMEeHwHIh0Of53dF7A+r
OpgiuTYlEtSTEIt7c7BE1hG15E9h9IMmHVY5gEBGhBDWGiJvcNYc2QCeySbBbM3hAlaUdGRTGXbR
eNIYstXEUGkB335p6Dz9+UEo9LNs9b96w/tvCG9TcK/ntc7trnICVjxk1A/nfNGSPSn1+8xEuj31
fL7M1RiDFon+NzXaoYPzKxjjrYXivDEnTpViOEgkbqTIiVN+vJ7VbcFod1kuFcuhRFK2bWN8ARTE
wkJgDaQuFE5lip2GsX4aZF+9ETxTTt1NhICLP9GD4voCOP8kLQLvjV7sIAKwPyz3Sht6mhTvKouU
lggkLYPB8K71yFj7P0aep0CdTv1sPvCRKl13A5xO1oUA4i2gt5Tp8XmMfFehoaP08E22myLwW4Ux
s5I5tB+LdYFm+zAlxteNum06rth1OhaTb1AxZ+zufbWvS7aaRn5qIm2bDodmHvw0by+KgpNSs15j
KTjVyZuyoiDXtb+C2hjzV97Ffqy8NAo27I4JRU67NjAoS44pskkTWtxMMaYTSL6G3Cboz3oSH8mK
KilnbkOeM3PMUAi9TclXOn4syQBv/Fgo33A34UQtm5aVL5Qnf+wISlqYa7EhxKeFIrVgnZ5PmltR
gMQtolEq8QG7lFxNhBOZ+EsCO8GQVq+yBK4Utf6s0I61fC9SLDjVFOFZYruTsWYEhEZMJjqthPn4
0up2LyZ2IBS2OO8l0tziHyN8b1psT3TKHGaegNQM6iBbmRaQCfJqqbR7jtkwLd1pfGvMD8X8AH1G
1LhrRo8qfSf0gFHPSJ+FInPIj20bIzRUnbYPj03MAdNluwy8dthd5DXWUgVOFLTb5D+OzmM7ciML
ol+Ec+DNluW9LxZ7g0MLbxMJ9/W60KJnpJmWyGbBvHwRcSOzljkIskKyq1RpMqttiLGQAWh20FoP
KZiWNopbKUVb6lCsTaA93ABNCQdl+IbJ9WY9hGyOhREsI+tfnuNGFh6r3z8wmHTuhCu4hguqTvBw
GgvdL7nVMLKDxuoBBIlhX/Yv1fUOWoq4nM5IDu/j0d8mxrjV+5ZaFEnbW86pDk1O35qd/6kBl0aC
2BfNiHaaUxc24NtQQcwpPTolIPPQp05Z2yOnrGJqZAOyhJ1EiO861khgDaVhvUxmMYIENLKYfX1T
eQKjDc+7YCBBAXYgdxYcIlm0gECZBZ6Y6cy7BfnAWZyyXbXUecU/TeVXmQ3H1jfB5DhnHaG9aYhm
d6xBOsFZQ2JD9+WGp+YZE9I6SMJVmecoEpxkQU2dTZabkcu/nd3ykPfnqDpaAObevEhdBZL4h68e
a8q0eUaf9ZEeSkvZVcgfVub+VliClNG9MoD4BPdV3QHyBXbtQCKaor5ijeE4Lf0/xe7eKSPaaaN+
s8NxSwR17+C0pO4EqjstLQoAeEc75zBI9QKysNuvA/VLhAe/CpadrxzzldfyFi7WEEsvep8dvcxY
JWN9Gm1W2mg2nuZdh6iGfwrvu7X3IWH/vgfSA8nzkRNcCbDmRNiUDZpuAKttHGjaOYfe3iPsX+yN
MQH9kh9lV+NBvnkjVImm+yLqxxZD42dLtIFEYdKEG6Nz2Sv/SLa6drdEHz7qYbNRcnNu+cWf2mAb
joL70KRLptITZ7yGk0ij4NNnT2c76sOwNfAu5pqvyUJK/VOFexyiYdZUBhA1dW0BKLFArcVCf6+7
8iWlOFpdtaMPk5LgV5/gYdb1PbRLCtU7XpHyblsOdVYgs0Kc1di/6rF9IRQxmq9s5ypCYx31Cu0T
yWFEgYbsA4bOuWWIk1XrX2v2slaGa8khfeyVr7L9aNrhMCbVLW/Hl6pHB0kbE/l7WJvJt+zPDQ2n
Qf9UOMbFFVsksvzgmLODPnIFxbeYH24fMKVn0dwJyys8M2ScoEU/Enu4V0B06ZNvkkUKhExoF+7X
JW6ogyTtkHIbWqHx7fY+K8cSXkz0pTbirYrEMgiiS6N79NLS9GjZ3SnFvI6MzGGoI/ZGn/BDp4oB
p+CxV9JbM3rPXA1uFmtwjUUdtJ9Npjl/qiRD6iRMVTkQYVZI0LlLIsoqxCDvlknjroNWgiUMRaM5
igKhP6YLEV2+SG0g+dGhxVac+fLbibjk4bjOkXgczhN81WkpBGjA6q/9ZGQeb9CWr13tPL06eq/d
alkGxk8tcObERfEKsQxQTr7s6/oA4ZJ+Yts7Wl59Hix9FqHBqyXeKmfcVZOI4PAO9+sPTBCq6qwt
S/sIG/fEIYwnuruvi2LvmJPPog4I4TUn11w2RJKz1PbeLEm+BjPJJkS+oMwrIV3QFOIJXfbJy2uV
Etgw+wcMqPeSWrpCpg9l33f10a2Shyi1dVZ0XKW4yWrtu0xnYdivk8LEDNKIW+lffV/+MCDhaGwX
5vRx06JOeLrH21bccDZ9DeYBU+K5K6qtpSUvnR8SmFaMhKtqOrFBp1r7o79LBi62Qf0BH7tWggh/
/7GjdaQC7JS0aGhxtNOnlggLp2zZahwLwluVasdCarOkk6uu7o+haH4HmZ/MVFnmdvW/lRLrGPvR
oGH3nPYGbUpz2+f4XzufEFzOxrRb8CijtvoPzRGnXMsP5oB5E47fMOBcLz6omjvpIB2WY0J2ys32
zBWBbrzbY0ntlcvOUmlXbjFNHf6uCOQePhIciHTWeHvaFZcFm81O4QEEkSFItXWN86VGTy2jZIoR
cedN8abkXxbDBdL/CuJ+UHjgYf3IdimUXccUIcp3cPNAI59JyqaGVFyAFUNgGOCW1dIvyhco64YA
sWp4C06s5QwMOQfAt64Uy5p4jco6NcPFICIUKvdZsZlSiNMNRkvUBoYJzBI7nQcTvqWB0ij+KIZl
VPh0e3awDGGD34IHg3nQ4ISwQFuWEDSJO7KXUIC4JENPvxg2MjVcdyCWQsr7egLmZGvWJcxIXcOP
UGDRfY8SLAt8c27wAVWQftlhlcUlTUbBWrY/ZT3MO7blJSCyBn9W61E7X6EGojYZnjsbhxSCPs2Q
5jk5+TFTY1fvwHpsOhFwJvNhu1VETJCbnRx/m7kYMcdUOOg0DA8OfXBJ4WyU4iKJYiXtoy9OClSe
OgZoq/xz2OrV+GMtYeGMIks6lYT0RLaHZhXzehlI/jYmZnBkZSxmvgGGGIYAscm2V7GnUgo/9ZZC
uHIjsmYcENX8aQpnpiCOVXozp6sCNbDHyeku7CA4xXG7VipWaF2zZexd+EeJ1zPhsTLdAT4sZAEn
VSVIyWtkPtrZjxE82FNhzVswnfcD+jd73bi8OO2tLPst/SDLpl7zjONcxQ+hZcs4WRQpFqiJ+Mf0
2paC9bDeLOwKUxnciAhdw4Hlqf0OpHNHSq54JJrWBbuE4dnoJdaqRMMhQFYz5vJfnXwa1SbS7X1g
tlt83foHybalWfxMX6ab1qXESmoM/Nmphwmkg0H0WeBSwP0WsofKseXAO6y/eSW+dWKPv/EtI9Zc
fw0YntSA5bH1LXMGvTZFAbn4GRfIe+LdcGuM5QH0AYTHfjOhXfVk29rfQjk3csXvNOIH5H+vfTfz
td7+EheptC/ysUn0IYnBJfGJvlxdAPq6AmfimbgsSnrqeMNlIjpQVnYICVUQ56w3XoAUWclj4vYP
AE7YWMoDy2O2i4Gj7ehLxrWDReGqKmIN1pwZ9lMUPwJzUrZ12ItZ8t2Vp9Ed/x+70/STe9yU2WvA
QquZ1ypqAa57WL4cUgkLR87s8WRzS3r4PG3sB2wgGaY7DBR5NMxVLPv18C7Qn5gVEIsexUTzTv9A
pyMKPUogURhraZVlN85ZFcsyBAVIpgw3GrtQq1oDTGH9qmHKNo7w7xI4afrkiJLeXGIlI92JqXLd
pjhly6dHwC6yXgqufWLPyO8Qa3iV1HiSknEfkjAZSfJLCG6CyLUINdAYXDRkAuC68FuteRC6y+mB
Qs3qwsDnUandysVcwn5VQhow1FPoe2xHUf14oIU1mfLOWXMMp4uo5jy69zEptp2/bUGzSzbYBRG/
EZqCBO5j4QhVwoFxC6e5vufkY6r2RlQsEFh3C0B4bt/PVDZNEg/eWKD6BFAtK9JX2DwHfZ3ChLFx
55h8vZwCrQK9o6uSrQsLzZUAL4jDBmxGQWXNipAwDqFkX3lW2EJ7ROqLDfM1GjhAkqLl+cgaDFBb
shxVRFFMuRoGCo93dciaELstds5lGAJTiFgLEoqg2quAZzCAyWpJpdgxvtwEsFyJPBA8zIT8rw8F
XURs2rx1JNgaJGshqIzqqDiJcBB02sfgpgfeGAsOjaucYIlv5kt9xwINmYzDyLJEjBmDcQ7onRrh
Ej6ueVTorYVZYZC7GQZofYBqujDZpImxKvkjJBbaGOYlXloXWkAPtHRVqBB+CJ0s7eaTpzQq4x20
pqXlTf/bRPCEo1Uaq47YlNeZuymxS/v1ttEIIwZUWRQZvSEdFBSV7izssViKYWJSU4vWBk+SUMti
BDmtrXM8rlJr5/Scz028Dfgj1pSnkLWu3vhN1qAumrCCMarMOU6uwIdeIYMswwZ/EW/6sIs2sLIn
qTd2nkL+pgmaQXtxJiswz1DT/ifYMXPnF+ldEOmqswn/PGP/h6l/mJsZ+ffoT4LJ7Cq5VNTfKuH0
5dwH1kaAAZf5dw0jh5usoc3Ayj/a6gLK8P/kEe4YG9ClanIOZxalhhx7PjEZ+M7kX5QcLfYVs6zD
J92IfwpnrHC8B8pFHTH78gbGsLQbCAwFySV3n0lztpSfwAdiigXGcugne8qM3wd8REErb9D2RtKm
+iUTzyi6dOFLr3+pDE/rD6d5lcZzZGFrILvWClVK0TsoSFf9KDiTt3iqeiSVDPt3J8+WPGjRqmee
8qKvAY828EbTIcOxUvtT4J/BjhMgf4vwQ9u4DfU3QO/dDWOVkZ5VeRv1Vxr/2ibU8Ax2HozSi+Tk
19/DkHbZJU3Fg/bQKJPtYJM4WE9LyA8aim3r/nJoM7N1kBVE4ZqZF3MFYYyN2t8m2PKUW5s04lHH
xlv4FWvZj8W0n5EAbhCNXHgfTnuPWigyQ7U0Bh0DAAC8NFv59HIM6A0DxoJs5JVHNCwEBeMkhEeM
8uCde3pdLAWgjwdRmkspKGxMxAkjWDd7qH49I0K4VD0k2wQlkU0HJ2nJx+CxYtSTizl+TQ5hgOFg
HLivdOutjp7t8GoFQDuYLBmnOYcIZ96y6U7vmctB9jSyC9MeBOZcZecVS7taVN1fZP9jodwKhNpp
vnPY3rgYezHNgMzGiom7HNPhKEt8p3KWFUwfrYX11ZpPYes4OY6gizp9ASDSHZeJyr6d4SSjhIhX
hk+lancAqsk3s8+De19+8cpV7Hca3LjU/6UBEIirFv2Mxk3FEW+2v5YBGd688XEa4z0Tl7b4KweI
4ifX3aTuXLB+8R99GywTizAxr16x5g+SDhdZ74OpPjX0wMwA6mdXobwKJDSh3uPwWSyC+OY2nxnm
GABFHeHNpktAQjFdbB3H5IM6lPa61J4Wwn1TXHJmkpQR1JPvBfNAaMwKZcC78uUiYttYsSkwerOt
C7djJ85UfeKjAIkT3xJgJKP6LApGbRxMpH+CDje3dy66f52Gjp3tvPpkFZcRR5sbwP9gFy4yRk4d
FZeEAtiQoJisjNwl58RGqq4w2tgfFubwwmvppcUmaX1RST8DFtFw76Yp+8jw7opPviGC4bb/ypWV
l31WuNBq4733fiJQFAWSSBh9s5GaN/HZbI71dHos9lKepXMJzI1nHMP4zH8m4TIotol5wpvfKxhw
FEDh2ApNTukErrl48MQ7UyzKLBH2mBpjrJ5xvyEIxI5vXAh12JjSP7mSo2jTrWO8pk5HarJQjlPI
bxSb3ske098qMtmNYYXGjXuSkyhn9XUX1jx1hwMQBiDpdE+E167kJh2JvEJa0uJhr0fuVo/xZpj2
tk/2QU/t3PDP1rVVBRKCYqyl7DhqaQY1oxrNidoexDPwP5VyAg0MGJgWgOqWBkIxMVeuL1GKOe0U
LvbM+Aw1/wgo/DvAA+qHbLqd5hpF2gWt59NM61U/RbLIw8rGXvKGLVO5idhtqiycXAnszSt20VHU
JuSl6OR0tHCEAsdo/6HX2hWrPimI/l0NdDpLhiX833WbPCJDR6aEKFTELDjzldHFV6o6t0OnbI2p
XDTodwljVe62i2QCtNfFfkinwxqPm6kvpnc/Cl5qdkToTg57R1b0KhHX6OKXMIM77aaXlv7qjpiZ
sPGJ6f6Kjs91xvoq1b8VjGwdbbxwEab9mjZaa8fvSFvZ2xxglh9nqzGxNj4jjg1zEkAGfnRnC/he
Cd1NXDcbg62lo4frwKfFBexgyMinUzVSsNQGkWM0JCwVE+mpG9ex698smySekT10vVfedKt1iD5v
ggaBNO+6x1ihTAao/rSIXVqDL6nn+sOeeLBhyeLO5wrAeITeiYY7mbl4OPaLbjZ0EqtIjc2Wyibm
Mu2npInT0qczSvUSHZQs/VIYTbubel0zn61KGlQ3QzH3tmxWWlShwimQUYwj3+QmxilTIBnOWhUG
+1gczKz8FGq7HsGmT4nLbBKMJr5WZ3EcHrwvCVFvoErqLRBUFRv2OWHWdeh44CUwnmqDwcKH18gR
HKj+HGT6nnjjpdM62FR/bdIeEwOZsQ/VvxZKHSNvCTZTVbJ/Y85FarqfCqOb8mOD8xjpj6oAffQ6
TcRTlIiAY9d/udUueWaucrcw5/m41+q6PJFl+syIjRQZ7d30XyEFIguQlLCE9t17kLrslm+6ihAW
2EX4/bHWtKPJ9w7X59g53VnY6jlEJ2xj6CLlTZfjVyXDM4GPz/LlRAOzKHJ/PrkkQHrafnOHur/v
eY4ZGXRRTtboPTvTHa4Cyr5jPTo3WvvNbwItrHSVd6G6Z7NKrxbnQJwCC9tOd5ZHxNJeWSN7+qK9
jLZxgiu5t414PyD+CTiwQtIVqm4rtvx5NO79elwVbXaFymNThptRcK4qAcsarb9FcfjyXWRTKQnZ
6+yMc3DtGUc5J9cXpFEWZV8vDGovPGdlwJhOMdGksXto8PJGSrDqadOlchjIuE/1BETqrkAWJWXA
gx3ExlltqAKll17y4qFTC1h481aqf1qy9NhvktAeje/cB/yUs5mSCAaF1qzjgEHYuUtwI3XyFbXD
ZsSlE5tgOSN7YRTNcjobhkBf3PFhs2W1UHP5Qtag7dWwPBu59u4m42yMH3arbGPUdRey1RBgxjfe
5ol6MZzPGEgYGHB6AyJSTuihYDpBUKztzDthYnJupWeSbGYBTuE3waO5FUEVMdkuABiys0NnTHrc
m4T54Aou8O6fbw9bYLv4ILVF2Mj1KHARmhrbw09zPPX4Ryklwp4dwjgVXnex/OgCJ/QIVmVNxaWK
GakdfTysGKCbiDrIkEhGJpeuwhjFING3rzj1sIbQ+RenBGiAehpMWjFodgzPecaSCR6KDWmxXvPW
1tc5ZNCQm7509XPML8O2z77lntMG9z7oLT1RMLAjIL9sJ7gEjLiwJ7dA6/7F9Nw1ZbTJUBikNNe6
Uu4HaAL6hH5V8k1qcDxzhnHjR86+qH4arLyitIhrpFvheWQRiJKr9sHtjb31Cs92UB51foFku9CW
AL3duLghSYlS/6xwNRfg/vrUeo6D9h6pyr+gT8+BGBcg5JxXMSRHSySrVOKApJXLslnQESzPtGCb
W/U7B0kzhFm0ibB7cehvIYI5d71YcBrif+UvAKkAKKNrhpQQhqX8PDqb0f30eSDlwcpsrjQAF/qB
7MlXQcNgtRfdWqu3UQQwjctxb3b3MeehvQZhGiXTVOTzSAFN4F+D6j2Ov0NAaha/mmzaxkfYx3C4
DPtwW3BE8Myznm1qrK4cX7NFIa6gokZq/cxvSfyxvGvG31BGb1F9juPPur+xeu1fWn4asw8kkJ7h
3rw2zprdG2e+sn053irTNlLbKO5WaTYFqJ7Kmzn+QR3+deQ3kVed/EOwbnCbp6G/yxrMIQMeOZFG
+QHTxOPsh8AVttefhMqDbvp2Byp3zN+0+m5KzGcfOqCnQv9xzavGZYsDfYqWLbGtV9g1sssYA7O6
1/KDKduM7rR1ky5juCJd6Ki/WBCQS1uRLsZpZYFzMCGL2KWMleWTP3wb7SHR8TbDk7Q1lZ2TX22H
/OWhoTEvPycV0VpCNzWnpcLziTn9kZVYjPUGhvyRQrmZASU8Edy5/MKNzdgLBa95WdAilfykK3sY
G2L8kmJXtx9Otw0Y/ASPCBZ/ChJ2t0v9bT8cQWdUGLlQIpNDQxSWTKr+10t+VONNT99BTY9YCaO9
0xyK5qh5AdHY6M1wfyPX3aakmZh/fRA8vmmhrE4s1xkdhsjztPdgS69govbhFdLL9PFyeRf6Jgzw
k4KOTPBilRn0+z3znUpw1fy2XPTud63e8J113k7WuxLwtAOa5BnkP437OUImbrt3lV1ek1M59jKV
fS3RBs5YouNfzhawNJv+4HTrzFsq9NDTmS03oXEN3CMDfUqE23KAPXw7xT+NYx84C1N8JRCGtbNf
Hc1xQWyzDGk24Ql+L0pW3s2v5f4Z8l5mVzqdwuLBwl7zf1L91jBFIy9yD7hsXh3/miqISvpnZh0C
js21D85v+CrMQ9+c2A2nFsyWGQzS2iKU+eCmGWPSG3dNHoQO5Z5Q78S+u3YDFvetP/4LrX3m7jBe
5Q1bVXpzTjZrW/ed00ugfcZEmmvuuJ4Fe55i0Dl5oK/Yc7HmOZnyc0Cbz/pk4RIqaEASIZu8aX0y
M7Pf6bw9PSf45oFssqQYzl5xGHjWQ3WPWvD4X5n4iiDFTC+3o8Ljz396uIhpDsItEy3a7JD2y9D+
6ft3T/+N9T/buUkur56Vu+7SX0M8u6RzM+KI/NV2gLvKuV1j8irfdX+vQJux5xE+bBLvyuSIJsoY
nl0TdMu68U9ts5H1MR13jrg02tG1j3b9yNKzI95jDFmeZbw5RE807y6SM8B3xTr5yYq/SHkwaiQz
8j8/ADvgvlyoIxH0YY1VOgwnwD+H0P6t0i0d7SoWUvWcKOdBvwN55oiAWt2TjHvw0asETuAfaHwk
evms9LsZHGpi1lq6JLQ1CHxBB7vDePQMgz/PuLFAsQkOSnqM8i+dbZNJoNJk56aiUbJVgpv7K8S5
D4gfFM+MRSkvAde7Dd6xjP+J8WDArdHe0+rfdIORMVWn7JsGPFX7Y6PYEbAY7HvCsjvI32R6C4yt
qR+qajm2R5S2npC5fosIDbj+1Su2WXL2Bow981q+UwUCHhxj3E5D6DT1ncPQrm00/4Tw4bOvlaQM
+mM7gQsIUTYS83c/luBQoPWkfmHPEyWwqXG2njTavwIXlzJGhvMwEqsb/FfIgSDQIzyXVBtNvcsc
UymdFs41U+xHnodfSlJ9D2mykAw72iB+HSbNude+EtJ/b6XODsNFXBT0/o4UyCHSq+feZjzupXi2
WYfvPlAhjgRgxl3HnVMiQo92RumVZ9OlXcbOIqOks2qyg6aXoKg0QO1agAkWoDafSKUkCAhlPId8
b+LWndBrSvebVCUmInjdjhFai8IUGNJ9YhSoLH9QPlDDwnRCHdAbTwLJxpvfG2vNYeUjzYI1rkkG
IzZjjnKxpcy5+bKV3RQbBn1/l7JBxq++UmR1tg05jztj/r/gSd0GLsC6QvoMl2OGAddpwpANh82F
NsLHI80KWXyUy7pVtyk1Kqx27bPqlshRJdCZceBsVfarxnKHI+FcU4XYb8UsjJsBd36q4F/HO84P
w5r7MtSXVDTP+yJqlo3kgahHHKDK0fvNtEZfJlDNCh0RN1Y27qBF4FjEXEYZFAjVJjJphgP38LVv
jV2mhhQ0poJ9taLsTYYoxNKMaZBTOn2ZvBhQMhzOYfSrVSc/9FZu7tJTImiydFnqtlU1kX2CD0nE
uxmGz0Ihz1JPbFwrz3umjWLnJngli4BHyPR5Q+nfuJRzY1zifdFVNI17Pw7LcjUHIGeBlqsA4PJz
jzZdDHRJEXy3Hfr1zOHI1jeQl51+4P0AvYJGE+Vt0AjBoNrvosoc1k1t/tWum1P59GNm6UTpKJWZ
bNVwM1J9vky7Etd3zYqdxjbAtVGtL9l05urT1MB2jvgQpKXvQq24Vl1dXjUucGRlcLGkuzqr/LZg
21DlI3aoJGLbFrziTQ6dbZHANlBA9+JknYUNqYjKTu85riBRv0YCQaFhaStHr3hqasY8xF86G0RR
rag1Wgy5Q6lXFy8RI10MJ9PWb3qv0xHNHt7J1aWwtb9SZ8MgnYo8ImsBvrIryAUPBJX1VrlZincC
w5ITWKR3Lffyo5tVFQ2Z7cov35sRU6XjghyNMjPfSPq4htZVDhFMAV/Vu20cMfqEJIAh+++FQVYs
dWKM5CGv2lTutHo4JJP3QW19/KZlvTIVTvBeSct7xsqb7AvaDER6qqCqUF/4IoaH0xPK7iPuWJPt
TlHhmTBqIHf8i5kPQns/ZG58knL8cEWaL0c3WqmKacwbAIXk4o104+WevQolxVSZG9DugpfzbSj4
LbbomYlGA9QyMDhzYGbXs+y8jqiOXJS+Si7aCV59Rg4KmJGDqyZWL60YsdKP156t3SotEZMtqXyY
iX9i8PJ3fdEBYWlIj2SRgozRaGz4wJx1zmlwABCMBWgt3XMc5ipn69CJxQwSnOGwYcwXxY6rWp0p
UQKdP5my1bZ5oV+GbECSHtrMRsuIiRGE7VXL43lqIjFZdqwvo5oQeoKVXDcJrZS+SWBWpdal4PjU
+G9l3zXzToOHgR93XnusuzpzlDOjtzEb68VnbXTpW15QKmEqNekZXP6Q84MZjS2YjVq6OHJWYS4V
udhNWfCqaM5ZqqzjimOS1XpQXFCNkhhHvS1rsGqVv9RZ12GV5mMw0xw5AUVZljYaWdj2M0EZBzWI
0aJuLVIU3qmXWOSFO4DJx1oFSLvdtEOOjzYeX1FIR5cCJn3JZuUWZ/aDK23FyPbH5hng6miyHm27
J/B9gwhCcQJ49bJigXzsSiYB7ceHMGMV5DLo4NngrbokPp9xHA+CGyjcpLrSsSUK/iqdAJcYUCV7
LAigp+TM5OSryuaSZkSI46yDHuddvAymm+ITwWJvwcMdg2JKp/RCVs4zbsK9byg79m6Kw1PaK8pX
25l3kEJXSYhOJP680zUdcH5Fryg/XFuCzxOq953C9l2ZMt4WBsKXwm4Ct1BwEhlvEU0/R3q7HZA+
AVs8Yp7ZM5sQUGAbi6JBEXCHYK93IcukAW8LJfL8yGrijUhpaZPcofjTRmKP366hftJS8Zlp3x1r
pHiwqa6H7EDLcL3Q6/5vuk+7dqj4mwoKs3sQdmRsIgOigKTEpaSLbuY61tkJeKs7aUt5dAof3gZu
W0OCJPGBHMHj5M0wMQeL2FBX9Zg/J+g8hGW83qraLxKFao6g1edeNMlT+M3GkM24NaKUYtG4WdCm
vd5i3LX0nwjuMwYfKOkTOy/OzFc61um5wYrZm8duTLdeMnyHhdSpa2G/1/qTmpp69C5kgbWEmsqj
l7BQMjg0EW2Z3pnkuBR5Vvm8pB8GVWelOXVScccva68iX8dZsax+s5Y9bRCW9rITOxRcXNzCRZHH
+mhX/mXQnWyNkd3hDUm3ZbYYhNPwMET2btMKfl9+tisVFZLmUi+CKRXb4hTh6oXNdWhMC/C82tz9
BjZSCO0Lu63ce0gwjUEUZOJwgn72O9RH8WqJniC0s+s8YGA6NZy4HGfknMv9ZfCS6RgLvXrtt5zc
aaIz5nkG3nTE7jrEfxzIeHfu/BH10zf4aSq6cYscNdxr3aIh1647pJKchk6x0iSbhigJSVKQl6vO
Zs/PUW8a483q/acyarPW4GEqQ4oApY3JuijI/FkD76mBDLXDfewb5oerjpdCMXXOxs1+0ItXRf9H
3Ld4RkLSuMrF9WSwBDbPjwxVd0AHd6XzHWjesgA/uyljNcUPem/9dGs1RJm6MHO5eXgn4Nrl0/Fr
uGH4XZTMZiwlvBXE5FMh3iD7uwQHqKbDP8XdlSu3LAdeYIr6pxITZKetz9lgd3ONsTFWbGxGUM0K
ur6SzFqlbt2xvIE+2xPYT51X5OigjojDYJe9e2NMWpc1g8+edS68+B5lLj1bUfkS+Mbn4n+0SE2a
WJurRfY9EOMKuhh0eogK07nar1S8u+olK71g5tQdhgPTXsU8d+edF34KGV9NlcvS8/B3S2ve6DIm
PHXzlc6dVc7Di4GD0vPyOzhVsBkaMHLI4xOf2ScXlbAatVBB+CEp8clOvKkFD9B871AOgA4SWxYZ
jDalmNXTPXpYjH3eis+2kcc0frDb/Q2Ddh0p7Yb2t7WFq8ZVb1pFYKZvOsRjqyJ3LH+t+M9LDBZf
EkmpIKOdTFsDj1ZQ6aSvzLYfWCi4MvgsYoOkY1oU3KoxefEE+Kye0Z/VAttqyfCAZVC3UkGsTVQD
tvewJJQAoBmpqA2HbcD4KyQH8krn0zDc+tBbuFXioHlY1MFTQcDqhmDdumHIgyjTaeROkAPQIDft
1EKcQlMZSiiFjmKwTfa+nekfyzsOAWPC0b4z58VgW6RoiMS6OMzmWZqcLJ/NZZypBv9no8wySz+M
ZotnR6Xkz0xwGZW8yOOYQz5yL6039Oqawy/YKSISgRFRbsOJExuJb1Y1LS6BtmLaB69kGDTPe2ij
BoStSpDkUOlR1E0i9e7wNM3qmpYrXvsLte5+nRSudnBsRkAsrY0Ps2nlWs+tnTXSFF4lzfz/31FM
/5qxiM9+PDydruDU1FS8vA2y8xmWg94Htw9iHNVGfXWj9xnovGcrtuJv7GlHL+dVURHMHTqxwf7C
BWu1hxRwsUZ7jVvic4h9YtSKot9ETozGGHLmr7NU8N4FQoqZppaPsGS0i0qdxtK0vFcCTJBGOqeU
lA/aSkw7j04CSkmgZzjUfmYZobKiie82x1Z8OF/ZwHE7/PMsp1vWBsDDkNOkoNtpCmDBqsntre1U
PZSo3F3SA74Riuy3ZhkSXW9xddc2u0wPG0bU7SF0EzEou7s6cimMjQ0OduywpptASGzSe8XQAt1V
xyWHz5FDRffts54PQlxLFY+CUMHuB3M4J/klg6tvty4b1Hgp3CzGy56gTEctJliAGo79aBL16fUk
bnI6moSTnbqp2MZP5bvgGcUfG8+L1PkgzeEd0zQTDrooAIBzp6rfZjA52IW9T9TwEYfsBvugwjhd
EOaH9IPG2ylLg9Pn29BixvGDm5ko74pPQjwKTAxxGipxZTrfVsA0hQkDK1IDWLP3YZ+wpJiJNIhX
LgFMpbF2AfRHFhC4K2vX896GZErk6PlaFSPstPJOy/JMNcbPQnAYpbOGnY69dXO5cvsOaGEitbmE
Eo1DHaepi/MGf2MOCSBRiMVB/75rBTWcaBEN76KXNiHSqBfDoKzTnOA7F1WJ+SgTj3h8EC5jSMC4
vRxv0RbDrhQy32ZlxUOYZ0Uv9iAq4SvoEXnsIcx25FAogK03JhfxELOBqBPwrLRTSUIUVrhux/Sn
N5iIA5v4wZBvo7T7zamtnHmVTpt0ckrK9KbptTFPjCdeq48mKu/NIzsxlUy0Gtj7Q4ityaFximXl
snOwVhvef9ydyXbjSpZlf+UtHxdeGgyNmeXKiIFEUhQpqpdL8gmWJJej73t8fW3ovYyMiFqVVTGs
mtAlV08CZnbvPWcfAgSp8O4RY/1KpyjE3988dTWN28zdyFYBm07SlQHNLkBPGb7de+EVZ7JRuznx
nir0W0ti/VQN8mmvLy8KidJiEez4FZEDecwKXY2vdkm3lfB3sBGNNe7bziempEeQJWZOFi7J69oi
8yLnND3Ap6XVbTFec0y9DeW1X0CDHW33ym2n7vyQNNEj5Tr40zCOjqHj7lSVSLjB2AhCh6lIvMMo
CDGL9DA6GWV9O7g2TprR01v4azNPD+kwTv7d9HTLNWQJqybIstchYpdhA4H1RfhlvwvWoMQGh+GS
ceZw+qfeia7Y5EWIVGFQDBvdxu0Q0oImyuZVqObRmukLTawDXOFJtPt4QOZmINc3eSD3dhbBsepI
fArADK/iOLykGHu6y9ZH4GpBMemoWsYyxqnjdfeL1d5UyPosh9ADTm40t/KfiR7o+dZXQx9+jp14
z8lasjsfSwD8kyRbHm1tPwKPpWQoIixFNpovr7muB1BnfowxPsNR1U6wBS1vITpWLnd9xqmaiFKG
UZHZO1wnHJWtS4ugbDHBEk45zxV1/N6H0TPVHH9D3FFhsI92orysXdQxlk1AcpSy940rzaXchTYp
J3PIzxpRtDGA4KKn5Wfp6SHr6uvEWm5XIV4bTvwOFANJn0aXsXVTV2TmFYV3SML+sTHc77Xu8yuS
ss9L7TDFVgrBzDSJs6JCdpulMScNAyTSKxA11PbEn0nGVJ2qPTvjsyHrrrPcu2WNd9UyesBhiHWA
bb12Gp8locDDJklFULJrOdlzY3GsJZksQ/DxIPMoRtMf3car1gCrUTrb47laf5LB25YMpPkF2rr8
JK0MJlLeDdvR3Ncda0RXu4Q4iGcVsgV5zhupRLie66MbJsd86t9ZYnCspZgy6B3scUPuEdR9BMFw
VYYqPFftcMtrEfXWsyEI3MM4zJAUEiP2SUA3+do45AgfJhNVUpihzGhvwkru5jVWI6+e5qG461oM
JrFwsK7aL0EkKL00v0yXVru6nh4VYUb0tVldZi6Wqmx/YPisN2RgfqC8fGw62L1zgcUhlkSbLZJT
TqLpbGej2lpDFW66z6osbx1LX3rKQrxTEvsCre9Oo7VZ3QHtuQhc1HNkYoyZotocm2c3lsuhk9iE
ixEkA1hXqBAipg093nUq23tVjbGw5kTe56sndsKSTaiDh+J6YznBu3FpEJkpvLec/RzLR5QUvwi+
0Nt5hFevWnICXXTYEdkmZx6NEyukxA3MBJ2peurx7D8u04fSITM7QWs4XYNDJiazQxe9JG6MsanK
FxrMtLo7eyK/mTgxoCcpXZkhvGWvAnuRK+gcAvlWXcn5vOjNazR3nMRimLeZ0Ltw65AUjHiQo0RF
jIozA0MdQWHRESZ1I4Eu4CYfg+O7Z7Kz38chaZCTrUZBWu+17323w/COrtaJ0OBjHrvs16wxNJk3
HRilyWFb8vr6VzPIc7rPP1ovJyCCFd5m4p01sLrWGhK1NkqPN4oQmt3uYSwI68OAE5/5ericK2RC
bct4xPZZgzmhrj3EcwAPkCY12MkAxc+5sALIgyRBEdyGt4BqJsuSm8hyx0OTreyb4Xzx5ncrKV48
+kTa9S61Ri644H0dUKPTNLW/y7h/T4X67sfROfzACc0TN6CugfrEaKrJdxjWp1gCzoAf/SaIzcVb
PF0hN9rQU33LkDm0CJ46LI7STYmdrQ1HaU4uSx8Wm0CzDIvKfxit5cYjRIACGiS1v+51zgUHuQGm
SezuCjQ5rUccQkPsACj8Q9AlPySFP1JWm4CpkemU8aXeasLChhyJax6kOSln8eck0yfV+r90wD1I
1d4WGPqL8qnvNVZzTt9yADzTd3Ah6syQpbE+kGYCv6JYZ6J4/5juQxq1fQwcnrywqyzfmsp5xA+L
JwFdWLHAPMC7lUiCnOLROSS80rvJBycZYVHUycoqJFlxjjG/dR48zVUjQ5rbr2nBaYb4wSyw2UWA
rK0yotyRa7o2nrXcSvFryvvvfpDfFyTLy0HegSJOrp2R2BNLwXctZ5CoabPcO1FAvydcu+/wZ6PD
MrNFAZY1mzoPnt0pfw4ShKRzQAtwBe3lYQolM2peagKdMgX8A7czy69lWnwVnDCTBMnHMiVvAN+d
oP+xLFmDzp95DMmwK4UMVI1D2PPNwE1Jxshzsr5uRgdkukBGdA55W3RPDvMZr4QKPnQlItaK5J+a
PtLWbdJ5YyrmJ4XLmafyYLo3fdmsv+D7PPvPLaEeuL5CJj84LYi5bi5SBVLbWRYmxOmrV9MUVFrd
DmWFxsIK5Say90MPuTM3ZXhdt7o94xQu96WDXitNcNMXyJLRTyK8Jpcs3g8EjPFScn0GTu1ctgUt
yhmFNexN5pP+rAFduljokb/CQSKReOaoahVnIoVRlU2zg7T1MCD4pWmJdjnBqkjjlKe22QwaVHg5
SHMWVF3DxCxlR493dcl02QwGgp1kJuzkfLnjQqkgjWQSMD1qInLRxgt7h0FyirIeetT8s0LwWZTz
u1yzuUYLtN/iP3Cv/BxmX6DkzeQmY0yaEx64T6r5sZS4L/sJhZrJYM4VrqIDUtGB3Nea7+CWRbRF
I7Q0n6MWBw/gqh0yPLEVUO8EaI1V6PmgICkpmXa7IO9eAj/PtpnLAKGwCJBfuECbqHyFUfBSlgOY
qp4+Ac9KZUUcYPtw9dLdaiIK6LBhjcobUC6NxP28MG84zwn1DT29N4MDkFIDLOy9e6fN/J2rGI5a
QN8z9tBzO8NfJ67HxrF3lSaCx+eE6TfNd0T8BNF0j1aKk6Fe9rSQXzPlgwvDb6amCh6czUjULn4G
wXhwvMLiUMlEfFj665YSYUwpHTtrItdPgYDKYKpAysAMEm8ImavPE6vHQNnJdbI8kMx95/b+cx3S
A7MtwHbB7JMBbNeHZpguex8UMHzXYjP9ysNYnSPqDzjQ2Zi2GDFaT1a1dKeWTGysotNF61h7GnO3
1ty15w09RGz35AMSWXbuWkC7HUzn3In2VqrxXhkHSleAHljN9s6Jl+7g5EgnS0ZbO72KNooet8ji
0rfwkoaZnibJHOSwQvi1AjCdrIXXhAmqHUgabUxJvqVfCzrck7VpGB8f7Y7WTokqoa4P7UxiZjYN
a3nL3Zmj+4iTkfODlxNWPULCMERN5XVJFwJqlmMzRJnUdSYcTPIuGeBhJB7zgtu04hCZKT1gkU3v
mjJw7/xuOvNC8kf9FKU0vVDCchSKX4K7SCSlmmG+V8BL8pW/rfK02DhNkG7HDM/CCMjFcuRw6+E4
n+Pbcfbk3pOkLHo0Gekl+WJvE1PMWdeg2uw86y6xq72GgjZiVT9Ec/Hd7vLhMvPLKz8APONYHkk9
tkNUxSS2BGgQNjIz1gpr641O3q82h1qo/erdigwYqTp40kBn6AjwZKcNWbgdl0I8zTBLpYLUHv/s
XfAukfA/BiUIv0bXWY0YaZAYzCoAWN/H89ZLlv1IIUxYkxzPCwwIsREoqOGNOqvRJwNzi+gbywdL
9QZJs0VAXubKFyryH1WyTGA60acvNVOefCRa9q2d2Cfki4sIjrgtemwUiHpaXlIPaF3kvU3J1TSz
TTrReAPHl/FAeNO3LgxXI3CQDSFgq4G55vLizbUiFqr+TgCzf44q7750s7vRIktGRPaP1q/uyK2i
S8ETxpZNP5YZbUDHAfIQsGCTrkPuYH16luo99ub7qEW63rnF/Ty5D968DLS/YNGMvv3Ue9klB3jm
1gOOyhplMT82CU5U5hD20Y0QkIKra7mre/PQDM8WmZa+v1yRTCLPaN3BtABw1mu6u51ahn3OsDXy
iPBsfOwnFcRIac8HOk0hU3pyg+kuUo2SxdP7JImEdMVWQ90kgVAsE5Lh6mJY4OnJs45pmxMM7JhE
bpOV20/zRQkgLUG+Te4zLwhAmAaDRDZettyUC0hGO3+NGB4F2WdomsuiT65rluL2V2rYv1VPr2Ng
NtVYBzn0HY23DK5UU25ShuUXnNpajkkoNkprK1LvLo7zH0EePjMFhPsxMNs1aJ2CXUhBP+iFeRld
MuRhIT/CPwVE6JXm1liS9RNLnSO3PjrNhnPqVFwt5dNU4YUUMKeb8qkdfReVMhxVQzSJQ3R0oIkt
YUzeOeWPDO9OyRnI60b0itMpgbmfI1eyUR6F9GFSAK2F5F8Njjipz7z8rYlvs36gQYeZFQNMz5md
nNZNjOWHTD36th925+yJrI+4wZEBLT1E6Diyz+W6MNWa3iUKIL7/Us4bmi1nAhT/2gt0IJ+3FHUj
pWlDZR3G7jkmVmcb0yrOjQE1wEC4ivcFsbYweWmV+z1lJW0rZlDMvmGioiR0R0iRnAvddxJizgdG
gYICGrPTpi7tcxetS56eezVTomqJPjqPNnBhLqZl6c/mjFYeOQ3DOWea2zHB9pWSWM4JENZkRIgs
YoXMqj3ymzwAZNbqub9ojGHT9ve19VJhkm0HhcUj3lWEkmWA7dKeAr1Kr9dEdoNQdhIUTzo79Pjk
WNuuKFg6XuPwFCI/GIo3oR49uqPZmpmqc4KJYvY5dNICx4j9GRYC3rGun3XXOxxfSrPznRK7KDzP
YLCprwNUMiZMt2uu6hru5+P6FYBbZguRLjzghAYm0ICcyj4bZlwzxRW9Z5zV9ZX2fiBAyz3tkwqL
NjJkaUsIInFa/PAmJZoaN++6ZONzAPqATHJuX+yqe5UBy2LqqRvZOS9lYqDm21RGwE0qKcV55NBa
zaqYWbeVPfWus/OtYtMV3UMnqGGcGSygG6zK+QtPgprERliTj2s2VVJ6T5IwNNm00atbYhL1e5AI
DHOt+zZHtjNlw3K1eCiFB9/vUS253SEnQxTcCzwe0r4pIQ3b8OBYb2HSD4/OAGimHalxpmc2G9HP
T/6ShHdfDyjD5+PASS5Q1lOWTdG1UCM2GqT9N6EGZznk0xVTkvq42NCYVBEUV+XIrGvWQ3rL9Nic
tSoUF9pqPGIHoHAsCveyTr67VTPeW512NoMzq8twGEjynLzr2Ks0aqSqIuCBV4FmTHaoKrQ/3CgH
3D/zD6Ok5qV1xoMK+/Jp/X/CKkYHMa4frH7hKP0ZzIu4Yto/XCpiPp1Ely9uG91brePelV2OxY3P
/vrvJfV9kk5qvY2HnulXV9UUnkm0zz0E5S3tg6cVldIWOfmQTq8OoeAOcfwlffHdkrylWl27jTXv
mHeXz9FS3Du20rdMu+qnEZ7n13/TsaHPX+H6KVpVnzsy0q9fff1kCor9WGLQnRQH9HZCII8p3MBX
Xc9jc+FtqavhWQ2W3FWomx7KEr5466iOK38bTZH7U04VzVrd6fvYIDIpJjpsXRuHN6oDqD72TnMm
zNhcdQtyn4awuKd4TL1zjRPjQXUoDvzW/jG2bnJNu42QAnf2PyU9uu5WGE/c6bQxN0nb3HoSRBo/
+bmJgV2LQHdXHX6tJhsp1MJmfomr5aPyovqW7t9wX+fzjWHHdRXj6SW8aOGCQO6anavF0rDG7P4+
I/9qoy3vpaoR/OYF1rilatIL7aDXcVAvUAhZ7RG6zFkMgmI/Iyp/sMhKVPDIIrsqL1vZTVw7cI/K
tKsuEj98WAcce+VG5jRH/atyuvZYY22FxzQdgLRFXshHOmld96zkKc3F05xmHfGW02FuM4kqKsYh
lFs/smXkPZ89AzYY6pkwu2kMfLmmJ4qlB55wk+aAylvOvyQrAPz+esgVEqElzfUFte/JF1zyIpDj
0U+GZRcuGjQ+V9Dt5MqPEFjb24TkD0ige+0kBBfSRWVIpwLnOsZjNXG30o9qh60fVBnXiXSvyqpC
BuKLnRYEFWZN/ToFZAbICSr6AgN0Zq+KSsC8TTwRBiAk/JJx2QHCgGdsj+++feEWnA7PlljtFkbc
W+H63cU48HJOyoBPSy6iecQMFXdvbtxz++t0PkY+DGT4KMn5AtVNnPlV0146cN7UOmyPaGEtYXlt
bHTqHLWB4VhQAhpm5TvbXRO7JUdVekb7ykSIhPohVijZ0LmOwkYgs8hmy7n8vhuL8DT5YLF1xhE4
b+YDu4Z/UCkAtkh18ysqP/xyVQz5u5UGxNjyJjrZPBYVJqS2A/jr64yWo5DnI73qq3lmHy/Hrj46
cCN1HiwcCwWlirQQiJVgK9jPLutJUnDN9lHBWcMbdWN4e9ASgZ2fwlsiuakrlT4AkSieaY5xCki7
1x4MPQJd+tFAPa0mup972E9tr8ptxNySkbDozhNhQy5H5ltNuf0gHYSDIdfDh5DFTeYlG2tGLu16
1nhKoK0whkWs3c7WRDurRkRDkbPj2yaH2t05le9fUd5jwrWk2ta8HJeZG192emxfpAN7Q2Cy8Fgh
YAh52UmvgBp/tbbDLigU9XQ4dJxPvLje01RBZuKI5MKfE72vJ5dp7SCa6nqOwCfZQM7AfTRMdr8e
cFNAhFoKlHc/mNcg7Gc2fYMFii01myGMdRmSrfWh7ZioWwvKcpQv+uDMAK0J8TuVGZLOuB+OzMyo
I6ukIdhxECdXxHd9Nbr7RPXpCdZndxbVTbn7ete10vR0trgQoRxukrMF4OSq06Rh0dEdLJQkttBq
H7EQ1rfaw/Zn6wz/GFfrrXLtW6K68S+prjl264OoM0hQQu7jOvcOWtvBJRKU5CekAKxcTTbfSzQH
F2Pr/OyE95E2eX00xu8wkhhByk6RciZpLyNOshtgRN0jIe/jhay6jiEflG639MOTj1LhrPUt+8ZI
B95URhhKb5L5Op8kmAu9aydPfxYBotFUzta2MVBQwy4guWpxlp38jpoppgn+ISkjR6v1j77My+ux
p541k8NZe8TFBXDDu+pgY8YNxU5vo5NLp4L+lGkJIfbFkxlXaaAPRbqk0D40ftxv46jEvGMhRyws
xIAWcL6+McfSC93vFXlOQ8EVWAQzdJgEn8YS0N2KJPCqfsQZWzbImsJW3PXBqhkh7FZYu9LP6TB5
iY02jnSoyE6PHU6oY1qbXV8E47qsnRVC+Uys3fQYWkN6FEPG980peyRyn++TR8zOktvlnsvpvYMF
cz1Juqt+m4PYT9n4tFsSPm/6y7TU/YOp7Oo28DWFYMQ5Pg0PFAHR0c8YNJUXYdWK64qy7CGvCr6U
8CpUi/OZHpU8djKYjtoiSa6D6PX1wAiBVBW6tZp2/FVIL7YCknGAxgngmpQv+0VOXXDX9fbRc5Ph
YYUe9ZHTo/Bygn2XHHsW2VNFr4T54FA86Jo0kyIeb1lwjwvmyZPt1hK3HZ0ccrky4/vHJbDASa0P
/D3oVKJi3hAv7bAJJZRyLDJyEzsM38paOFf5+tDFydOML+miF1HQw5fm/74+mow5wK4kuKPKK1aH
6yMNN6D90ACuvx6+/v/rrU4uP+ae0/c//f/Xu45YQ4hkT8C2aQIGv3WdkPTI0T5PZ33dQqDF3Zrs
S2lvp2EcYA2zApQFBQ3JuxILikRBEXD7aF3dLn6IpX8JouupsJCjL6mdbXW2Jii0Irq24Q5ef73F
E2COdtuC/2HxSDiCHRvHiANzYY9+eoyqr2EetRtcC4pdNFxbgpaZ1653zxfcaX1grLzsdIhHIh6K
/pTRj61Djj1N30BQLRJzs6S9uSk8FNOJUayRsn50cbHtw+G58e3xYDXpeKBvLkA+Zd7rIDSnwN4E
MD0SdVJZ8OLbPM9jJTpwE9EdqjGOwusr+PVWt7779VYjaeUwrQFVyN9ZrXbIsg8vhawWUNU8ZGmK
b3jBrxejvwi9tOb7dOLm6wFkKB7b1j3OQlw6YVDtMY56QP7D7gBpsMo856pZH5K6aS6EZLTlecUv
k7jTZetVCcgc+ctNqu74Xw8VLte9TmxSnBs9iJVxitQO+gDBJyxrlDGMkfvWfBjRkmPBhoJN9NcU
h/K7okHGJrDOFw1ptQaza1Th34ha3SPJMXiE7Np6ihdsl3EE6Dgfm4dVYdNTyE5W0B+HWXinrwfG
K/HWXWqoKkuYv8Mr9glL6JliSwiHBUG67EsbVCUzZrKZbgcyiXLxu18ZNVfTYgjydVDsFKqJAyoY
fcXw9qBz6l/ZlDdVM1wnmAm4p1lN0wnf0zzONGm8G1TG8Ngs1BVuFgUPMyrOc9nRHXAyzuPC8rL1
9tGPqSkYBZGCCLnjraa/eh/6oIhytwVJ1LOlAduwSkJCFlyt1/RLCPUSHsRTy3lZhlkfmywzKOCp
1HBYgj8LfFLXVFg9J8KpuG845zQQDHMkCDvG9odOw7efsIRbFFkbu4D2q0B4bYgIolR0tH0proUp
yet1U/E4pig8BhpNwfyjRg1zjq8jvvZBZBzjRtzzhc/JoOdLOUPSDxjkoEjZZiqH/NTSlmogtW4D
mJnbor1iNkpod0TTo4JZmcc+IEUlcFxE9j2dko1dqZ+JqalpBuPcTim5TUHaZoRuhB5hfA7dlsgx
d0lJ1EM+NZRVwjnR+yQDaL0oIPsUTEBDTKQDL1lgyw83oaE0MsNNhinYO1MtT0WmH5L4If4MFtfa
mqKbdmCa4u+CX2NbLIJ0bvLStlWXGFYODx1TcCi9n8LoNTVvNb0V0WOYypfBK5huZ/Kx1NCnIqJR
D9MaG+zL8tD1mItyKW5UTNXmFuSIcKqLLpKUkiFfMODOjNQkEpbt0NYAPTQZkYlxm5M2CLLbWAvI
WT3FcD48ComLXjTkJQKQLLCA0Q6JXN++DvJMXtcSUd4SBLtkXZIkTTuDIhxRK8YgPESwl2TxI4uc
CKeY0ZvB76cTWpSSMyl60iXa4w4Q2zGyqssJBJAVO2tgQje/ZJbYWVZtP4TBsNKhSgoVHMnXCAvv
QGLm+9LuIcP0Yfw4DgolRh3vx0DT7h6ybjfaKn5y7FfhD/KhaMrkCQzwsYY6fFZ1pFwj6Jwfo9lF
ih6OvxYHaj+qNXlgEofExoDv55XnlNcH/YXpo3njZLDNjCnpXcSR87hQTQNsYixUjUI+5hEq0aKm
Ve2VzNetX2N1ciPZ3nSZhXcuWxcTTmcXcSySez2WNC4jkWETgRKDwn06RHE/XSDDSugGmPC7DGA/
AHkOd+2obibGG/fQLl4D2xo+pFiLWup1b20XLIF8Nm1PO5Rz4LazMm83oMEBG09MqqmsEtf+QLrL
MH0SIDr8sbd+baGVhZ1uHPHeZtovb9oibUlICKzt17v5nFU3+bMNEnAbEo3Hyc+ma2ndki1RgHLw
wpeCtCG9BHhBe/+idfP2stLYuPFeEVDACYQCA4ahDHVyLdYHNCHzzm4o9bAwAt11oXM0TB/vk9zy
7kt1p5G50fuecGS4NZMSWcu9yUkohBCJCAU1JIKytrwTzfI9G63xkXXrU0xgQAYvCveFcMIHZZ0t
hE1z57vFp6melIOva3Q755BOFge/9dA5rRxKc7ZY8LsgSlu3QRmikpxwT6rIfs7LgIlu0d2qGnZU
WQhrb5UoUxpHoAfO0XDaXWVfDMF8l8y9utL6JQqRLsuZ7B/VpmSc+hMRKhTE9AXJ8XHm9zoZ39Ah
qodlyHcG1uvOVm6wy9oofWZJP5Jl6L1PDWEiygNMMTMtQcdSI/xCGvhc+irHRU1AcTgW831otZdI
x4tNTAl50ZAz+Bg1KLnCcWx3OJpZnZcWq9U4UZ/FZ29aAH90YTBf0+Jl1horQjijGEeSPYh953sY
62KiX6GCokPAnqchn1rtiL0YZMO56sX8AqYonp3mqkiiFsQcgss6SdCwxDBtgeJKACbSfIi2cy91
M7Vblel6a4XgSFZg/cnk+H/y+AdZYxfGBYaADYgaHbZ47CYnhLPkUk9y2njl9xLJHtwQIhzqtoUg
pJ1xq6zB7EOfqmOZ8WtNftpwn0NbcnmDZpz78rMd6/wDAWhFmyim1W/KW8E1cGn0aits/HtRIVdA
n9nuIyuSpymHuu+HkXuDZkRuPM9FqNIlT5S+FrA4tz5ZJXe7bDwCj9oyuhpN8lHkDPSnChwunV8w
Qi0FqdLZA09wea3ctt5+++3f/vof//Yx/Xv4Wd5SJOJCaP/6H7z/wXPfxGHU/dO7fz3FH03Zlr+6
ry/726f94xf9db+93/63n3B62D3+8yesv8ffviE/98/fa/PWvf3DO9uCtsd813828/1n22fd1w/n
L1g/8//2g799fn2Xx7n6/Mu3D7IJuvW7hXFZfPvzQ5c///JN2u7XU/THM7R+/z8/eP2W83UPb8Vv
J0YLRfm/fNHnW9v95Zstf/fQyGnjOkI6vrb9b7+Nn39+xBUuwiBB3YWozHjffitKAlH+8s11fjfG
NbbW0pGu5N9vv7Vl/+eHgOAKqaVnpFKO6377zz/+H16+/3o5fyv6/Bb/X9f+5Zvip1d/vMrrH6f4
61Cuer7tu56rHGUUH/94u6eNxmfb/6NLvEL6I55+UxbHzJ6jYwKLBuPy4pkDHXUbtT8T/UTAyEqH
q2T+tNwV6jHEXPSR2OWE/1iDdxHiwrcJLXSTrto9NqFzM8Rsicz78uZT1QJSX/VcG/NRq6kBVnde
wnB0cppQykuSDQ6pzVSUH0jdR7/+iAz6kyZ9mFvNUGAdXrYLmwz+BahZVH70NsYJnmaNUoikm5J0
ScylMmfAhYnozGEA79Pon4T6pVYeAgKHvV3FxxInHzqKlXGF5bIhpLDJhx8xAYMGZXV+msLul18z
Dspa6LXY68jSMGN/lJDLPV9uUcphFvKqOz/A20cg6L9+d/0f7xsAqnH1+TN+++eb5+/vnb/+P3J3
KccAxeaiZBH639xh9+VH+pZlf397/e2r/rjFLNv53XforaAc0wYrq+JO+uMeWz+kPEfiYHZs35Pa
kX+7yTz1u+/6wteeksZo4XLt/3mT8SHXSO47YStPaVt6/8pNxmf//U3mua4RyNWEMh4jT60Uv8Pf
32R6zEtVToTp2rS/MFrrGDlwW5KC60z6yKb01GqDaS2TGlo1avvjYGxa9QVpk5zuwws0DxQIyiqu
7bQuAVfwVt0L2lHIV846K45OY5xHtKtUdENpRdEshpNjj9ENg/N//SL9/+oalEr8d9ffeVO8/Ubm
2dvfX4FfX/PH1SfF7xSBwgjWUJuXmavoz/Vd/44m0meBV8I2wnX+duWxvHuu8JUxXJS8sV4w/7m8
279rVyFRV7ZjO67y/X/lyrOV5Kf84wKvHYedhBKB30RJ3/zjtRd0w5jFq8YJM+WD1ZaEItD6KxCm
i+eBXrRUPhNBRdqZ/71wyWyKqjuDIsWCjy9xqg1+daodzmE+5VuF5mzlwjPYBqKUiuJJVPWF56OG
DpNyH+rIAtDyhP/cY47HwCyz4mcdDdveReoaUvV0PUTcseNUjpryerFq/6xe3AfIoOjQcDKdSyPQ
WljjsUR3XGfOJRM8QvUUtW6evHR5RajRIKhr0lu/mDAY559spcvZGABMG4W5ShdS+PK4vIj98i0L
ydkloeaM2cFBTX107hmOWbEuX4v2dYrTezTuK/WlhukYB2Qogg6lrfGKafDNbdojISovPv3EFiFb
nL+G0SpmMx3+yqGG/ZKAjsqT4RUcNjSLegawzeAg8VGNgiONjhBsn8OuCDBQwNeein66sQFA7ADB
tacuUNU+qIqH2YYyV7WPUZz+sJriqaYf1KXNa2jgRfSWQOE78mT6rnWx0DGbY4vpARW+WQYCcxP7
DqL5E1ZXjCBos86Gtk1uAF1uhHEugx6s4mIH6HEQip95dDmoE6Hsy0G/MuKsdvTX7m2ElQSjfHf8
d+WT76lQ8GxqDJdTifTQ1ORwL7SbGB3cW3yWjUYnnjziLlLoKfGC0D1zynUIubORxJ/ncwCsRr3F
RMcKrz1Fmk07dAk+0TTzTE7MfQxkAdmav+mC7CNanv04F8idiHIgnkSPNhLhdPrpjLQVoRzT1/Qu
WkrznYxjl7/QNpdOeZM0vthk7ieVEwpeZKVT252KaNq1OSHUMsIs6Cwvxi8OoYsWcs6ec0xCfNPy
sgzT8DJyf3l2avCL0ypZ0BhHndyiqqMtpwz4lvw0wzguwuD71KYwJfzuZ2U7N6ajlTWiIXXBHw3+
Spqt8NWJtHuqUeVMcTlgaEXTXjvFy9KCM4qmxxJvuCIDIJ3q5wZOmxb5Hm7dyUzBm5M513MNg8wF
Ypqg43MSWuGJK/aJ2x/7wkqxWUvsi86xchsaJegZEUmcY6n+GBZqVLt4tXyFu7Ba6NVQKIVteGqw
MFV19oIjwTvLy/zN9UG4kISStxhNgOghpbKWs/WXGbLloYqSg8sLhP+P6RhZUSD+/R8ikrdNyrMZ
u5XDBEa/j1z/266Xz0mHRBY0U2XGIyC2cQ5+TvhRY3eCvb6qz4ty+tQ0JVUEdFBfBXWNIDxSoOz7
o4uov1nuZI+9hnsHJdWzk3ZkLASvjbR+hes3iak30ZxeDO34lFAMlyLYeOyFmzitbaYq/i0d7G67
SC5sBog/cTW3Lmz8uGsfrHy41vPwALgervvyZg88VfP04CLvgObdHdyMUWz8zJPX5SCA6wZ9RzZc
2pN6NwJDb1G85YW/7KxGvrVRCGilGuzzsWkwpaj/Sd2ZLcmJbNv2i9gGOO1r9H2Tka1eMKWkpAen
x/n6M8iqa7v2tWPn2H28L1GqUikUSYC7r7XmHPNZQkMzBu7q1Ocej3LjgGOcn6659qOLXOpIy/Cc
Y082ULmY2sHWGXtCV23d4kAe2dot4TMTe8KUdev54cVCiKOqrZxdM5m1rsJwY00zPi7ZKjSpmiCw
vW9WfH0LKBiLBkNjC7Ak9VehqWiI30xHrZokRFRAgzruGV7mC0uDiK2NTNeKfQ8313ylb7nJR0bM
pdxFQj+MEyR8/qQxWGv8RojvGC/XEa2DBAxffHSMe0LMroWZtNWuRvriiA8Mcbu0qLdu16z4+60C
u418H3W6MJF+q2Jti4DbRDq9sIf4AjVkFUHZK0jJxam863Xzqvd7i4E8/kucBPO4wUEiWuwsKFVT
QbQFGajzNekkKa6Rg5mGjubYEuFCViENk9qot/PbIUZdh4RXzYKewyRiVgkLNSF5AZp9yrADIexe
kNN09vuvABaEk4AkvUn6mpYKn3jMV4k97Dqz3KsSxptwGeOqRcli5vYH9HvcA/quTgbSRdlAZIjn
Hus3Vyvwxn1ekXHNP3st+tmRoEG/pZ1t52RAzMnpYfiiYzLKiZjTCiDMTvAYZUPwDpl7ydtQwIKs
hs18XZOG3yYJdr7Oyh/WIy5mA5WZR1wyI6ClHtVrM7qWIzEaSLhkSfRM67tgNcxjhWjSUxIvP7Jq
GOO3xA0vUWEAxvC3dVKtDe33NG4HhwAsm16W0rIzMns9m3YRuSQVK5HJBunZpJWWZfdSiuxdgAgV
Wftj/vc6Ld8zR900XVwDR7xBkHnwrSxtFPI1mKB2zG9o7G6pHj4xBb3VGZNakOqmfyqhTYUdBhny
gBsfz6RUL24BpckUhzksTMnsNqN5cocMzoigw7F/UV74nLKIZqA8ib/b+lXwYcb8f1P/ornmjfbs
KXSxtTvleQpJj0iTHLAKjGbjTSfkyxw/a4dbrEXpFDc/WpV9+kG7mvs4GMjuxDiYyXtRaHdqQtft
nzryejRwxEqMT4L30PrgITBsNal2sX/FCn55R47niBLd0A8JdiDctEjILM4z98Kv1wm5k8hXl1aq
9j75v9U0oMHxT04GHDs/WB6goKZ7Av9ZweOBlUCChJUxmtPJIo/vOPAPU9I/TaHFIhq++miJnHZY
+ySqB4a+ttLymBPADsuDYMZNyVevT8Uf/QOX8RP2qUshXZix6qdlDU9002LZ/tTS6M20HBK/UrkY
IEDl+nskV23aHisNLTrZG6G9Ks+hVPTntafcHd8Iib7Pz4xjNMS8WH8CbjsMx8dIN24VIWpTPR3T
JViLR0seAWCcs+ean2gSv5DkrIJkOkk5vTI1eUv97JBb3Y/se+qP3k87DaI4xzNZUMx0zbg5+RBl
DG7uaFBbdx4syhDRDB2svrkkk/5eDsfY/2kC3JnOATPENISsgFIm7/ZlNawrLkqrtCcFxrjWcVeh
ZczI2+Nog146L4+VW5zx1ZNViPhqtLpXNyWfM+vHL2z3DG0+CeXb1GgAjOMI6Wh2MSmrezRacg/1
6V0STTeYiQ5cAzkJJrIh2qFJWHa1+LTGcItQ9rmF5UuDEst673MyTvD6szlOVvcURwjJKw+ncahN
SyzHS6vmNCByNLCam35W8mWAeGmUxcEh5ohlnKArGL0cO0hdiIP0PcSoFzby6nti3cjm1ARPVv5T
DA36fbN7Mer4Ke7Sm6odtBr4NiKuHoQnvTGOUyqOqV9fGG1dFHZ9FG0ow8E5MD+Lx5eo8kgG5esm
xLWBNZ4FL1mjvZRO/2KNPBRFy+ry1UTaA2kDvgONKBv3BEHhhQXkkYWctt1x7+B0d8zgkUzeI/LV
m+kxEzIzGrhAPE2ObEl+GwfWjomcVBVesgHiR9EU9VpKaCpCB+hs/hxijpB2K53lhMMJr/TWaJ7N
gNlxns/6NBAQdRidMsSpKvXutYX5paC3nSfpuenuQ7dLy+h3pKpiXSrXQQkovVWSWtAw2Iabyt60
dMjHZFQEJAZ7o3HP6Me4UtPezlAqkwRThPYdjxOS5ZL06yqAmubJp9HG/TEiemSoCtseebBKZrxi
jLepq/HA+qjY6qIyDwp9bayNMUZ74nRR0Gaq6jjrIInG5h+vtNrTCMZEJI+EdewJsPQd6Fms5+4G
XM6it6sTB+vhVAxI+QM5TishBRwMbqW6IOxMkpIR2CejJEykHHoLf9xVhtVHZ4eITBWEkYThmFm/
jIiFFpSgDLNDsXZJbF3aeraz7OGlcQpAyjwibZFfitKL2Gccb2NHSAgSTNWkiNPsnRNIAhpsuHoj
EV/GKSd118ryjWXUx8IgHobCa927bMitRm2DeAxyqtH/DKCgIpE4NjpqFh2MAh+jZJaEwkCmDtxP
ncic5ldj21vRW0hZkuLSpjysUd99MHsm38oEK+zzNSe6h96shLs46dVPdDMcK/zsPHYeqD97GeW4
gkY29Qwz+U7HzjHiFFjGHVHaE09bhhkpnnNLsCr1neRhXPZm9ZoE4svooz96oMOIccBh42Fk4Rso
h2z3NrkzkUWbso3mm/kpbcPilNS1sR48VqlkmghHGyVJb+0XkOtsWUfVdB18mHr8JJiRe9fYSuIY
Ny54H77fYW25YCGwkoy7esR1T1HCGBDH2wYLAFGHEveyF1Dn5pXlbBp69kKwhtbwa6+WynayJvLa
DXLOM0yKCcpFR14SaoAzNz5WwnzOeuZVNLziVV1Wa73qh1NsPDlYlF/KmSKROiP09akhgz4x6o2d
q5SBLug8FwA1KU9z9lmhCMZIpln9/0kAdbAQwvkTNN0x85rmAIUYDlouPG51yFYOOkVyC7A82BwH
FjDKuIdCdS+RY6xCESVQvuNxpQ8o/IYUzq4ZYM1phnXMY2O4aXaScTBAW05/h4Ofrmwm9p4xtchq
vWrXpd6+MqFK2AaYKJ2BiwcGNfR96iWDQi8NX6aeboIAkJQPOZoB36d4NMlP8BBrwddr4X+ELRHL
zMiTKELUTRZXa6MXACeRmhNVFQsQMGaiXnMW3B6NEWNXkjC2jBGbZZcnZBkMxc+uLw/uBE7VZTvl
u0e4VfXyzLnyi5wkI6Ch3HsxSpUO/6kUf/o+iX5aCMi9wCcXkowWBnnNNQkoUCtMtxt3LO3TkMaK
DLb4D2uquvJtFJQ+/qYiRrxDmFcrxz3UdfP3r6TndXvDQKPXeDFfP8LNNij6h8LOB1ASc2JSBqce
FQe4ZU0hUi5uQmBxg6QIzHbuq0Ds7F/tot74kSS3ugyNTdSk/SPJbk7uATawQMmMovzEN2o/XELp
dJzuPg4Tx0l/aaVXvobYeEKzvkbcm4d+RJIYIiB5issa02Ae6teUeCxIwdDUpW8zQCbHbucpSN7z
RA6kVEL+qf4rnHKwXIAc2tLMiZkjhCePEv+opqiFbGNBqYzE2THS4YmK66CgGuw1s5o2fgHTwydA
JAmrFy3u5N0z/0zupN15axx8rBnkkAxogwIqG0dgIkiLpyh6G0zp4B2NfhV+5n/YtvEq2nH8U5lg
yvrp1RHJXgGidhx04L1PzoRNAlFB+o4uzGMc+bBvLPSWmNcdNocy1jilbys9+xHJ/A9nHZyW+Y8m
z16lFR94vDdlAxPdxDiX+sYdU/a2rQkQbLJz2pMvFxHxJGpw/4W2diX2BOvgIdQDYDKbCok6rfJw
k7uS84HtKax9TbUwS3tX1rwBmlC7PYRUDPgvVbGFVv8L+T8xbvLJT5o/xkSGqz7j/0Air2QO/mIM
8RsQxZUsYHrBcxMTY46GI2fHTFKdQHkzjGZJwTPiIQvzd86PavA2WRl/aX75wxsFLtdzPK2qrP/t
A52tZf3OxrG2CnsfWu6e0cgjG3e9Cn6oAC+6QTPJyOk7gJvjXc3wOZjGq4b7IJoyYkNwwdjl8KzR
XliOs0Vt1iz3hjrnY/4JJWhrkloXl0DTqXMd/IRnmlHroAgOuq2/Vc0205Kv2hMX1OtLAWRYKwgj
ZECrJ2QQawCpjCB8YjXZaUn2A3wBXvMGA19IT8Svo69hxsyzqYLxDp7nfwqyfLo2fMqyu1XGnw46
TTIi2zPWPuzr1exT4RknFtC5BG52auyG09J2shdiVJuc2hN0AOaRT0kPH3JD/Y7pwzPql0EvTm3n
PtOIefgaMBRjzir2z559RYwFuTuxiWusw6/Ao2oGWYyDf5s5BcFF0/RqI4RfFjF3T5n9yMp2Z5JL
ZUSIL1M8vOuwjj7Nyd7HDYVwGKRAzYcVKpuLAb8RU4oLoYDggzrK9zky9ZWvv4B+mRYT7JBmmtkW
eSZpc/fPmo7wHf0b3N94Vikw3g9Hla4FCvRlXFWIdAFQMkznxsoeU4eUVI8fUexCgIhWVY3+ivQG
a4jJF0qyT5EF6/kndX1Q23H9qPP6fcjqnRb6vw3lfOR8+cu0ANHpWlTsNDpN73nEetZzqbqKp8Mr
ISOXtPbK/tOItGOfo0A2euI0NpPJPQd73iELzxnoSDV5fqJF8Msv+ZGUjD6HwQbHqL5c/o9+4NoU
0GWB3+1LvFTzrz3cdLkHbw5PYLip1KGonbtOoiN43JmFhYkttu2dlRdUct7PldcM5wn3YUyyQis5
KUIXw325tv103TjduejEPbCdS1sAt++8VQ0RNdaxHiOU3RdmCIfExTKd3lMPwm3rrBFCCJ5nD+kL
rNulxwctLDLPBH/zUBQg+fjUwezklJKkwCx8TtCrlwOKB3QjZW7vk3gkrd6IdlGBiNKlH+znRKEV
3KkZq6QY0M6lb22bPwIro909Xqe6eg917rJCy7GpiDthnhxm27nXDyi5C7k46HYguOPoIhixX4yZ
OzffnZ2C4uKhoRhHPp8cnX3qUIOV8oBj6BPABywFDYWK5M/E0siWvQVPEZ/+xGUH4lMpb4PC4cTc
CXEMli54EJeW8C4InS0q8WynIlwZNvaiWrbvqkm/HK0P10IUr7jPrvTTtsiUPfMwGOmX6XarQevP
FRe+ibIv0RZiIRwgMkGyb2s+Mkmgp0izd5VeEyjt/wFTwAigKm6uF302n3mpM9lgSEyDF4LHZzh6
l1hka6udXuEb46UHLWV+6Im7KdkcWl87hJp/qLriB6rLu/A0yF4BM2buU+Wkn03D6iqi/nwsWxaB
IRaHDNaGZA6dwOJYDJhMaTcsNSs79b1z6YLiUZvWnf3w4YfenmiMDRr8FWEKX7Ve/sSrsqi5p8eJ
MUvSVu8Bmc5buMWfX7AnRYtUJ7C0g0qxSXEzZzpOf1i4+B8b8+5ZDuBu2RGJhLsGz8GbUfj7vKTk
QIlcQmCeB4Np/DtDx9WDpxo9e58F4bFW8j2Zhlerdi8jOVdNAHtj9FzKFFHeBJWkEw+vLg2FCnfi
fDFaGqHE3/JZI+YBCcm93NPrGrL91BQPqyOCuHTZRHjEC7Aspfarb7l71ZidRIUODPt25cbnNskP
cY+jwo5jODcfuaBeQQ312ke/nK5ON27DYiwG5znIh2NgNHu8ZUzrZ7uhVqEuE+xrttGftGelrEs5
lI8+chD2IRCLne3PsE6Idbd2Fa0IQjvIicpIJnRI1jQQVIefajKg+LFdjnZPpMKwxAd2kcLZy9B7
juHvzNs3KKWzFdu7oTDvrPGcBzxWTK3f52BW7LC8GTmNW523isPipiKxVV4LwJzcOKtmnR9D9cZx
mGfSAZzSNe9jJX4DSmGcVnH3VrA7CvcpNqdbr6mM5qRHyicWm6LF+hCugpE7oKjsna3xQW1vXqit
OF7jY8LMSn+HThYFlrGeQ3C1EEhD36eEkTvPDl5owqsDl8MTUTLAfXFGwxO0xibfNYQc22XQ3Ahm
isOGIFkpB6AJcKC6FM63T1en59kE+ERcLYQzfLtG+uf/fW78v4ob/j+RLWAO/Z9Gxo/+Z/b5s/79
HxPj+Y/8NTEW+r9s4XrISz2fAbFw/j0y1v9lWegXUCM4qIZsm8Hw35Igb/4tHT66LwQyglni8PfI
2LX+xb8SuWIyhZ5/4/9IKW7/lHP993ogz/iPcTFvbvGX8smEx9AYgiQf+p9SBcLqDTooVb8ZWg4Q
ua0fvl8Mm54AXW12SuVF3SE2dgaul8Ra0QWxLzlLDja81Ng7fkU3p+RRykTX0P3P3sycoBO7NM5d
gDAxkmivMRUiR1c61Xzn2PtO6fepETBZqKlj0HEHA5P4gfAHoBKuU65GZ3hOqaxXSe/HN3vQ/DW2
QIZamByYi8bgxSrifWeDjlEo98gpZYPhy78HXbbWuiRaGzlAmZ7Qt+citQ9teQMK0e5KCywSE4Rt
nPcIvMNULGuN/FwRJOlN6EiJIr+mTI4w1QQWhW9KxGc6GaRvlFXBiJpjac0Zlu5sKugDNX+/UHQR
H9JFhAP4yREX8uxPyeABJHjfYyHdGTPKiQQ5yDFBMnh0+zRb6YkAZGp64V+Kjb/0Mn9/yf8UeYn5
VpP/Vnk5voXOxUMwaNFjNQwm9f/5rXp1DpzNbvV1PIevN6NR7j1XhwbgGS+cllsgtjh53idnHLc2
1ddyBPuzDcYSBm5P7lwfvTRyGsC0Yrl/Sspcv5f2qN9tnKNr1ZIy70XGMais8BHTy1kymY845RjO
UkXBxerJTPeSRttPBeNRh3We8NB+GePKvDFFzYXoPwN0Y+yKzF9SqiQZAX6zmVIneeftw8STxF12
A+GVunjFV0AtBXI02EtXMF9ht+z95GTMosfc7W1wyYG+BFLFcY2CvOsIkx7IGOQATwAdq5uf4/ga
GkZHtOaLm22gWXBq6+qP+TaaNTQwR2kQqoyqBrfnj6rJrl2RDCdsogb2PWE+iBcA9QTB1ys7KiwF
3Qlv6yJDlHsylMWPSQnZQEXMOsY0+bhxhpc2cgEUc3jYzX0+rMYWw+vWvSNqljSP7OJRhTF1uZVs
9Zw2pqPKdst9Lw7dxMHBmafhHKAajYiZ1ijlJh5s9EQ52jsFIPDAsZJ4XN9mgCSFtfy+0JHOcKWB
JkwjJ03WreHxjULIdM79OEa3mmDsOdO88waoBUK+i3mricb0Q3A+WcVBl6wGXdHysYfociYqKYlX
eIrLTVXPOiO/GbbTfN3HBGFHmPgEd7jVh0Yo2N5vQgybNr2NCGUDYxozR+XXuN0R77nK0Na5XYLB
LGTnGd1noG7iUmnmzD+mAJnd7LjQOFnY/c+66/vLaNFwaDRN0i7rz3Hmukd6rXnv6Udp9l9Trnn4
sqAWDGOARQPRy8L244B0Br4dvfX+TClzdsN10AJGT2NQyY/JDwA0tAUaboolFr8Ed4+JrqrtAc9o
U7NOPaWuEbwtMyj756wOznEadWuR+0w9tLXHsQYVusk8serGnTkIQU8yVu9uySxxNoRx/HQxs/Gm
pm40NCXh66dG2+31mGhTPukd1ZY8IXwPboEw3mmrvDop72X4oXhxTcC5RJwop/KOYOKC82jk0wIT
97ofS51pMy9ON+BgQGMNHTgo11VnJz/iwF0ymr64E8ISEsDyTaBFdM0LWsBhnSEXl3586adJ20QB
DWyPMWPBXfDRAPCNpX8ksK19smEZbB0vji+Ro2/tUARA0wci6AQVoFsTM8gI7GQXHGWBpcZo2kld
LjzHfqMr9UgYIosputeaZrDAB/rW7S3A6MBh8eFrUXb0pEMuMZNGm7CgklwOLbJmtjovKf1pum46
SaGFr5+c3g2PPMALqe17y+7uutCap7rnajI9IWWUqQE9j/JMO6U8j4HdLKfRBSOpohJaAneoNjd+
8xCMh3CudWXlT742PE1ZT6C92T34kYwdSgltFVtxtiplBuAoyJorQ7Zx7eNcWbYxmWUQFNLZSevO
v8LBG/bDkVRJY9EDfX2YPjc6LcPyjEWtrbUvLXLZqMqGehyUIDNjt55WFgOUFTF/5GGWmDy8vKUr
7hEXPL8ENdGVVpP9jCrDPnodfZasSwlmbei8d1VTccTjgoxzgEouBuYbQ7/5x3Hlv9kxLLBS//eW
YTs2wjFEixxDsMjOwuF/CINFXnihmtAlWcGAHku45z7CCRhqMSEK4M/3w6i9JGae3AVY73viBG9s
lRCE8KauMtPWz37FhC7akx7G8ptNWJ4CNrlYpF9VkXg7CBzBxUbOAc4O0ysl5wjJ3aJJL/wlqke5
VAVxGXiftbODnh9kqoMxx2m7jWzS5tDZ9vsACHyDd7M/mJSo2xry7NqOjHEbWPLkCtM8Y9jnrqRQ
WErh2UvV1e9eo6MtKu37PsppVmSo1pa1iIF5lnq61RKcc7pVHzRYnIe0NLwD9fHeDDTzSlaBftL0
mMCoPEHCmaRwSKqiXolfmkyLsyoCrGfQsR1D8RXChVyJcEpWbZ7H2DzcEJGx0zzFA/Rf+1cHGpb1
TsQ3tp2XWgBpHhLx4bd+jJoCWJFO14gpmIBPXFnZmk0l3Zhunz2b6tqkUXIN0A4sGhVZm4jsshvh
28vAHr5cknDOBnDbFXpFfe/6DdlEhSkPONTTJfducrbz4VVrK0QRgTA3egVRhyZRt2sC58X0mvZi
VTTQsaIEEGfCTz5DsJ5SRhBa2BEvHyVHrMvjqbRqGksBo80yNo+O493MuhAv+Msn/tPgUlXgqcnm
Q1vvQA7LTFoDxHGrle13r2Yi94Sr2KcgjomoNdXIlmo1uzEomcdwpiu6ITnE9AmXk1VmZ7vGONTg
2CDNFU6rftD1VjyHiMW2kdURtIw+nMp7+N0HfXTJtP6aFy18IktaNyvHMhSoRDuSyqPTVhXnyW9z
VFBl8YI5/44Rn90ELG0gxH5kKuSYo30uKNyfsG4FsFo7tfR07BU0tPbhWAbbKEmfxWyN91tKTxAH
R9x6mxTGwh5gU3jij6HZclKOB8yaXbS6Rw0gBfdbtZta3T+oGWiLeIWfFhj+NTR0Y2UZPD9ePs36
8yRfCGtKz/b8MlX7pJ38bZjoOqlFeL7abmtVjLQ6MG4HuuQgmewBeDBH96uSMj2w1kA2yh7wzsZH
I5E20lAYV3ndErjeIOHPNOCwMtfsCzZql4B4Z7yZ3oBRKFLjIZyCOUjEeENe4u/dKWExwNRMQMlA
VESb2Q99kk80uZsDeZIXX3jTcw22dZnEdbh1grHBjuqHV6jNLWddqn0LVghZFN6zz0Smq8eLa8Cv
da3y4iRIHKb+zVHm8KPzJziyBaobi5PXrepn2JC9AQp9G+2x/k23eFGfBrd1Z5s/HBGKgYV0hnbv
6L3E/YzLRzMoWIoizY9umYltaRfMxGmYrjVL5yhFV00UeMBis2B7j+H2Bvi8lgMm8ZVtVKRkQapD
LjRCSUi66oNIW20r+7w548Mj97UgzkvO/qtvE1bOCoLC8ygK/gIigCVpkF18ogKPT1NFl1dCY1sD
MolOum3Ams4DSQwrEOwjyK78OOJyXOE69rjrqGFMtKKaQVJm4zkvY9CBgTGBuJIdsveVq5G9AJdS
N5Lm3uujf2MoMLV0IKSo3c/U8d600hVH0C7Mz2rJ5ywnungZKSJj3tzNJD5XCgRcE3bac59zwnV8
VqYWNHTVEQCqofS8anlNR8xXS3vw2qXS63FTFfAgCxNwZFDpzUsQT5eml18mMKQdrCl9mY+q3ozg
DEDkzsKYIP0Cu4uqEzbvMVP5vSRI6y6B29qGbI7htK/rFjFBlYBRs7PY36Z5NlA9wlfxuQ9QBqtf
Sdt0wJl/IOV3D77yS05kzID0eXxSI+RceQ6Bys40XTzsJVwInquheDXL2DiZSG3PpvKY3rUD3kwt
Zt3Kms8o1t3NKGrj1LHynPoEuWaK30xvZLeqPCDuehgNmzRpfoSmvI+q03b89LBBmDqRYQPDoSK5
5Pj90lAVsJHcgC2Tv0OBvjUGtGOTEbUngHmvRjjMYllTgEdL55iaQP9kDQESa6HO9z9Lt5uPP/q6
ao2tnfWoSSsgDmiFuLvajYws+2DwLeBxJJP6r4vF6G6HC1g/+pyvjip3zklAXznvAHtUvY1BE6kE
XLVHWxj+sWlGbc+QiYkXIBebcOx6fukDePOVLUrkcIU8geNrd8JDc9D5BAhOunXI66pZl53l9VQV
CH3RX0W4s7MgWo0WnuZFEvHM0d/wTwVhxZu0p/iv6t68drmx7p36j4jw6iLCSBXq73rkxnPQcRix
YFoR04KqIn9FSpE8Un6uHN8zzkyuaWQpx16xpa3TchpP8fxS4yEl11deCBa2NnnikoWTDD/igY1B
Ulic+9x/91fG5Otb3LvRsWtRAFB4USh07cJMM7kZFc9og6ipZhCypNdlnEvPfdKyaFpnKLJvpaZb
m3QELES7Uzos4Xj7wfwR+WCShmAuGNGpfZQJ7/j9olArMEwcrsUYH/uhSs9J4R3kEBIub00dsDCC
uyTiEHOfqaydMTf5Tk8w/C5aGO1Lx+vGpSRR9/T9MhS+t7Gc6obmdAlpZMT9mJPSUpWOXMJ3NWnB
xHXBur7NiGaCfhJnF+n2xrbwlXZoY/dV0XfahaTyQvcgc6E38muh1Dbo0dg2k022QCQ1UJY+Ekrl
NGeze3XaoTlDvHhWDUDWSGZbzfOsvdBQoVcyJhOpwB9cRNjDGYEHRHqxIZXuWSNZWtLc3nXCEqjH
ESMuZQOPZEjbdVUOI5E9CgIo8ovVv0/hASQa+CbTUmcIsxOayB8FKqdaqzZgiotL6SYNMuPGfApH
ttioSl7ycrjWdaodq3qQq++KQ9msl8R5778t/5WSl6nzop3X/2JC212irVfGzkcVfWQBwVTmEI7r
PkQd66iLTcgnw9jiPkRFdRZl+ZHh7M7m7Ux0fv5o1To04DdreVcsgQmKlyhl8JcQtZfiz1lS3WyK
BKMcYAFuAxOVCya7V4yUN8dT4qaTYc9R1iiN8WyCAIziGhM8uuyTblUgGzk67GrDiO90TNK8H/YD
efR/QUtKzah2Ov013HEheU+h2n+DszxPWDvLTXdWPWbMPrP8rKv2E0yo2qYjuHWw+xb58pLotLpA
PVyTXRaXNoEFWaWYw4CR2RAq8ealLbm78wJXyypGF1wyLLRJhis1eMIRmxV5yWThBuQpYBw/tG4T
LZKY/kJNWbgwknoOvkEh2RV9tnYS1zqNMZzOboQ08f2+3y8leYoQQNnnJDRrhBoRvuGBUzpsaV1f
QssiO0oHfoBsKUfAdtUgPNAaItal5bSbxiEpur5Mgc/Gv0XTDZvWxESsha1HLhML/AiTcOdXn01d
Uet1YXkuONGt/np75CvU4Llj3HTdNGlPiXwl20zsshQ0ZIkeacbBldMp0N3mmOVAzOuo38+YJBlM
4bmo3OFkJzu751j4/WKRjGOH3nQmxi6H7Yi4gpNeteJ/aE+5JEK4LhwUJTJ+6p1BO1otaZbxmNp/
LWkmDksURDiDA4cfUbAIbCIFl6TpgCEblv7INDRAraqjbZ4YP/txAurl2P2FGq2/ME6nemB5lQaK
cBG4ylw4qalfNFIAVh39wxWtzh+tkUxbfpDwXJNyuHK0wFjWpWBpmV++f9X7fcK4neGMZQfWJuvo
kCQG5jFiqMx11/AbNiHuV01P3b1XQBvKjRgzNM+o14/x1XU5QjQ8rGXiXiqU9ZfCia/6ewb36b2d
dLTPvT/Q4ngOKy5/C2LtTt0ESrFV/grc+JsSZfQIpBlf095Go9V4S6lX/b7LJ3luaubKwi8vCaey
q97UBXNbcWzq8VBbYjgTV1nfRR8MK7CWG1u5+s2HqLJF6v7ZRUX/x6RCRWFR/QIstTO9zN/CoX8G
aWHcQiO4abklV5oJievbAm5JzotUsIes4M3rjBzIOjNf8pDzVqVrJsKQ0dyH9qdCTFEsSpv1W2TF
o2QERJOrF29ZCrPSZlda9PGIKno+boBjd84TmI+NzApFWVAPJ5W426Gc6ntfG+ktH6qDzEYDyW2s
dtyJBhKiXLsSKc8YjGkSWkZ0Oz47lD8AmJuxseCRTHPJVKlcOhjyl05X5SBQELYeq0gxEuSarrqu
YnuWOok9YuqrjamrcBta/Zc1CPfEZK1Z0b7TlpbqrIs5vzhu6W1SdiYCoIgr18JyZj5SkJlSHVGa
L8YkcWjt8YLXqd+NbvRVlRrgqop2EYmyCaEHCiYVT0ykGuv0fXYjhu0Sw/HEUQOr4JABDf+GBGUE
iCsgWK0ij1AfytdvMMP3i2b77rKP42zB1redBqs+fb8EQXpzIyA7WtOR8SP07pSSTrCvptI6J0Mg
zjwTO92cLtrQEpZuNMU5mqy5hWlOm0FzJ4540Bjh7riLqhTaxo0oIj2d8RtS5wDDFuwkVCo6E9K4
fR9bP98GsxRwPvAvDDBPGz8gqLOc9BzbMLlcbq+RtRo1SC+VIPbPqIfkqg/e14Bg9NA1MPQyMal1
5yrvqandfS0neWToO5JFbR476T61owrvNM16Oj8ZSS1lFH94As0jLFVGfa9Y4H44PFMrNwzwgKDe
Mha5ae0KGVBOGOJcCPu/qDqP5caRbA0/ESLgzZbeU6RMmQ2iLLxJIBPu6ecD1DN97yYDVHeUJApM
5PntH7NzMX2VjXWFTfQFcWYYapJ1HTG9u3osb4S8YtouBeHXFXJnHtwcQdORJqQ07/bLXyp2yWrm
8HcwfOKc4hrOx6zN/Bp2wNwm5W0bwqmHtaNN5nHQxrdRN6mOZ4B6xQFAmTm5FKqn7jtBp8Epj2rI
YvyGzS77jsEmchIfX4ey90xA2bmqv4SU/F2FfYWK1K4U5QUUjQ5fatOwTuW8pKoxdvjh37TJDs8a
3Ou2TGmKYkQuTwxE1yTWupsOgnw1rCdCkvrCMCUu2PnEpTQbjI0Zyo0qJdsro3PDo3yGzEbHOecc
8eOGx4qFcusWljccitSZZSSUU65cQBjwUrbSuyXBF4ax7hJGVX/JpUHPBqgrbbPlvpYqe0/yeHYS
OFN6pdam/60lw3yuG6iv5ES7Qnoi3mTi90+zoRWE7cvLbe2YJGNwSTGvbEHRrBXRk+4tmReNg4Cg
d/BkNGI3VryFy7Q0dAG/zEDkc5VQ6wCgiyenorghaYIH6Zf9uZ+ingw1sjc1I76babDuubVPlBzn
PEpZoigrLmIgDajp44rwFn6pvtfcXSjUnywIfhhzIZRpxAjDwhqd2FCLHY0H1sO0+2Y9YQjU8qJA
5hw3L34hsN635fROPM3di/JXCcD7YplZuwtJBKEMLA0OCG5/2TJK78KrPNp/9fe+iKIXp4lQybmS
xBJNb+G/2JaAXeibL/lLOiWxnpNxESFNbXGsbVvRtPcsjmEfmt7bM3+YO0A3f9fF0vrQ0Lm1TnQS
CF1/W3nyI3MLFzMAKUeRjXPQda0PS1K4YepHzizD00lqQD6De5kn1h21Tvr0OPqj6EoCWAbOd2T0
p8fWsn5M6CPf9a7E2kWjM7SkSfcBI5qXFOLa1oiKelCGlWaJ4KAjX1kP9d03WhxcYx5sTMcm6WAo
CeKNd07JmOvhNfoKd/makQWfkUiw92cpUSqQmFvUaB1TR+6wB4TnqUqmrfC50VqHEL8lyY/u61Ne
qC+V9JIjN3H1OtlGuOUTTGpOmSI9cMSLYNg8L0upGK1cilIIQyIsIampO+tAFrdkQeEApYJqS7mo
wJgGsfK59PuuQGq8POyWx17pmsyF+kmWtTqXZMBehrKDA1Q6UUbaT+zD1q4vumhtFoO+gTdKLqhD
e7Z3miMr1y3u6NzLey/S6GIHwz4ySspnTe/H0YVKu/iALfvZ0WVXSvuKaJQzvxWQGecyX9cVVTXZ
cIPXyx6j24TnIMj/dmR7XWx1qHOCr1A7ofiNiSwH1SV13EedhnPbe62QzWI0qdXFsWNtY5tMrFqv
tbeE4jfSb/kzqkwd2HKJfkYy+LWIehpJkip+2qGEXZlcpNIyje6OT3CSY+bapgNNWftFPV2RTx98
W6Dmm5e8s3dJ4sXnwk6bK2G68mnrY722grjfNDX7hBY5/a1QvENxkc0xXpmH9ybgnvD9Bxln0OJU
RPOp8ZE8U5gaS2XRBGpH6Jw4vnlh/jetyM6OHIrKljc0zvviDthJkhttI4Ja1H1TIZ7PvdzwVgNk
PvpneDEztoWPzMyhN7fVJ4KSGK0NRt8zEVrV2SutbT7fd0XdyQYJCzuTmdKuQKSFTced/OKMhb4L
IrYWb17CisyflTFs6XXyUVmdY09na5y3kuUqmDfJjKioTU8q8kqfwZeubzDUqgkQ0Yn7baep5jLS
jLrBHgH9Nb803eZH5JfVfpl6dTcglt7pgGlCAbuIfjW4RAZjiZ3Lf67ixBVH4WbnBGkx5Mx8Ts/t
ILry1n2XFlXSZePnR6Vh1Bnsej9lQjvA7871JDYwagqMdDHTsl9jDAuucWL90VugUPCf4FUzqnuk
ddl3qxrO1GijiBtc/a6GJj/IUCUnar3ya0m8bzNaz1jzUJ01w1mCAXMQ+6+IO8l0sTac+tVowvyY
l8EbnmWXiYqTBw9wd5uVefR0YQbb2gHiy841gcevjZ1QdEqdxz6CL37VkTz5SDPzqXJw2u78dgTn
t32K4TJUnykfre1C6ZauZm5Jc8XREFXg8lWAfTHuqfOMnetUBjaxWUCuYLLJ1TGPnPn0M7+Qfl6u
YtfiysDtY1rlzphC5zzNSzJTTk2X4lKvin1SD9ZpSF2LQrBpPA3PypeatZZuSulDBNZjaiOsr2Ua
Ym8Pns4w09iI8IH3pwBIhea2DECbo8UQe9pB2ZwJg951VoyawYMz8ngQcycbKIB3rTrnTx5LjCLz
Kw/MtY1Tj8gwKY9JnpWHwBwnPP/TJfDmWm/fLiDiWAKvjg92En/lad1ey3mRCKndoAbLpEZ8qzuj
8yYzReqk3VZbns7pFZ+FfgHufnVih12j450aZPbNnA5uxjBDFSscDULvyHGzW05DqRUTcxbavFq+
xIH8DR0FrR2VGSJZxpp8KdB5X0pSYzy3bUhQC8OLbdfpQY/spwV0BXldR+N5WRxFEFaqsEuzUbTt
vkyTF1fDt1IfkDHXFzvNBAJqrmTc3Ot4Sg7wf/HFR91+Wa4oKc73o2v+HDS3Oao5cVSmAz5UNh9w
6HYVx0O4q8w8uGpNH/A4JrV6fmWARaw9ScwjCavmSeomfo8Y4+Sqiiizb+Cmz3pqztXo8yWpaNR8
zvv9OMNn+RyrtyxuHYTnwlBX2w4/+tGKUT1rXbztG4oOGuPdbKfobDRF8GoOBDHqzA0bxO4kUSTk
m3tKFpdcBBgbQgdJKx2rW7oLfRrnWZzJGcAB0p9Esc3kVWKf6dmwzn1AuzzVC8dYa/kBPdKU1rlU
1LrMzp3l4K7lgbMJa4iNhSZdliWHPht/jg3I3bJvLAvGdcJsVYOPTXHWK8cHRZr5B/5OZipxGlOJ
i8LL6HNA5XTjLl9JUuSIlOQtCHwXISTs9npyDd9FRW6oLYp/DeSePjjddb19avbt3alr75JF0WDs
0BXrW7+Lgk/0cIEQ2TFpFqJs2nEIPmCfnNMpOCQQiLzxjLomC5uF0x57eI3eOu6yv1UbifO/S9vh
TKB19Sl0WLCqwE+xLChY35Rv0dvi9cbDQSQ92t0jb+nSktDINEkG9c8yHMhhToxNm9fWbgn+9Jxx
nYMD4utI1r6Gjzx2KVpSXtptCTnHKFJK72Q1mYcFW7MwlNdfdb7jbC5MP5dmoLXK0L7rTfwdF3rz
QzbQoF40vJdOTm+YmcL9m9T5DKbvop+gOlLWo/0QHgOPG3fao+NxFrmIOSbl6N+wMZm0GM6OQAJY
9dQdjTnelx/NIpiV0ZSK5sYrtrWqneM4axKWBWVYddGgyFrLObJD6rDW6CVk3swHGgNBdT8W20RH
LtKqsH4bQ7s92Yn9SKS3g/Q2TvlUm6flall6Ua9tjeEkDE7JwE4TGaS1NibcYNCNctdip7pOY3yL
475/6r5ODiX9yuvakyb10bAdAVrYR05Lw36oGgvtyfgP+FuGkYHLjYzzoKS3DX/0/3EICRR2h7yf
zsn7clCK8tJ9wQn7QoNRfVbKGQ4LRWQXf0pfuHtykcx9NPYxJBMdejykmrMdqyNYSHjrMLiPnYFC
ym/02xLMmzVaegxTk8yGOjJ3XuGW+4VgqhySLb0UKlfvBAkAnCySef6jSBA6NC4hxUqKbITWtLsp
zTeo+prflPRJh4rrIIfwL8HjcBN31tmq+ARXIvuSCBRjYzcmLws1XNd0bJQ/CNotXwt3Al/Hl+Tn
9A7oc6Crqfzfjpj8W1YUirz8ZHxgAms3Sg8equ0nWropRXZbTk2Dde1cjwzYIeL8QYCzvk45lm8+
WT43fTXcrj2BGTMIhA3OTxKAtyMewtPQWOlJUmHkj7GBQ2+eIPigYhMHs01mDcmicspI41v7sq7J
ZOa8tixWAIbPaQkEfPI3fmyOkk00BK0dw9ek0GnlDHERrN041jGrRt6xM+XPLvXxznczbR1oyUmD
8XQ0ga1KGeJYtG3+wA71020lEAd5HmhkAp7+zJO1mEEnmOwfaSdAuUr3rmh6wAcKDkH8qHv1jS//
Hkt448cTHX4NhuY+Lb6COnAiHfB2T5zsKOv8oooAgN7lxsjh8/YoZ54eQBqC67DgQUjsWfl7YQ5p
j6EvCeMjkq2WhuHCgdqIq/Y4EKFBzP7YHRsX/7Mt2/bqCVDj3NNCNNV0+zBp9286SW0C0yefdd6K
wRic13asfo56oh18KLd9nGnV52kAt2R4IMHR3mBp+db0c6+rRgd4Gnvtxcpxq9VRNdypib+h78se
hq1+EedDHniSZo8Ac8m2KA1jm6l6zT/vPwf8A+9BjVjJRNiTjfq0Qg4RkQ7vabdCT6hBQs/WymCb
cSCt1+gE6Q0q9L+GQZVrLUq8HpZtRscy6P70pJ9YiR+d1QzkO7lAmkS0SwAgddJB4E/LFdKdfI0F
PlgH5jGcNTvLEnEOOqcJIr0oyB+tXvt0oaOYAurYTvgPzzbH+k2jYVyJHEkQkvIIBPOY3+wupWNa
M2tcKpG4GvPiqXIX+2V5FFk0nI2Qjgu0sx9B17vuumOv34bzk3ZZ3KYpN7bGqWyLAjjcV37TvJD+
L7eEu9AqYtpPaYfjqYhLdfjU7Ankv6cQsPGSZv2uk5N7cy0Vv7YKx4NuY4+TON4etYa+0sir9iCy
jg9dSdYxhTh5suldJojQIZo8yrBQC0Dn9yaPu/PE1keIPtAKIobj4oNc7to6l9QTju60pc9WO0wK
Me868rNNBcRwiozs6DhheMxpYjtL/AWfalDO8e2mzeBbEG+t2MsnkuiZHpqQLAq8LXc0ecF+lIUF
A5w7KFERKs4iDdfQYSdwNvYrVI3enkGN/WUuETcySgzxkkbSaj/KD0wNREQZ46M1BlitOks+5WFT
2NJNMSLVVyZzWCKlv83DbnxB8mTsIoFSzmyqg1WPitNkDC7mWcO26aCSYo++uqiAC9cbc6xxiaG9
qzJt9ibMYfNmp1E/SeKVn2XNyawZlLZ+WFF5W/T2542WTjDHLQnoq9RkizXnQ5LoE3ozRfxUnqM2
yvHUK1rI+qmmF8LlXBwlCHnSCOC2jXz/arFN32l8XOcFro1gqL+l2EguwphOKmzq19KkB2vIw2Kd
l0o+Q8M7kp3HGaKx46ub2foeTwnnS6QqhBhltKilvwJlBy+UALr7jiPCUZ84fMuJxwsRy+IoVUrF
p/LVs3ESi3/IPehaJdnHEvns/YJCVi0/IFK1V65OG1PdtaiILDPHztYYSJuAe81Gv5eVk+7QGalZ
VdmhS5nJ80LAVDghQSU0Ot7zKmabM3l6LhSkJ7EI8WyyPnWBgXojntz4GtrAFya7oy+tbh1qwRe4
OvlSpAQvZShtX/ucxPF0IEWiiX6HPBPXJE/pL1Nh99salQ/lA+Z71EQHst0wgopOPeEj907SrJXU
+7d48veu2RgH1UlMUnrovjSqKDBDcw6rS3va0n3rvGXQBjbD8Odvwggubs78aUMV+XDiTl7xFlpr
S6TlVklTcAur8o9jkkqFuHyhR9qE1qMW8QXxy5eaVM5LMRb/XLVEXJCJmUFG5NZvS1WkAhHsfF+W
zOVfLkp6x4Ue/57GynhLcMc8a+rT+EsTNzSRGeGaNrb4ofbfE5eTmt4Yp0aSiozAvP1iUFKmUKG+
42A7697k3DSrPmuiapG5Ke+ZS5BpMQybTGCeY6Ay3xP0pXQBt99HlzgsyKH6nSy9Z09dx88+INxZ
938PxcjOM/+gjUVZEX+OC1U+CKMn7tmIP8wTYPRgEZpyRwlKBGidCRyDaXntsuZuzxJOpaMJFZG5
rincWE9Fb24WoRrSpRLaYWwQV5jvXWnGuwy37M1z5GEYUQPONYlfseu/IhO1N9aAor0CY2CCLXPO
0weyYKptSxTXdw2Ox4vtBF00z/+6KdDraGjXAyRV7oDYZyzkF6t2yqMRxEQJW6kLpF7RKudyMidr
ONjInMgEkTse5fK99zD1DIdQKnY4FvsP4ZfXvDf7p4RDO/naQAqA2lG1IV/K+ZuRbM2A5e3YLuRp
INeV3zemULAdxKM2698d4HRju/GrRSfQug8F7IZpFeeglBxakKQdBUgsjTzFNwNl75qGzXCHRMp/
ICAvzrnUftSJ7VLJxPgQYF5804rir9laPfuUHZ9KTjxrV8MtkXSufXL7NvgAI/jIqf8ipw29vZOx
pG33xQvhjUdKj19DRpB16iHdTXQX+8cYx1hoRfLQ/BALuVfdy4AqIPKAjJUT4tGqe+xYmadHW89U
PFyTBPYbKyxyqGUm4K5E0K5yUInY6L8ShVQdEVyrF0e0cEJiqg+jkq+6JbX9slc6LtoMX4uPdoYa
QDdMTiixk3+3QmydSZZqO2dOHLIRSz/HeHoAldRExajdv9RzwCl6VWIFBMNCTb58DCvTcff6iMQO
EV2PCdX5MiJd67B3x/6lxK6+18zkd5mMtMOELpKlLE93fFKPieqxbs5MZ1Vr93RwvGM8C93iWH2Z
PzwHZyRRosD2SgVDeBeNFt6hpTBjqtzaLV+rIQgRbphXs/bde23rq5RKFOiEPHjz4J441FbFOwTQ
tO7d3PuWig9fPEZFHpM//YgtRf1cUtdzUuTTGLXvgSL/oOkL8wMt8iaRU36i9JkWmVS7+36ZHcy0
Hy/6vHQxdrORoCC+GVZvolvUJiuY/Wg5K/ZAa+zo84bmZp63Vzx718PgOS8OoSH9bKFZFmf20Qhn
tPd46i4lqAoHbRaYTu2ax9lHwGO+GkaKxuZ3ZihqbZYekYBFbfQ5mBedlrEA3dPJAmffRaZOzjBn
zhuBA9kb0UbFzoIS2HIKrA/9NLVrWzecl07Pv0Ec0WzRCudlWSj4oSJBVwe3uRiy68jbAoIIZJ58
URZW/jFTpKSp2tyrxIzPgUftbjrFlO2wDXA8ns09qiA7Hn/0cQF10tIrKFdSHkFvjYthahDH2JeX
pWRJQsGLcGyP3nyUFAsplgmi0fgn6LUwzwgtzfNypfW6ZGgHTUuLvdPojYI718fLsvDUjNZDjlxm
GVshTP6ZYq0BfDyiV30gcxZAt+PQch26ciIZEF8jpWwd3bgWEMt+wammDiYYGPh1DKR5bHFSXIh9
P0qSRu8xFlNLcOziRH2dpeCr3rd+5UTenJclS61/ror5qhQeuKjVkdGMwo/+0q2tUEzlmblTdRG8
SD5oL9KwkLARLUTa9MqUsEcdSo6HRzfHviHGEoMNfmIRORf+Y3pf2CbALpvzlf7NpkTr2Fb4y91h
umSzxmNZlpd69avtx/ZcYzuiapYapYtljw99YDwHNv/tNmN/JryPLEMVDwevqw8ijybuBQaosTXb
gkJ2XtfGKxKD9vTZLTBEXQqvm1P2VrbtCrFJcnGHspgJDx4htAETjlIRfBkFxkrm0jt384LKyTun
FiNoMfXNrraEdrLM6R6kmXkne9S8R4DHVK4iSJwiwyRBRDCdzMyYbmXWzXIP0vJHaPbWRKBxd+tx
vMVkcovS/phSGUAqm/LgON0HRkPn4Jqe89BsUB5aABw32chaZl8LTw/3RUtMamOka3suSSmJn8T7
7tuX0sajkvQR0mZKyPc2MZyrhYdYeJ7WbigR4S5xlYByiPuBN5HynhbNDZ0uU0gVYELNOaECu3Gm
8/V5WdD/JCy9/TgkmPPKFMXIf5emCxHRjdSK2IQJ7haCoXcQQYYmJ2V4B/MVTYh2HhdhnFtWX7My
DvflokKQZlRv7TmFU5XDSWDP2eNY0U/LUiEKPCmz3KOUhlWUJPtFPSSMrV+WZbCVTrXTrBgdAHMs
kvGkX95swyAz0aVrcHmZ17RzyB5haGBJ21zZETGHLbdr0An/6KfgxDMwuMCiyxWWEeQR0iZM8v9/
dBWqzTUcLSrqmcNYVEfLko7Z36iObMTWefYM5lgV0+IDNvUBs7qvfpDl+80HVH5Ff/URacDDSVms
6rlOQGu17lB3899XyBH4V2dKInZ+sxwA/z0PxpQ+M7Ubx+VRRECG2IRURm6bxv4Zxk5yW4QFpub+
JDL72hHZc1KlN22agDosmkLohVSwWsu5tGMKW1lNXB+dvqk3iVEUW1k49IHpaXwi7sc6ZKFHViCd
dER0SXtHXwQKNj9kUBocfWM35nQEEnmAKcmbNperIUKIiHkcvZvreFQRU+Vz2KPsUr9pq13XmCqe
Wlq5eD+buTGXOaMdVHAZw7+VTWAX0pv43Yycgc8ICD9P4OWBQwc6tUzhGG1iz3qfdGX+XC4yQtxz
6lI5ZKW8aXCt/WboIpvcTBMXfR2Fm6HvyU7IhwuQszvA0dnYqudTpQ0lqVs0wGuZG21FOUZ4d7zm
MFAfBVucbeXo4F312adzn5SNRRHik+axGdsw309+4T9l4W2BYavD6I3Jxs3qaP85ulsG2Y4L0F9S
+HeqUH2hMFL9JZ1lA8uCFxI0m2ASCzbFKN3uWIQY1zeS4y2+1VmXEzD85jyhtJrP0FzEgY2KmXL+
NvlAq1Tup9rVoBvszYqb3ZiuF9fXYq0iKNXc1kDBEt/x2nc0yMi2sLzzI02n7Lh8cJbPTNnAXbtN
0q68qo7OzrwsVz0ppucoF/mundDAU34arfXCSw4TAcf4t9L6aqQebjyLfsOq+rUIGAc255TSYJDB
8XsGULAe0ZWvApsokSR2AzQgLENkRRu7Jn60Gsp2V/ldxfhKQVpv0CHlD9n79SjmaKJlaRKKwknf
Yy5vaKqq4JzBtCdidif7QKkVxN68RBUWjoxEpDpk0lhTAFaee13vbuP/ltzIzz2dRZqMf6GvKBgb
+XnuYUtbvO8PGltQ49ztqtBOQQd6kYGkXjJgpCPmnEMss3ydosRAawRKtSxmTFOWMlAn57kEUtFT
IMBYH16UMIKrIDUL/No9tI4IH/jwtAfe6sNDiBp1Jn6Ya68c65pFNtkvaNCOCx6dXEIjIA5TBNyW
foboHRMNscQEOblT6wPUCoxvoW3urX4YZhk9+PcCXsyERSb88RDpotw5GEXgtuIyOLUWCc85Ht9Z
mZMYbH9KtLz7emBsPQzAn/ADRgOmGH5vouf807LoYJTDbw5q+msziXqLDNK+jXWXH6qwXPm979GD
JfQraTl4q8i+5h4ntJrSZ3uIL0vRybKE88uESQh7YdIhIXZ0CoI1yuDKKd9yrpu3AecX1VgvtR0w
orS5eKu16iasvn56XhqseuQLyHcJNrNi19g2oHKaO3qnimmI+LkZ9dNsCjDI0zrUuvWjF5rz8BGe
X7MgvSyvMn6yM9VYf0t6gzYq7yzch9J6FxlRV4pA2r1nYZeBfyhmfHgRV0rSzZpY7UZkmbyJ4/Bz
oN6Tb1E38yzov0L3GEdPsVdEVbyzxwoEOul5nOnNfoAceqNb+1SmNsVL8ysh2tkr02Cec73t8reU
KNNe5EQ9OLjp3ipxKRBC3XrrJo2SE35iJFTz2bWf2pFSpIj0V9CwsKl+Tlk7kneI33Xn16iGrT4e
DeJOaPJo0A+F89dGYnt2ywljOXNUSQNViN48Sp3h7POcOeRewG4zsg1PDelHmt25q4lQkTX/AVi9
dwQjUOJt8fXAn4BkrFRuhw+mAIyto7wPRm/RkW4R7UqzyG8/wsA5fw6KLjkQ15jxL1Isq5HUWTIz
JNTIkdmpYvT4RuS8ak719FQYfqNEHhooJl4UV+bLsgDLBliRonflJ4dmAfe14Ck038Yoaje3dAY9
xF+t0orDoi6T2vfClNoTRcncOx0Wr9ROfC09JFRDhzHAbrBc45Hvt5M/wQzWmpWuqm6wNrovohPw
WXydEDdt4+rPlCp3DouJnn1FUruddc2Pll6pLs8+nDmrJBun4VkyzjIkzY/JWQpEI0yz62tOuTn3
rMPc/2CWdg6GltylQ1VYnIbBxqmt8avuFpvK+ot/wv3W4X3cuXlnHFJK7ezWmB7Ymn/ZkSyPTDLT
WVN69qLPLryicMd1hXj5Zfma52fngUPHoSoDaI/YsfLT0KL9J2CEfJCx2uR1Q/5nRUJklXh/9EnC
hwITKkhvWCVa6aXDRG42wr2a8C1XMtdIOZTmsPNEW1+YvevLNI2oJoNu2FkxbEHlRxETftNeC/81
E3gv1KwWTiywLDqhOF2ThUsHtE4S1X/Nc8Kk27yqeLRuuX/Fkcq0a0j07ktcEqNE2Z+POHzMTsKj
mVyOk3YwMwPu73+kux/79kYaXb8OjBbfezJelq3WcMPsgj3vguhcbZJWNtvl65laY6vRryqzZiNq
oa3DkfMBx2PycZNRw7+Rh2dk2Tm2dmq5l7+fUeA/nBusFlKyzAyeDGr8g573+imIyNuZRSgJLwB9
lRvNBcjISFPcVHMEuoucGy+UsW0BtwlNYhfJPiXaXOk2gQSBl6Nlm0fDZUgs9P4Jh23stD54gX6s
9m5XBYRi92Oz/oww8Mem3i3UQDITCnE7p1BoxWytD7N9zB2MR6yV+wF48UB4B0pXBqHdlJT5gTr1
Hl9Yh+7S0ouNPTbDZnlJRa/Y96ppVnEqR7x1yYgzNIfCJSODVi7Icti2GIkdP4dJkuI+FnmxL+IG
W5/f+RfGH/dC4YNngn/Py+J1qCQsz2SSxVvwP4IDA7ZZlCgiVggtzL3yzdAE2XrJZOw8SXUQaSDC
WydalpOpLD8KBfISaGh+mrleset1hwMr21NJZUTFG0JZvJaa9hFnDXlJYGSrNniPWpLyEmlVK9dz
8/cMyTzkT4VqFZSLbOaQVl6f/u2liduLZU9sJ3kl46yNiWeVTE7q46lp829BFlLuOc94YZgjsqrm
bgqfcCHM+XM6XEKs6yuacW1tUle4kdI0X8eMWiE/1ZNtq8QfTXX2s9NT/TAkoKMjhpfnSCzUw7S+
J4aZHKlzPFWWTPZRoH5jjnKTPS10K1HjehKEsNLSFPwxDG4JZ1aRLEvhPnLyVE6+bqJexhZEg5Kn
zZl3nNFypbSTWZR3Z0HQ6ZOiciYvd0Mz6h9NGrygbMmPFTfUw7ODPw065p0+J7T4fMiOdCjjcNJg
mwqeiZ8wu8FMj05OG5P2Zi6PFIQCCLJ6HlF1jmuBWt58rWmXpjPMjYW5YCe0PP8o2hChCtVfBXve
SzR0xyFvP5QPa2v1PoLTebFzuyOmS73XJqdqei3nGmhdviQkS7+4pvjBxpWeyjZ812xcxEtDLpNr
eY898yi7fDz34fiOZrnbB2mNvjHU1Jnjdkm6Jq6OxavTzWLCIkx/ubF6rZg+zgQ3XRyO12vTqm9L
7CXCJjbuWrN3KGx/FWMCSUaPAFWklPpVjf0VwhtdYzdsrBK/GQnO4TkWPPO8tq32xoT8sYpdhOdY
no4meRrXBo+OFMr1Nj4WUNMk+JVIDeT8VABya9qqPCuKhLfkxf8NqzF0tnZShGse+IzfU5ISDGEb
e9f2zFMy68DyLEWTZrfFpnCR+jQ6roZ6XkpB0WMBCE3CByWoK6oQzRM24hxiioFGxo59ckQF1Wvo
HYLjwNlh+3FOQN3OiTnL2hY1qXXGMjR5KV1hnf8HOa95yhE0nJYrgwH5OC6pN4P77Cjg3EF26hvZ
ZN0GzlcHbUFxPwXuA9P4H4N8MZ454XisXOrhY0kOTo0qwGmtF5OIkFVIJs1ukfgsC9yoWDupTktp
Q3p+Pk6XNqlJMO5tzV97ZHlsll49uSsmT14s5+dio+bEml07vHknU7NfmHTQsaL0435uo1vopsw7
liI7mQDf1JbeI+xH5wiK3HDK2HW1sHZt7b4HCoeYJRLqa+JGL84CdWXjrNvW+WkaUb3vo0J0K90b
3/VCwWvPOkwMZfX58yrcSUtYF30mcMd5CYIUixmSUMI8h9rdWvmwp7mVn4OflGMyCh4S+jAjJOgz
UI1UbCda53+AExA0COVELIrxANzLtq7r/IVlFUSAQt4Fdp/dhe8c/Tp6EVqvbsX8MNepIOcoQ6Pp
WARbWDi2P+W3e68BOf+E0q26GY4ApAUxR8PeI9/tndaBuloVtZNeNFV99Tyvfwbz0qbOKZnIdYnc
szC95N715C/HIzxkwWR1+XeJXYUbtqFmIvQK+/zvkqOYWokIOY4WTMV1WTpM+5c4EcOdXKy3qNci
nIGp9bB9bgkNH147IEtrZiyyAww/oYF6GWIE4hSFaU+Ug6AgIVwdLpSrXNCeGeNp50Vr898aovYj
+qPy2bgdPLTnDtsIF9bZ4mgO426PR4VGfPnh6zBTkMks6TROO70waJkNMCdB1J7p9nJWxPTmWwP7
xkUgZgC0wJH/lB3tm31blNz1WNUCTFXbXrQNVLXXPpS0iJx2MlLu3ODwefTWB84iUhA2Ts/zeUkF
iWPoqDGPT9BePL3nR7hT4vyp6KI4VonUjlVhuZsKrpRxlJc4juVpMhRNeEVLnKyZTPclFcCwuycG
HK1P22tq2R/uOBmnfxfZ+sapSGcqkQx9Dfk/mgejfyeuLNqmXfeBu35EwaN/RYrbI3j380tCLABN
1W0HN1r/gQryz6ioGrg8qkY6yL9vI8OiHijvhN8y33D7gc9mKEkIWRXvxvdwtjAvi6tG/4ilez3E
yUR3FDFhe2T5Kz23y1vedeJDCBIfUd7t8qSCZbcVGcmI2l97ZlQOKen4FQxyRT1OscklSninDTJ/
RQRxcutrup8MZx8n9O5mpO0ApOYIZuYruEMydpvQYzv9D2HntRzHkmTbL0qz1OK1tK6CIgi+pFEc
ptY6vn5WBDjN6ZlrfV/CCtVEHwCVGRnuvvfahrbPpJk212rtZBQzbMYhGsjMTZnLKNWgUQXM0rKl
jK+2S6i936EU5BwwxPGzhcJwV0cYlnTDfzhWMHHgrDAgcnl3HJ7EsgmY/mLGceKbLxf1yqheoUti
JgiCK/snRcPi9I+Kn+PAYRG2TgmvYjBHRGv0WNVXZWaaV2ZIuJpijZBl6VOWC258VEwc7NdNFv6C
m1pCWmWBeORGKIe0OLZOltaXryOhI4s/OF/ypH00NRE/RVndFjeJsH45YpPoRn0396rpHCVDe6vK
BwG64ZlO1JEJSHZwrYauVjlhfayYaSqpJRkfwHoy2hM2Y5mWWRDR7+PwhLk72dDygdzmIvDMxrQm
dQjNoHQfq2XOmpdshGpjVvq09RqbtC6a49aKD2HBeSdIDQaORLowSlo/Edr1z6DMjduYncoeCHyh
Ld3FE4gcq5ixfgZvlWZXz7pd1Lcm8bCXYfcMdJ1eVhRGh7HjOmwjNP5OVzanXkJkQtOmJVI6y6FI
y+9uGpKb1B6Xqc72xEI4Kwq+hAeSFxxa18bLTMse8RWf9IGQglu+ACQdButWZZ1HShfeVTwWbNlu
0eSH2azAS4Oeg9Tvhj/GBbc0ZwckZbKzkw4muCjmZNzwKL4ixGDIDZCwL5on8+4568rZWWOA51vc
/uE39c/PkpZJzHgUhvlQgujRTgj60Ibi2rezuVpoVJFB4Ahco1F59+VS6bp17Ypfokd/WlYFWr0a
6zvIpeKp9YzqDIpAjhQKYnBQY+DfoQ5dbkwC59vcdhHHEnzFiBd4DsHhgg3s4WT3u5nuw5K9l3Nk
EimfEK/BEczekGhrofpIzkJWfCm7jJaRnTNlzZ/utxMZ9nmBGizrAEsuvtV3cDHIZbMbAkJ6bSJ8
YGInuPy3umH6qDX67X9FDkrf8Nko7Vx01321ADIvzJDoXKgvuFDFK9Qv7gHw8GdNPn/UwrCqp+VB
fbv1k542Ma35CzDA4pJo4q0YxmFv1XAsKoeBzd3sJT80WLqXQZjJmW0aeK5paGdnrl/Lf3n5lbVB
jBgQAQsi5bKNKHkVCd3JdPwOpWAmyJkPWEXDF1KV2QsOs2PqIteVKc1GHxs/hr789lu44lJIoJJa
0gInmReco5Cn5N+l7UyxcamNMqRrShoSTxRSfow3o0BGe2ntEtyDHxgvNAZQ3XBFFy5Eo9lFI4Nd
xJhb8Kzl8yCncGrhOoWA3aY3jinuw5EDUi12s8ds76w8ntkx7QDsazPeyqUNDZrVHk+5vDmq4fBs
a18szokwxYz7wGn9NiJk95XK2UtLmtZR9evTP4DB3DhGVO+2RIIRlJ2dXa2UCO84/0Is67yPpSm1
0jT74qYuclbP3dGd5rSLtnqjM37G8F1N71OZ6p91Lp/PsOeieyTmYK+CpZoxus9v5POYO3sa83Mq
mSToVGCrhnDpLUyeFZlt/jaaSRACFPfHNzPRUTgCooL8iHvQliCeqE0mDKgc+zGJ0SbO2+iFavq4
+Da6OmvGaD6OIM4b7VeUpeXJcKFa1Jy83KhEgxBb9Qkw4GiPeI1BSQVxcau0kdkhanTORsYUPbJ9
7xnQ4HJ6z0jQEE7O2FVH+LhRD/1tYIL64jhEYhVeBK+22WKUS6+ZVkx3fgBiZTBo73oN/4d6b0YH
8ynnoxGE1v9f/AqlRUdB0xDfiM+Sq79dqZoto6N9ozTobq245vR3T5pF8MYqq8YPwqkGWDxMSxu8
7+cJFcA8GvfMgD0UY4+8hW1W7/Uiaa6DcO+VHWSvPPXpaYqEkUbKMV8EdXEbLGKGOIkQIJxCbVgl
Q9FvOQP067Yxm5exEL9sfYBiPFMdWnI46c/JDeei/jRQnW3Lwsi3wsP1bspsqyyYtYtRYxBVskar
TjnYkvPh1xafWTJmZyPKd2aCJtPxPOYL6Lc5lxSQf6bgfTJnsR0oS1d/yz+wRVh3UgxqY4BxruYB
v87RklF1AB0KpBkMQsquqRp3I/R+vOFYtzbsUf5aJDPERVULNTJ5rfDTaJtJwKFd5Ls2xt1m0RcE
mV8020j69dSS10FLmHn4E/aUtW/6JL05uTSsNgnS0AiwpQOkKMD4/6SWPIUQPg7zeVNkwMTYqsar
5xPNInXTLVPHM7WkfybXrt6mJt7LVMWITB36P/lKLb6kUAlrEhtDiuktuQRcJ4csyzyEaWW+x17O
M9dBhH78fHMkoUsdhtQxKIny+TzKdpWcqi9GjEcMEtPnKwY+8Vbj43c9rD6pHHiq71SLCDqi1VIv
h9lM5PxV/Rp6N6yX0QkvChGHAyta+SgPDurJlfs5IQlTiDE0m1M+FOtMvuYEk53Frkf9iILgOQnK
dr0YZM8R9RJd1KLPNL/HjAtHTurQi0RnV86qbLm0fjucMvMQyaFxEHX6yfdAFq08pCMb+kf438ZI
nOfe8Zhpt8vGYsrKDzIuqCbQahI/RIyI27KxsfPhPgLMhIGGRtwxbbxNsMzx2ZMLaDKc+53WeXAX
k1erh15pDh1ibEe+RMljyIGyuXbRt61zWZcjwTYhljF4rlr/JXF1sqdt4mn+/o/qlde7xe7zGBvP
5oHvYqSVYuScMW0Qy5bds77t93Q8aHNNs52f6Wh6K3sKi40lbWzg7v3TVMm0lIaWtF2jlujr+coF
KY4j3JJbZuF0KdoYHE7UgHm1YtgODUZYl/7ZG2MHb+0iKXrR2sjcAKJvdsILCJ+Qpj8aFdrZoLqU
QoDYsr8jR2p3JtZmfn8WY0iw941RtnPL+Gc6GXOICRk5dArmDgNBUzG5QzzlQknGFFUgphJz9j6N
CVWy9BCXHIidFDhAr7zFaRSfPx/qcxITl4VZXC05hppLLB3jDbyzfbUkT2KPvA/LmFYP4lyRCAut
KnrytDrZKzejJ8lS6pVyOGqTmx0wLR0YFLknH4Tx52JjWcYyFaIF4Fe1LP3PgjYBmK4wXqXJ8PP5
ph5y6nGniXaNtd49GV4CTSVtu1PF3aq+SiRSQUQmvFYOgJnsrCglTykwpbgoi5y6mQ5Kna07rry7
NPf3DHDjMGqmszNMetKQwqcHKICRLnm/3KPgjlCsWZvQa7a2kcaX0Rno0Tjwsk4QPVb/SxDRLBaX
CIOtzd85aVMBDQ1i99sI9PAYOMt7rLoSLX3HHW5je2/CQ96St2jTZLSsh5Wk9gMScMwIpaKj6UGP
ZgJ47JEm0HM3xK7mI7el0amarepzGaXlCS1AfeaCZQflLLuBb7xc1NK2Qhzmvr2xb6X0tHoegZV3
Liqg9Q7dmY36cmoGbatTea98Gx+kdcwMHhLVULSovZu8OmkowST4s17Zad2fUYdypwBaOpkpSK0I
4BLycla4tj84z2uWgxJmmjKamiyGND1VRiy7lV303CWdhKRN18hPZjhYS70TCwLHJmiyXcoo+HW0
W5dzUlycRoeGPyJ6i0gm7s6cMqWmkc7dyl49bHzBseVvj1+90lsEZWLBU/RR5ORXlFY2n3m4zedJ
qpZcpzSOmKOxXxC0kmndPQV2gMyiwOaPGfGpwyCyR1g4M0lrJDsKvFALRxC3DPYz/l4H9VXkWU9z
RAaZSeP5OsgZc1xb3RlC4UbZ0Cp7+eNKI/bgzm5LmE9vfYui5yipATMH9AMPWROj3INbtmkz3yTB
dcR97J/Q3rvPDfFYJLCQ+472bdPU6TfidxHNVg0zMMtnc+UgNzw3FaKM5QVmwHjNE2t+qcZUX5e0
jA76QO9UM5C3YeVvHobhkS/Bfgm9KiyuBf1TNehQIw8hmyZBilEC14uZhBW4SXQzi/elJI+BnqCx
IbQBCSvxVQWRrHtwhfYR+NOxkj19IUt7WcScsO7o62BgBy1C0OOSbJ3Lp27oRQsOjqTZKQ1Pb8fL
xW+3kUfFJcym20Wd2d+6Hh4U7EFtVw6LcUEHEx+W96Gf+61H0Xsnl7e4G3TqMG076bbzwgfPy/S9
bJv5UPlQdeok3sWBI+5T2LXgExm+QQ6O73RoWGpQZLVZ6JA1u3slhd8tPGwebiAiPB5Rt4DB7kYU
3VvtaAb/34MTrkQ+rysooLlbY6KHYLyta1tcEpvkYMN8nzJmwYa8DJTKQOkN5m74HSdJc9R010Cx
KwAD9vCcYUK614zEwZVHABu2WyYh/Wu3eOVzECeAPmNSwxGRncirhh/PWRBgH/E1gUfIvZqtfC6V
hnaS/GwcndyGYIH+0OrUsaqg6qcaxpcXK2C7XHrLGg6zTy9duPBAaoZXYWlzQOerxui8Y6kFWGGM
sAhvFNjGnWwF2jHpWzW29gdaem81US3e0LX2h35Ea5Lk+cic0XJ/DckHcPRXYUgfOjroh2dAYssq
5D6LtEtzuWmYbBA9xw3G6XQxf6L91Pd1E1Xw6YR+D1pyXwYO0mvVaUL2B/pI9pxyJ6pXief4u2hu
92ls5ychggRFjMvmZONnBfssEXFKzOXpTolST7zq8pdX+L5aajrL1shOy3LshA8vyM6gtVWmgeld
cefAlTbnIat3mdffPw9uACzSHVwUutNehESJmRzSWIkmVYs9LBTc0Vwy0Gqag4OMWSYqPoHfmI+4
EIDxRXl9RE74LWZufqeR22w5uekHw6at1WaCcyKEE2M9M3lfqzlfVDUobYggNHrtd5KgXh/DoH1y
ltjbjCryDapu5BrDe8hxRJHsctmBU68K2YZrPBCXNTNRqtXxoCAVZkyW1RROQJLk6YibY9ckU35W
hYsqYRh9OsfWzJ7yyaMTGRMDIixfs1axRoM40yk56TaVRG8Byqp7xihL0iMMmkd7QvLooYo3aEh3
0VMBW+HhuRz86bN6nChj5xQL4Zxo5HpSmgbTTIR4mmGtWIWzvLK3nX0QKGvqZf9lie30SeumDRAD
/yWifYD3kZwlR/qnFRhJLYn3kURE0FfZ+A4H2D9AuZ6YgHIx3tziWFWykZ/ZH42Pq0AN7iMqfOIY
CPqK3BTwLbnNgyaSbQKY7kvtuh9O3olt6hn8HmU2fdLEmFz5FzlNslqkYp0vELPRPT7MnNdde9Tu
arHrLiBBq0l3uDe9zWTZXOI2ND+4i0jrJxMqBjO3q3pVZQ3Mv8lZ65rB04SgtiPWJ+hvg15ONNM7
PNHw+PaDA422Y8yl90V91/Xg0aekRNOK0j+fm21dYpCNhNi5tm9udQ8LVkBn7fFlIukNof9Un2YF
nqyt9kOOPG5iMozb2I/Bpp5WDnQyUrloQOLD7thXEa8qPJNa/HmYDtRP8Uob4l+1Hrm7z+d97Ban
/8zPdv3/Bz3bMW3sH45pUDLY/07PTi30vtNiBNulpCBOyii/49J/LUKxDNiakfYpJLkalpKqgf4E
fQlFi3/iOO1sA7P5VcDCOQV63vO0i59NxCC32YCZOdku17CLYj5gC792nXlbBt9BDVbWp2HAgEf2
SxZMxlo5EZcWOyLTEYZGHkRohJjVWS0aEPaNV8ngL7mNio4Mc/XKuE1lOF5VSAfToY4zHAkXikXQ
cWxhGLVom7ICXWBV+tdOjhMF2KCTB3tyPwtU/3nrPXT72LuafoLqjNNyJhVcbZHm1Hw3qXrpqLnu
pcF/e+Kj6tfwvDZ86Pm21MfiqG4Iw3j5z5+K83+Y5mi7PIvq3jYc2+Pz+fdPRfijrZlAordWjVg9
98Ytiv+eWTtL2UzOLgqZiAJk+PMeKVmMJBEYn9Q/Cbp4uMvvygkcQnpKKnPfac5r3hNN2o5zvhvl
lz3bzCEdNULl5ZeWN/mXqCAsWJcWL3vR9Cts++fEYv66UcriKExR2qBXgo4u31RBJupNJPP/ehNr
2sp0QDNaIdlaE7U2ouy6e1Jz+b/vqc21lzuses9qxxbnOaN79Y///jv1nvrH6r1Yd+vVf/5722TS
/FvsCDk1pmtbFjM0HaWx8b8Y8lHYo/Bum3xf0yaZONAfPOAMMkZ3Myx198ht/VcZta+9S7bZJzVV
ICHZxH4Oy7NpznihllNX4eobRpcdfkQKluuSgs45MyZffZpRFPR0FnYO+/iqt0sgMjEH+XFcuURQ
WBMOfGifMAvY3WnTY9JK5nKj+bhTmBHTuY/G/JSRhisP0lmgk/EYuzBPIQ+eZlKxVAXCgK/bBjrA
gADq6P9nszDZt/7PH8oJDMugiRsYum+acjv5H7B920wGjtFWtNfgGu8z+VurxW+oPWKHbHl13knn
GV0RXLHYxzpt4WhSLjY9fE+6aXqWb8RWBIbCN4lECc0WbkSCLjHpsg2iKvEwUFaBXob1Oeho2b28
uboLvuuyiH8KuVG0iDmOkz//aWDxh/tHCM5WfzFrE+2cVevSR+2ovucWDpXriOJY2vlPWvbLs6kn
3drHlHnhtoiBPozPAVcCLE9be44x0QDdVK2FSCMXoTGrkzpKlXL+ayUFjJtYB/DUZujOQW6ZqBxm
MueUqsf6WhU21Wo3wEgdHJPZvUTJgQIhFm6h7zaRc3crqhOdKpg+C3NA9EQ+0RfLexLF+b0dPMCq
UEm3HKYETeOqgUzGPDiDQa6QiHpU4tLHUrbS5abGyb88Jq65VidWGEDe1p8SElTI8DoZcomABQCR
c9hISVkpD/5UDfs2AJvhFsI9pS5ImShzhw3u3Rr03XYUuodLGZOiobn23fCN7DZy5uMaG+/0ZhKk
7bl54D863gWuzKOvG78FRtY9t4OGsjtZ7iZHEGUTSQDtAPfS533R0Maj6zrta3xrzKOTGmogkrza
YQ8JCnDAjeSteWWi7cB+ZSvLBdw8iByo4KAHRyjRexSL0bnv400qe7+WFOUnmbH3Id3s5yacd6Ic
26sRtFuTONtb4zXFvox/lFpD1krldHcoLekqpONy7+IrYURrK+2Gf4A9/rRIvIeDzdHccpLhDsGJ
yTiy2M42APZaRvMI3RBbl/W+1GSf+rK9CmuMTm1tNMF6zMzvVVX1wG8QFNQNAOA6I81jaJnQWnal
n6q6d56jSqhxegh8UrvGfF5I55vqDsHt7gDPJi220y4DwrdLSsY0fRCqgnhG758WE8koE8mwzYR2
fuk7mtX4EBgXhVRyJHyK/WS0MNwyRhVdlDAFdIZjH/XTyxBL4UbofUEmsWu8MrrQrxJw8LkBAvYl
lWShBfay4ShJwrdEt7ddOOyHuvolClqt/n/TjLLfnyccyI9Qt+OFfI1ybtH7JUzumBr5+EvOSAXm
wzJ3p1ZivdSi1CWY9T8CQbC0O+fppbEAebcmkbDSKWjdDT6bx8TTj/ynL20T/maq/HBbVzCWqWna
uPwZ4jl5dQNMyVrpm2unj6y9z6++4vFYABLPPzIpAyrQTe2FETQ/6YBNa8Wc6l1yThKsqFu0mxVR
LUCzUYGT8dnU9s2lv7EjaovoeZIbh85qLuqAoRbPHedjxdgHYlh4+rs0UFjiqloOqkGYe9m4N9BO
m1KeQZILzrqUvrzmfkjg30B3o8/N5g6XYt5ESbvsDfrK6xBnwhrjQrwbZS+cAOx448XSB+x05PGY
RQKu38YQdIqnX1NWmc/2+FqN6LLhr5lXIzZebLKNZEJjw9XDABZiZr4JJkJi0JTcvCocn0cDyA+K
xSsPe5YKGx9h1T15FqlNToj2u2+JQfq7NLHxVunWsnNHA//gvxbU8RaURL/E9RXW1lb4/keq438/
BLYWbHwTLgo2NJJssnayDjrDaMEsGK3+7OcIvMHcfknjbtiZiO5OahEOD4MppVyaa+zYiZQiJb4X
U4jrzL47PNkt2wqlPgg4+eUoyAizcaVugBeUFW6sGaNutaA7TPz70lgHLCXNperI7e1oRRwGN/Sf
Ia6tlrQIwIKkZ3Yl2vJSGsNs3jpL/GEJ9PfYgUmhVrPG0yBfkXL6FGLzP+hoStiCQYdj67/Fafxe
2MGwHyX3yZZIg4FhLWWr+TENwRe7gEhVx3SxEWwWl5Tu7B6aif46JPWTlS5bZ9F+xIvebMPlNQqi
YR+R9IXOIDk7zmIdTfbvVgrZNEm6d2VyZ49v1CCNIY1rGUkvwo2BqQ+q0twnPOjyakWgRkLbWCS7
VubwGJ5BTAaSGxcXYw6Vum6Xi8ceAUq1u/5lqeW6jXTHKPci3tfh9NomNmaejsf6qGvt0W9N40KU
CnrLDNtTORlfcyP8uTDww0FALJNWWikqfhpmWu5f/axY1mE/AaVo7f5cVWALdTbwbal15NaCFxVi
gsvPxkteWgvRtfTufZv2D3cYEAy4hzyJQZKDat4lDLUegKOxECBM20B8nJhe5j7uysR5Gmystq5t
nO0Ggn9v4IaOyg+0c0u2Jn3lixqot/aU7tR83Rma9zpGLiSysr30/LE29GT/TKrMPmETZr5aV3d7
GoyPqDK+NSWhAcwtLn1BHzLIxB5T9IZgg/ioCuy57sGFR9ywehQ8QkG7FNAW8LsW001vFLiVJjYR
UrnWar9Ry5j1X0IrqMNNVb0q26HmEVBbVcZPBGve0S26Pc7o5d6UhXVJcptjvJGB0JtwYPgJIIMl
nAEjTkSENDDq1viL543HVIJ05Nw9caZKNo7m5vupMxfIJU5+tgHdB0Qf3qfEhmrPgHEXSSjUZMjO
uY4fo++gsaWmlX5CHmuZtBWl+dGRek6B9GE9yUe0wlDTFpyZFvvvSYnCXdnMcs/kUMpezhmr9/eC
7WQ9Rk0LdLrKjyEzLifqisey4NHTTVhuk8h/ND22RYXoCmioNzNCRWuJnYc/eb+6nkldYy7fAt26
pfi3ofuMJ2JLuBHG7AF+PDyUYwRxNhc7Oln1oWJQsE4BjD9VRSxOWV/ei1nMR2Ga0XmWS0x5buqi
vChLtt74z27gGnuD3MgjtsDNX7xoNzY/AWfjYvZwWbQZ9PFZhhIOZIxQIoUrTzO5R2VwYgXYYVdN
/jfXzeZLKNtPjVkiSjA2Hq7boDeutPram8BcsKlybAVK813A6zsw9pB8+70dwEuphyyFAYmUeyg5
V1rppOGVBS+iKmc/BwyWpdVKjX4sndxzmsW7qEdcMDSYKlsnJQzRcZ7GgaORA4t7hwg4Xmsa7kVf
VNHF15d9QWrBu2Z5SM2TKnvr4vIXKE+yk8hCaUsvxFPUlVtseoxGpIaodjGWoip7L2gjr/whOmnO
Mh1NlBD4LAADcGz3Nu5s6U9LaGgbuu170q0lzIzYL0JxQYl7ffGk5bCUimhGcFVlB4XzQqsBQtI0
V3g2ExT4k36z9Q/8GcxLzMpBSHhLIU9IjTPZsNIRMgPEFUyhtNGCWs9MeV2HBqNOpgWHjHbPzgGP
ShZhMtK9Y0zUOSQwgcKQ7AhG7nkd/dRQN61bTuackJAYZS6gdbvRcRKRjpKnvvMlMcLnuAiPnZxM
J6UQLQNp6xqUUXYIovIr0mNrl5Kbua8t8QI4hXiANHbWM1OuvKF930nGUelauyWgWFE0Q73ydUkz
EgAiigwADteNDVUarICzq+V4g9kmrPtS+26BAUITuhx0N3Muhds+nMIxD7psu05I0E8e3kTbNMZ5
NWtfLe7YXdA6P1Two05IN/DRkRFQpPNAI2oB4W9E1dGRqG6MOeCv9knQhLv0aZEiiyTwbW5mZz8u
+j5wZv+aVhakXNozW2TtKtyvA/cymRnEODKgNjkpPMNY/oYSl4HQfYq9MfnaNcOJuWKy1TJ7PAyd
Nq/LQoBkmV2dR1qZ7JzF3FTeYNBZQHbpdMM2rA1jXwzFmR3Mu9pV8w9zGEoWdBnrosUgU4z277S0
7EszZnQzzPEFOzf9Opry22aqrTcf2dpCdXixi0DfptbwM5m1aG1Ap+NpBU7UrGiuYqfbdZVeXSOH
B6apQaVJouBQScRTRebxiHDvYgcwq9AJJuuCBsC5XKZ0Y+Ukd1vg9dGMwpFQCz7FzRAbNjcBc+A8
I2NpIfEHhBFuqHHoVvgVBYSg6m65aLFCkrCfGD3ue8Y6zyDzd6PVDrsGbc9W87tmO9T8hwJBlH0B
zogRfjFeCHRGv2shaNfD6EjKVALx4w1jM0QzGuv8x0C2C5BlRjqKQ6uX+onesTgRK5aP3y0Ul4fJ
hdjWVHP6guJt/IcRJ9kdxDcdcLkQ6yTpBU4wv42ogV+KieYE9r6idL7G9iv2yQekko2SgZCGiLPJ
SpGnMKwcy/q7g1AE0XYirhod4409+hDZw1GcTW9ADh9ZrwlEmisRTQtMoWw89IU7MCsP8y19XrQ4
+DgKd3xxFlp2Faw5WNjDjxbyzdpvYVpMSZy/pA0GMn0px/Wa4WN6HeSSdWQKpmnXYRog+Z6Hl3bI
gxFa09w4P1Jh83Mxy7iMnTnsVffdGyGTk91O71g6THoZbBKnVrILfYHgVa/ENhO2cxtlcoA307oJ
iATbUT9s2trtLp3DjisvEzW+I5AuxTbv3y3voxnNmOsJzKoj/Vb4VPCVRJgue7lEWPP2lu78YPLP
GGPGoSzGrFtHS5J5q4WcRoQ2RLsnWZTxlGLGkaEI2PhYDoCbFsymUqc86R2hXk7RNC+2l/w0iQg8
FONoXZxhfMs0Qpb4GXu+KQgY1rs/piown5Ko3LU5omcdMu9TiEGDaN+H4wTpbrKYaesOmRvs0NWr
JSJ/k9TmsybpXmlPUFzX21e8Osa5j1NPxtvth5g2UiEnXJzdv/AHDnadnF8zf0k3ohfz+tM57En7
cIzgcM7JDh/4hgt9jvZCJpeNEXJTGQ3bo3nQXA7Cml90lxHdpQTFqoWElmXXxBGKKym8VEtkkUIW
WSS5v2hjz6BNmNMj6vFhq7MHT6uICSliONEU4KZZaiYkPD2J8PCDEzB8dOxJVV8bYtkRzSfBlrYS
8UJJZobHQgYpyDoDZADHYtduv89uL8GQmkHSMJyIky5LE/UqDx78gvVDKwv84DguIi2b1iUHA+ba
eBQLDvQr7DvWbjCRMpCnR9fWT5AClvmTTpjAgeIORENL9B10hl+N7EWrk4YmMcWNEGfbjpvTUOhn
BxjDPR8C8gsC81V4eNfk1FzNzw2bcLS0tsBVSHH9mGDF1yz/VffR3DYojjajSzSSl6X6EY44glws
3MKVvnMv+8i8+ltczdmlstrk3faT0z/o1Ptb7TcUCy1UcN/moGVpyU4UIXAKp3tXz5RSA8LMycp/
tpmfCr87A/3MTmAn6meUXx42YHIvy/PYZv3V977gwnGOcSvagttxfhDETZxFjhmMB1x4MsyxXE8G
Xri/ZFizynpkkO4jth2KQ0dMn5qPLEV6p8kINXXoBLrJ9FGV83YakkLCzD9M7fkI/PKuCrS+qj8y
EcPUbOdhT7bUtedgUUi5mi6rT5+Q5AU6p5szKXUGkJtLh6UiM8aRA2v0ppDVbYZmcgSPTYoZYThT
R4VAW6rctgQa74wh8x9VRdClS9zpBiVHvkEARqssgH+Q8EAIZSKnY7gD3GtKjD2Qzm4rZD8RyFvA
r9fNx8B/IyGUsVXOFEQdBqBYIrpp6+uADgqThV/RMG71jRlEiJdxO+Dv60on2dYopglP5PJPLFcq
ZKABjpbdXkONdlpfT/yx+/nhQ7bcxvxgfFrfkmn+0Rj9QlEIQICG8ve+I4iISzglfJDv7VxTv80+
PsjIz7Rt3HdYEAFG19r81U2KYx3P3jH5TdMmPDtgTYGIghMFNvYzDcga8n0aW8Ok8wvBdEGJIq5e
MP5srOEYS3FQabgrCAj1Kc2sfBfZv4FDtJe5Kktt2xRa/NTr2Y92YhOdeCKthGdENwf/UwNjK/Pd
5GyLlL3NGklIWO6lxbgcS5QB16hcuNdaCCW6Ez91pbQqMi/fZXl2dEONeBXIuk1NtHFfjNWmd/mz
NcRXtqVo91T+40Zo6WlYHHI6k/kHP4q5ozbdBvZMVMwUd1e9rXxyrYs9QasVVLMeL7jeE9+R9PYq
PrryfrX1oNsT98ERSzVj6Q6eMphoKLQ6IjLPaUOXIskW8Nw6XJG0u/tQ4zgdDfll5sxz0VvaEklY
JJTCfO8UA1icbIavVNvjuaxsSrqDcrvYlMNHDs9i3TiA/nCgjFv/U7LJNO8KgvrN6aLlapnT1zCI
6dI0wtz6MgS4GoYXzezzgymG5NhE4VkVQYRX/wqqSTsara5vGA0R7k6+eb5k2keMUg7yPn8pGwGp
zv+diNHdJR39sq7HxFb6tUDB2/l7AsweDZGW+yZDVgvC7a0z6Y1gev29+Fr37lTDOx1VmiGOI3ZC
thZDS9wrtDVHM+MsYEnGMX40cQoqA1t3jMSByXGwT5BY3NRS8gkKICiEaxTrOG2s+9zpJlQhyF25
zuB9MpZ/QAGlJy1vrBt1+RoDVXWF9mNsq5lbrUBjsYrqaaT1zZFCb/TdMi7JY9KwDgUMz9dtLCX4
LrhKRjXLJTOjq6/p8wGOeXXJY9vaTouNjFcSs1okEntfD75kVj9dNVEeEpOTFTk5/QGJaQGGwsie
i8KmUIxikn10rOA5RqMdnVaXSvrZ62C6adZCVMbcOi8HghCfoxBPKX9+UqsKOtwLlGmsQaSEuoYk
CqRIqnhVmufZG6abimdGEHAEkWCgKRz1PYUCsweTDzobi1eckQgecJOmKVMnL66lcZvtrzHqIwnQ
r8Dwom27o50Wo3CU4sbyFgYFMr2yqB+5W119Ynuk8oqUVtMDg6Ub1ibMTCq8Kp2eIr948+EG7ErB
BztLBWzbD9+VQA+52D7UGczIbCLY8gQuaWCdaXn0JxOB6TpIgUdI/8PWN4NXfYztfQLMAy8N3gbU
yRi3QjyGFVR48tbRt54Ua5lRGh0XUsT2+kIF4iB7WqDRotSr1l5g2/Y60jxEtS4cDkTbPLEmREZq
QTjUHjLIMH/bMeqV7rYkVYVYAVrPLy8TQ6xD3goCIdPnPNCdrwtXTkp5uRmnP7I9uOOkgRfMO1He
2qfU9xk8kImkkylyCmznOGBGWU8Vx9igB12mliYltbUe0Wgr+YcZ5MTyRB6jZT3ljN5qGXapdtrl
80l1MhxhzAf8/P0KG/kM9WikyHXLG2X8lXakBRBqzEjK6NL9UjKCYmO9zknR3elKOnvbNh4YJsEo
+/6ttubg5vmJxif6oftQoB1aSLgWbPvqaOYPLcPPUxZFCJVLs19IYVuXcLA3qFOwZDSS4ykL20yW
uOMcvlqjvjhrO/fr3aJP0S0gjWFXloC4h+jlv6g7j2XHsSzL/kpazBEFLcoqa0AS1OqRj0/4BOYq
oLXG1/S/9I/VunDP8AivrMiuYZtlIgiCj06CEPees/faaLIZWBnSU2ygQEr96UUAFzeaH/NFhJ4y
ih44M4B6OFJ8rBn/r53Ry46218Os0LunOILm2aWcGpMjomBiRv9Jmn8ohA1IF+OJ+dHQHeRZxSFa
JEDSBq7tuKtAdO5qRiQXMmYTaKJTeSDop7tTlGcvZ7TpUEz1xOES7D14IZL8FgtknYBM0Bq1P/ac
e/sislwDnXCnO/KmtVSvIh7Us+jMyW/VGKSH5vfFhBWWczgpMKvFWMi+OWu1DKWINEoOBTvthTAu
7UpGrXmromRRIwGdtLw627VXnudHjWIs2hwTuQOmskSrpgcLNCPG2jP1AsDJEFtu5VAA16F/MZP3
6g2JPB4nFQ2U352fEy57km7TqwMteauS8zaoOhAbIPPtLteI6LQVE73VSG0uDPp4M4T9c49Lcj8v
6p5glFgfXjJ4LmtfmDDmRWBSty2TBBmPeM4R+QARQ9MgiqhriwvHfPVQhEjaMdKznVFTRnpiIBPT
/WitewQTYOZnIsAAbzkryGct+QjGihkt3mVs9QbCmM5GJKXfJeCL7GG5pYTYpvEqZjpOCpAXhdvZ
zlqKwj3KPeKQtThfgTb+7ltumsTeMEQ9M+DU+deDMj0FSfOxSvoab1ZpQCLOnPPoIBtsjX7fyJrB
AY3jClFPsORA6JczjdPXc2Vt9uBU5tWWI7Cqp26fFTY5tfPUp1sCIzD2sXLUuzjdh4Wn6ciI6LU2
IQIYVQz7fiyUIQbdNCZQduhRDWKfd7OJVMGU2RuqtZF0a2z50am86w6jSCPZ9k4T3HScMzTxJpvp
XfNRJ4piM9QEo8JltFa0VwAVikgjSlTpuWrf+aldhYTsS5Q15Y3m+W9ZHeubivvInoaBm/sNbq2B
b5sQ9LOKnCSDgtPYZMowyVlhaBn3Tg1RsC17gg9CiSbCnGVUKSEG/AR7WxwMq4GKpsvdq9srQZ1s
ZrdNgPGfwXa8GxgRUWWgY5yHMkkYnbMf5sZZEkmcgkpN0pUdHnOxMNvCNQFe7gyhb/YF4apVSANm
eI+tiVqzHOnI3zTATYFwmno+8sWclMgCCVBNKMKJKvVSjtr+8M1Il2oKFfCY+6pIO2GSz79dt7tB
RljdZraD81KvCM4bpqvVh9ohVOVLbYf2CsoraXsyrOlKSNkm0CErNMX2ckZKzSQV4sjppCRItwI1
NWxyiaziAKdT2g1q36Vb0caZZ6StuDwwueW+HfA21Pv6/byIUrPfm1N/K6Fh/aEJxsDRWeKcQ+wk
xheSEEZGGpU5JQ/e+rRqiABRjSVimQnHs6SfOycd1h6qeLcw4L2BhKSbwpG39gs8W7WgiiO1oIks
FolqdSsd9wynfbGxxJhwygDxmxq1ukWh9S94k701oNG9qST+1RYLcH4wSvxJ3mYTJbwEm/CKsCH7
EsVmvaS3jYl10KxLC/RYsygXQJkP3LBB+TC7wm1IvHQ9Z5e4b/Wb2BxvpprpxyidDBQyXbCwBjyu
qaTefGZkByfuWViDRU/4dU5EmQ27BtxuAlFLxzXQ+26ZOywCy4+OZHRpmyTQ7iMY/m4xih+4Fwtv
QIMEsiJ1CbCgYkzHbDYvKaLKUvVqT7sIKj4igX08RdLOS6BBC3RwR+PhUpeeQ0fdytaZxrlI9yO7
oYkMtlnaZ2h3zNdOrZ6A/ldEORxV+mWH2YBP0D2YkZbwTzv33kLJVtZTiV7U8jHv4+j0bDioEAUN
0UudF4rOZ81ym/bKhMxWFa7SmTMTakhIvt1SKpWolaLEHMkV1G7c0S/JWO5CLIH95CkbT+mvM5bu
R9q2bo9fEtFdoWDWwsWDPm74nAbzAsEM16+hx8DccqdwaS1gMEpIjI8tpPlYTwiMljQNf4fmHHq6
mQeNMC562O4cTv1DE+rbESU2bwqX3uxPYIxlrrycOm7ACcIN3JygQejJG6wlOjIGkiHmQEKO2gAZ
91CfxV71wePesC6ETQ/eUk9RJt8OtUYyHlcNqmM2xlDyVKQ2MV1VRW1qlUVz8nEnEWJCkLDZ6SR4
2FxqAPhQBbRsEiypKj8I1rTWaQGcZKm3+BUasE4ZAZRJ8DlBxgKhJDTPfR6q31R/QYk6Oq7xdpe9
5m8V4QeRpE2ohbfEmrpLrxsUpHr1oTKlPHYmB0buqf6Fw/bReOVb5evKzTTUDLCQbEJoBinQoI1Y
2n6obYwp+zKOHK0dgcQI1ksk12MpLG+Vv1Ekrg2zvzxpZcIKZc7SeSASBv5w9AMbf3mv6qvJaXHA
05p2pwLT1gTVDSWzVeCj7waAUXJGeUjPq2nrWeG60PFAzAtTXKOMKntRWhQOaR2IL5nysimsXbpw
zrGG87PzwmA3r/EjPUU6VDbNAyEZqgK4R6WkmXCGNAknfSK1xVWRWu9ik4yFmBPlOeXygoTKJQOo
gbIuzh01oi4girdQY9MtgaNPM5CnUUeix+XctSB8nMsWPbFfRDDYgbFXXXtXgE4GMGvoXExiPKGj
mjhYpXbwqf9vZ1KQJiq6gzIc/oUY0PlJ42ZCPKA0azgAzGzF+Vl8GTUyqGqDOYdMAtECFuiqE/qz
eZEa3fdH8yrjp5Fcvj3XC7IIRRl+Xpi52nCudU9RIwqxdVBcjA4aIhULLltyiNeJYjdXvkK0sbIE
HrdesJ9RU9CQJp8hQi1SplDOazA/foYiKpX6CrIUdyE6dO1plFFfOSRyuPPUpxYGkGOkSNF7w2Cg
k/Z1HR1owhjPcJ5x31K/5XdxqExx523mmq5kecu/3nOq/LM80JQ1RTbEzlNNLlM/q4l1Jk6qEaXd
RkePinZuPJtiUTALOk8m5wK2Ank9b8gt692pGQeZklXv50WjxM23R/Oq/vuGxJ6YuFN8XSlYvb/l
iqMqxVJBOsv8lP573viP1fkRKipjNeRpvZxX58Uk3qSOtjI9371BXoq5DP0hPMyLRKcxAOSVe4Xw
xA8C0Pxj8eM55VKr2EfnTUqUYAxQ0FRocn1D+yldIFlYK0VQX+bVEAalhRg62acaiMb5uXnhNKm9
G5TiA/SdhRlRCE5qCW0n7Sfl2NbIPCjI4HwgraB0JSf0qZcfvRooglFhHtJwPs4Rw/NTc87wvKgq
SOBWrLz+9HwArftbHLGqEHIIyROhwu/PzX86/8UUVQyQKI26M5I4QDm+150EdVmLtn4QEuz5uXnr
j1XsWNi25/VvD3/aPq/Oi3SCdDw/+vY+ZZ/vEjlZMsGJTjYZoGLaXk0rGT/Aks4ZHSCxGFUqK6v5
oa8K2UtCU7gTf/PjNaoUx39YxZW56wzqhX4l0moEH6Gld3ME7EWz0pMBhIpVyzezmjFdgqzOw0qb
5NNwpMgwHBVk8Et4dqSsiOd+bPixGokNgaF2MCPVZB9JdnBWk+qs5hl3kyq4ZKhduGkljNqUhgmX
oXei/C2X37JJfTGOkcJpS3xmuJsEm/tbZql4NK8yKs4AF9qk7plfkDKX15FKEAI9pkWZAzUAVWyN
jHKMwJ+IxdgkjLG9JlgDqjyAlNe3PgCMw9y9MRxGo4JQqAcrb2ueS2RyrudH2ioh//CaipwGUiIh
zAgZ9/wcRZ7u8tfXC/Nn2bWpOGSyG5ahWIxNDUv9s5pYgd+kGCmzEiWpringpt+kywRY8M7Izf/W
/Mba7DGV5aQXrfB5AZsTcGSK3ZzsI9VbESr3fUvRlRiiyEiM1jR5KdbEZrZlpkbLfZSVa18XyhUk
/3SR1fu8ouLPP/V54CqiajsvatGa8UUN9n9c7XEOL0KNE7yMnwfbTL4GGmo3nPlCWUb7MGgc80xA
1/dFESBhbWABzk/BPP/+vIZei3ImzYq0MC9m2I6H2VpG3UPF/EE1yWewbBwSqCxpbiBmmMSEzykT
HnJTHv6Fvlv7J7+HrqO8sS1dsxHC//R7jHoT0XYwjE3IKOqc2rb65PcYB2M4Kglikqf5qQA40CEz
qtcfT0W5p2zDAUlgLP6oli3AEwxp0bDTf+tE631ux3kccbthqvdqlsYDWdVsKFN9aFcR3OtFrTMO
+sMm7tD1miiGYWOkfeSW4JpoSgOnXARZ5GBZc9y/PiJ1YazI8UiTIPPl778IpQ//s1RV0RxTc2zl
pz3gxNy4ZJv8jgxYZ5V8kTs4UvOi1JNYRCaO39fnJ604ICwC0dHCZti8prgdoPaSkwfqPWuD4Bp+
3Lwa5tIOHDqxYAwUZY8uskgmzP2QHl06L+35CXPoMWv7azHVQS1ckVw4b/jDa+Yn/7DdSx0P+F1m
u42WhZsSKdZGT5v+PUljjC+B9kh01ThY13+xq8Su+GlXwStTdAVhmqzqs7PoD1YAzxhjxelMY8Md
MtoxpUnuoCRIiJaTL35QKTkIbXZMa2BhjbKK3n9G3w2+CoNZAADc4iyJkZwF5xU/zUfcDlgXMnqP
TqJh/DULYpQHfzUMhCNwbhhnWyy0MTIYVERndWAiVQ8o1BsjF+oesVV5CkJ7+sMrxTs4JGobjEUv
WRI9giAyd0HaJwQo89S8UOjHL/5679jCMfLHvWOpisxEWrUcmVRZ4lX/fGkrGgS4ne8hcG6yyP1x
Y55vtiPry0Cikszv5k/klXM/n18TBEFKGb17lyMDPbWF4dcfPxAeh4wjmrpnQmkhy4ZRfZxXDRRP
Kz0o0s28WiiVDQwDeeq8qhTjdBZvhEmxe56favyP85thhPjnb5ZE/R/fDITc9zcjFmw60y58mt9n
ICNY9CG9ZqfSnAztsH4OgeVvegfPzFB29bMst6jeSuU1Ls0eFcB4zg2zus8vbWs7XsRVSSq3eKkf
YSQeVR+tp3ijFMsWajUhBBZb9Q7IeNmrm29vlKnO1lSd7Dq/1i6QnQbJoOzm1WkYyY2XW281rypS
B8IB/9O3d9IkS73T2p23yTRTN3/9qzs/Xz64cliWoumypWGlk7WffnXxz1nD4JfEMWVwkW2UFPMi
EqrgWgrfG6YGFF8Q06JCjFGtkg5/K9B3nvMaPwAHE3wls8kfXeAxZ6yiN5twsT3mV3OZSdPWgQts
qoDdUeWSNz535+dHnVnTriShQo2QmcVeckcI0F3mBcyf/kKfTl9mSgIBX2xg2NldKrFo6uJzaJWr
EFfqrhTxVxWH1bkv9b1DXQsENU8Vah4y+NajjSWei6oxO4WSA9HE6o+xTKtUF8rHH6slerhVGxXF
shT2329+PQlL8LyqiEdy/d5M5YY9FuG0KouXsTPQ/Sp1sWqK6U5gS37s8lI/I6hhNtF41Su2pwpV
EMWuZCDyq9S7V9SyG4Fif6eKYa9b+h6buiLNrMvQ41ki7dgRCzsLqL7YJZDjsCcnMUScsghVUucn
J2uYCYPV2ZPu832RhSi354Pj3z4P/+5/za/fTv76P/+D9c95MYLqp0f+59X/3Lo39z/EX/z+ip9e
8BrGYfH1S/jxL191uq+ff37Bn96Vf/f751p9bD7+acXN6EuPT+3Xarx9rdukmT8B30C88v9149++
zu/yPBZf//7L57zNGvFufphnv3zfJG6nqqH94fwR7/994/ljyt+BKW7+7//525evyd9ePjbh549Z
/t/++uvHuvn7L4r6q27YugMxiZskdx3Oq/7rP7boDBypeRoAj1WMlEz8muDvv+jKr45s6TZYT9NU
uBJjVatzZK/fN8mqzettylc2m/6xE/70M/74Wf8GSfiah1lT89fyny71XOgNRyeVxsY2qFmmbP10
0jeFpPrknSqcvRjO2idSeb3mo7ABW+QeZVuKt9ZwlxmOOtsLtaibE15UzSeuQF0ZGqEcaQFjzFxI
DrTA6jkrX7TixRgfQf+Qp3NQXtumXEUbB+laNICIh4X4ZOafbetMXcjybsZ3++n/6kj9Z4fYn47b
f3kon8LPFdaK35r/D45Uh5aZaVMI+rd/HAj/7Wg98F26Px2gv//Rt4NUVX6lsaw5jhgUWbop83bf
DlJV/lWMBWRHM0z+FUqEP45S7VeG27Jl2YasMZRyOIB/HKXi/dgmMx6XVU3/3xyliqX/eXTPcSoO
eE3BNs9bQp79+TjtCEtKdT1daqn9dbbUpVV9brFwPFr1qYumEodXD3LAgdRWVHvNdkZ6+7FMCiMz
GB3hHd3R9dAg8pFp4q/ksj4xI5WWaKMLgL+huPROn1LdTF4IzhOstFXrcVOxzr1ax0C3TgbJgR/S
VD11Cm5rtQad4gOuXjAEHJZQsHAxd3TsFfnVSL3kGPWOT8TQ+MYOatf0xKC0l7xc7akFJxW1eOJG
Fljwo/O8wGuULhQl3lA2hm+lSRWhjVP6qF2pkcB8OVcg7+aykYghpfL3BG5EWTkltyo1QKCkyGjC
dVBsZrSdEmY5kuLddTpzeB9JKMGZQSI38qYof1e7+JHjVVk4iEbBxFFHF1RbABDENFvALZIu2AwV
qVW0uQ+xbRzUvHMuaLaZ3iNPKoid3KEQrBYO7GzcBwUw3Mjn03oW8YnuFAO37vpw5zceoMXen0Sl
mKzRSf86FLUr5jEbu8Mt79mt6U5a/FbnFamMHbaKZaz2FZYQpWKfhi+9lJvLhPQp4NNENqsopUOz
r1wTk9tIh46q+jrvipe6BYxCWq5vWt02DCsFvp1znlT7OCLi2UUirCPh8DEyKL8KtO/ENwYwzgIR
bzXG0k7CgUF/Dv4Sk85SlqEHjBVl5khqW9fO4yXwNhIUU63aeGmEAbqkJdZhi5T1PIRM0eKtzrEL
31U6coRFdRT8lOaDXuZLs9FcU4uYCFvJ05h7T1qrv5Fxj9sDRSjDOx0M781r+72H93+B9uOh98Ig
q5fKog7yFVqRYaUEcH5S23rXUADh7KcN48X4H2V69lb/1ISMdtKl6ntbJ08o300I+wIX/u4qocsW
a+WGCQqdG+lY68luDJ0dgVSLMi4/ZP5wj8N0H4UZcvP8KiWorYpLVVYXx6Ar7WFXAsZbczPIPXtL
isIeRO3ZrvDJtKAXaW7khn4JCmWVJIydy036NCEB7sJ0C7Pblf1ppUvjKplgXzcAvgF/ytLKQ4OT
1c9e94mciZWvNxsGh25rvgVyech1e6Hl9hYnnKuR0CVTZNKCdlU1MO6U/NRXwa0LMqC25UWeoo2Z
K5vRiV+NgUSLHIhwpH6xs15IdxCpkSMfcSL349oD6abCJUDCBnBPX8X0WnwvBbwMfyCBvIfyIgnt
hewND5lSjZE7Zz9GrZR1a/Awq6IetlNlo0SINskQbkiLPjZ8JxP7EETdtVdS9Aw+DGmPZMtYZ/wM
JvKLUbYXdjpuhRbEGTs3DLd9223FU6lfrNtWvnY4Y/HgogwvtiA7V1WrLc3qBWf22jaNNf/otmjH
JW7Xc6n0R+hXT+J5eKUXUkueRt2h4SwhEn1vVcCfJKdSIXKrWF+I/6Y12UdFvo/qcKOavHsQflTQ
rxQN2eEDnSCe062VakE2hfOhwtmzcX6XGWPOsAJtpS9iGpJO50JgkC64jEtlwCDg7KTe2/jhuNPU
bCl+6Xzw132Qb9did0TeRICPtXW0wo1j42rui6TYOqBzY5kfYwzOjfexVjj2ID6IfywHXEjzSR9y
lwryLoo/GADiRkc5xJPxJj6laXf3qa03ga6v7bEE3q4R4hMyPNxJpfPVILlmCsKNM6QnzYBQpMF0
d/ZCAap96vSG4Mh4b2Up43HrjouT0TT5TRNZVTmZc46+ROL7EiIbqJiyaBjTumTd4jWxFT5RAyIG
5PGQ6q6FNU1HOC4Rmt5IUCLoJFoABrGwrxhcrzAHcW9x5t2kEsleTydcSdgAQy59zs7HNDvJwTLW
zWM57RI2US99QpD5Lg5lsc+1wVj1xdXSb8MIb60PXNIiogwlI5yj4I40fgPHaxNFGljQ4pLp1hb/
6xld0Ynwiu2kX3QUyxP6VH9PU/4w5hxFgnXX4WML4yeGphdJCzYTwdlC32eNn2D60ZLVlq20QXVx
pgi0kctkp3cSwKxxlWIt6BrM9XAfG5PLnwRBOnW9xN7i9lprJQhh4MQtpnD+v8x1t4Nawl3NI2SL
iwXnch12DCNV17SnDcIlt/CnVygQK3EhFutgFJYGd2up0lwOhF3uE9nC+ehP+jrLkxM31DX6fKTZ
S8tIl1ZEZDmbFTAVZtFz6ssnNZY2SRNeK6+/+wM7Jlt4HfmpmXmsExP6n7FynHRn4BwssCZ3MoLq
cS/JDpP04bNtx0ulDs9Gr5K96b9oUXpyYhgJVlDdavI+Pc6GXlrXmN3EQRWMnovgfR+o7SPJnb0X
m0eHij1to5Vhhm6HDSL2aeEghu80rtMxmV1CXOYZn0ATkBVN0pokm0fk0BtwebukeC0redmT4+v4
6ZWy45GM1Wc5H0+i8gS+UiiM+NR2/EkqA6hKxbtkDVdKRy00MdS2sR0xi75lcIwkuHl5EF9hAb37
erbpe8YdSXirp5BwpxrLVsjHWRWmg/dpIvG+3MgDCPrcvgUyiLi8XNFjOk5KtRohsTjjrULY6ugn
HsErdKk4u/ZEIpvCTxd8kRousvbCHOyFkxbuIH+BJb0sc32pcbnV47U8ukgsVzYsF/hArgdpDCLM
oBZuDpHGSOSt3FWoRmFCehlxbsW+j9RLNfW73lz0MYxKJeJCbUtLymDI2YqDZk+rOJi48/RuQ18r
WUmc1AQYYNDtasjx5jpWNDeupiWpIrazq0Z7K0yNdOG3TuLtR3yHFbSnWtHW4ZbuwnL0+7W4MvvS
uMQNumj5Sjl09ER9sFMWYg+ojY3AlARwa9h2abzsuyetGFZVVC5iBg0IbRYDwjCopIIe4gaRv2aK
iMeumZ8PzAiAtL9LPQeB3UnD/z8MC3EUKPXXFgFOndoY/zxXHDn20XO+FK2+FL8C/QhxamKrz/aj
SUwMHwYJI0nzuGXex/Yi6/c+yLblMJ4o2mwir71lo5SuYid+qz7ROL/GWvQ0oqtelE79bCS8ZwGd
LW/uTdo81EB60jNaSt1nw8Szy8UgUFAx0z6T+3o5kJvufxXHd5rhjOyKy9QGr55xZSJI/A5p3dH4
ZLXhDU30DTfip6Da4MU8ewXKic45FFO0CKN0jzOPRiKiAmtneTgRYwB3CrND5MFVKJOAUu7T3Nr6
TnnBdsZIPF1Kxtc0IsxdXSga93jZwU7mP7xBI0ghWSBIP+d+hjAvOmbjy2QmXMhjCkO+q6jjjm4V
uaToRXy8Wz73YNM/Nsq4MEjQqMJ1dInsRWq8KmEHOBHiUP9FIm0iYhDYykgQuMAYLTh24xgAx2hr
xjVHVVsmZ+6yVBP3tapdtLHZjHzksTqiBDjh3TuCV1llWXJFxnbkbFyiFN6X+rBaVIa6FBeIKcNN
kgJ9a/QjNLqNE+PTaKetzQk0abgnCkxHxN4imEY9pEaLye73cjnsujGH3ZO8Saa1teAhm5B2esW/
YdQ2ckhkmr3RYhv9dw0bvntm9g+IJ9ig5bxlyaXpO2wI1lezGl5GPfs0hsWzqTIug6cyRMqXIXsr
m/yqWxyJFGhPcFeWvqpfVAlp9mD6L0WIBoaUOaCxn2sn3WoGI4w+gquPMjknMrwb1zL+KC/LDjoe
Ydyfz1LITmCEL3Et1SR/00zSZlQBM2K3yDRj3XYDgSSMUuEFcUASzLVsBhJqNenWjZhcU1irnv9i
1TYMydq/qoJLUtSf9Sr7ZEauppY3Kv3vhh8g6H4oo3M3s7VuSqvWIuHUqdpHDXQ8o8nBJTRhc2X0
tG3G7ixuhGldP0ghxVxr9NOhbb0HMvBHPZjvZQ36IpBf0cy/jb7/XPT13bNxeJj7KlGfrCZ7A5Bw
7YwPod4dw9K/4fz/4vfPgYnxzCE3zPFeDM1/Ifvpk+7obqMobujEPkKr9i42DH37YPZRZDHDz71f
DzcvGR+Zc4mAWqlhcpWj9E0Lxjso8FNTjE9oiJI6PUWdfWZvPSh7XxW9PetTcMvs4U5L4JKpv425
9Bg31lQ9la+aFn/oy/hTW3CykcU8VOmpkzllYv9Z3LnE5xTfwpGnpSGhs+Jj9fm4N/2vHTMLqRE1
+P6JEe+NAuti0MlP4M8yuX2IP4tH79GM0GnQNNHkWGOm2VSJ/p448VXoCb3OfA+M6VXrG8Af0VuR
VHf4vYesJ7URz2teEkdZtueqbh4A1B4hFMhWnxixhhzm0hNF+HsXJ9dcUz7JY3N3vKsaYFJWgnOQ
bay8fR7C6VW1y/NQJNcpsd/r+Ij0Zjuq/WvqeXeVYUTlNYykPzfMAOMu/zAy4gxgjxvGW4LbSUqV
TTbYd8vo9mRYfHL0+uokbulLT2VlvDN1vme19IC8omrtVRwUeuI96HO+i58RMMzzNAxPlVoyi7mO
enhFD8uHG57ERwAp9OjU5FRUH2Pd2ypOe+9a88zZ/FDt9mZ6wxPQnn0gkyjHNieJuavigki6m52m
V6vyCT3hwCpEZDW6yyq6NvXnQjVPPcmDIAzvASTCVKo+QMYk7W30XzwzeesBZxdheAQk/irp/WOo
lQO/7M2ClExeAwrsc9hKDATtOxHFmDGUV4J9T76EiF/w8ajx8cHbVMLS6p2U0H8RXyrB7FcpH4LC
P/b2ja79lZb7S9SkuF/bO/3eQlEOZI3f5/evIOolC5oPj5ofUvzIE+IdmPFXhSObfuq5tz5LEZoQ
/ikPBRWJTNcp9F+LQXroWXtWnNeg47zvm7Mlc2OR/VsFiSFv/FvaG6cKcDnJx/NhU9revTHrsz5I
RIr2N4lvMNCFPSdnP6uX4vOgSd1lpNgzraKhUZ/9YLpKhvSQMTTRXNg3dXAr0uAqq2Ru0JYYIWWP
XOlpFLq1Xe2HEEK2kp3M7OHUV6YOpAueRucivphScZm8iqGpNl7kz3FRPbhJ9FjGigRXFMUM7xI3
b0BLA84yRJZUeu7iBxgC/wEuurCaG5zDRZwam8RneqfwGTvrjJb4CabbXW3rdRDwuTT8vly3hmB8
jTkjkQscg4ShdobgzJevmtmepsj1Yvk15QTtZY4GrqBEwg4SGsnGe/Kz6dEzMgDderdt68ixuWsg
oYuDTxxRcumfK6N5ifrgJs6oVveuDhHG+bunxYwG9wXuJtO7U/O+W0lyVbv+VXz6cYzoYFWUdJSL
2B5MAH5S5XUA/GVk16TgdyJnREbXhFrwNbOnV0eFEecn5zhwHgi0rmPT3OFIbxvZclNtuOta9QxY
4lpBF7OB/TiD4ZYhewGkyIdRFpSEcmXpeC7LFA24c5/U8XWUuxtk6WWKJ1XSm1vzW5U4T1MRvDUu
9J5ro/erImhWWh5/wm70oW/kjbg7aMMnRfGAnI+vKqUXJd5lZLtidshOfmIDs5AOky1fpbJ5iM8U
oAPTY6aiVGZwLD5MlQRPvqM4sunmMOgd9+JcRae1aGJAsrXF9+wf9cgtE9hHnkv3zDbPtAWPdr0s
kxL6U3qNOMS1Ib7WQ3otm/SkVxpdpXaphOIYUF7F3g2s/mo46VuRt4/GqT7ofU/RKJ7XKdpMC0bC
CIXL17CqTnTOtkH8NlHY4aaXcwv3TvKwUaUvdVTiFGN8lzHBtvyzHedXgCfcL0dibxj+EMVwsBr0
X2VeXCicbovBost/UeCrEOa0FAPUAZlh0+FG5YqaWelyPgPiAPsOJc8YuMgYHGX1JY85rBkPioNm
goeHjx5Sg7aMDecZve+iUseD4b0iDVOb9myJjFiRUuzLYBZ63EgDjk98FKnkZp226AIu39a4TfSU
rIF9j9aH5vHC1qzdkOduo+a70Oi3ErGh4tJJBqUrReBA4BVEB7v7rU3TU5FNixiTVCMZcPSqQ6hf
RkxlC1IK94Q34axmigOpel8qfOzWY1xYY5MB5kQUquSb4lehJuKfsRMAISWypYDulmCk60AlZPnB
iRj22lSMul2L1S+jeibejtNv1YCU0fvwjFIHDY0BT07aDIF8hQOGD+NNy6hAmOiDKlIKi41O2cks
3gEcDDLTekhP7OeyfNLh76cV0ZS44LSechZHnUG5UeytRuZnSaZ942Tb1KpEXPWau1QsAp/SHUal
XR6LRi0RGnVzLBuMlpbzLP6S65RfDlv+/QJghR1QBS2BO+IaIbhtFTGdGjVpVcvhplfLVeH7OFZ1
F/LGFp4OA8+z2Ce9ibGmz7dmTlCD4bm1le3jWnKTjtil2NsT3bBU46OccDGV8DdIv3lZefXz5GsS
xoMbK5hWdXjLct29St2gHPM0/JBYhMMH1jGKu33UwJaJWwI32rT8pEa5T/AFaHeg7qFMwDk+zNdw
GNxWLU6kjMgLjkUK+fEhLQqgXJGfLCqHAJGxVJjfxSiZ9fzZ8Ej1nILS1eraXFHxWyaG8WQUUbnF
KXRvC/9eewQkwkPwakPDpVFvDJ+8Cy8HTQCKd1UaMTI8zXj2aoT4cfsb+uBwlbmNTa84Rga9KHSm
uSO8jL5F0EdqzZdcJUpsktVPYReRzBV+GB3z7iPzzBVXCpwTar1dojQkIpn6stOUs1xY56aPsmWB
knmRSUgnJubSxMfHvGsARlj7ktTRbz5TBH/YIY6HLX8NIilbWqjUFjVfF0gqUqxUfrWm9g1IyWso
G7VrNO+2ieWoJ9u8b4x7FEvyslBSYsaAePuWFG9RUlFX1WR3giKvk2d86YnuyOIWE07Re+CZuUbr
pasPtkRUgZUtx4a0NSXRMDZSSCBVcBVAPCcEUrYP6CeILEuW5YAvtPd4UZzHb8jN7/A2MbOq5biA
GOvi2PmsZ0j7jUDCylnGm9Gr9EXn9/6yiJJ03UNBZR5YYjChAp9KY8fGSVkiFNiV6IkXRDT91vc+
kjy1WKUUFKaggB+o8+tNcepWZvOx19tHbPcbHRfrwmQaulAeZp8Xy9Sbb7wgIzRzWqAHfHaK/+Lu
apbbRo7wq+CW5CCHAH912SqKkmlZoqKIlFPry9aQHJOzBAlqCEimTnmNnHPKIbe8gd8kT5JvQMKL
HkAkpem1HF92ixTdaPR09/R0f92D9uIjdG0gS3t82phGrY7CUneidT9oHE8xdfPuyl+tx3EzWXRq
d8supvkgNKsiR4jxmmNoJdCJ61/e3mH/ChqTuNMIHz9pf3179Bljxu5+Xvizu9NpDXfCY6D2+wRT
kU7n8/gY3YCYtPdQ6WGKVE/V67i25Ze7xg9T789BA5DRpWiADWJhCwdIS96D6GU/yldSi4QORBAE
NoIgpZSiF3ZRCIEniJMxQAa1xptWpRJUjiu1es3HOClUPcNoMdn+ufUmCI59oGbq9RaQ67XGpgac
k1CR9SJs4mW/2fUCMl0XA6LwgTEiVelnS6D5BhXfSqveDDBUunFsqs85Cfi1N8DwBa06/F614gco
QONx35EADMjKSQB1/42P4nelWcF0rVarYWDGeQFU3tQqlcZxrVVr+vg/6uwHS+AAMX01KExiCMep
KSmJG1O/4m/2/iAzpCKBrQalWJsqFPgrQCD9qUHnbIhvtMl8/omAddJlzv3RYJdyH8lvV4Ufb18+
/6z8V+RVS98h+/Kdklro0XSd/pP19q22ICGxEGORxwVVYaK/MVmAH31VlV1Uu1rKRSgW44yUEeEx
DMOVcE9+ViOCEvENWMmVbF8Ae+RdQ05aemDb66m7REKJM9KpClQYnnS7ULEce/1YxHJFqBustOt7
dEBAi9Brz6UG4CsjmHIPFwXDfPIJYOagpe0IrYZDKYhocLEF0NwtILf20C9T4K/esGiAdCt4/t+3
7Jj3B3zGdzfgPP9b+89/dWa2lcz9ZOZH2M6+3GU9J2KqoZCZMA33PraNJ0V76MqtlzohOlfnMHXx
KKDOWi0zDlN+K7t07UCGz7WlZebeAFcpnK+0kGFGJ+WVQ7jg9Y4QDdC758rr+0iPLREEDCK4SB6E
ijP2UhEYsJort5dyCIgpVVuOzeQvc0sGDQZP+VegZXX2zqkIDDTQVQR9kYyV19ZiqKjzrQAs6Ewc
mGdKNWAwsu2GZHj2kCfShX3J9Oe6sv43gIm9E7GYZaSMxAEpzj6WAp0P2o5+lnNJVA7oUHeq3QjB
i/dOphjzjJzhuRZUOJzmIFkMvfOViZCIQ0Z87AOkyvAG7WHi9ZIV0ZctdQaleYr/ZrVZb9SBwQVc
+7hVqVfMzTu7lads+/w2EUGAcRU/YETf/jSZCmCBY+o1q/sWAmcTpCV2xSXtR6mHQv1KCTMYcVvD
iKlv26s3+9mFv5mEYixX0+zVU6/DIIjeWizmdPsw5/rdin4Aw9PEXjQG34uWiIVUGXdGBFUGXjti
PozQR5Onazo3XGXQ18q7xEZBCTO4LEThC0qUQXHfIdPlXZj/9Ns32csbEaM5Mfv48r3tfDGOFnJF
hezjFOMsZVC2qTKYxXuxpK4B9wq783qx1pP1o+3O0O7hTvrKtDJh/bQkmoELuNxp900vVBltBsW4
wJlrhll2lrQ57PpSRDQiqaKvy9Woe2IkooKJ1Bmk3IPtYSwaXb46g4h7Ihyre5qi8c2ABXdZhGJt
23SDwSNfyaWg59omw9JdCy1G6CAsC1ZbLPRnhVDFP2aw7WukgxWu4oEDzRYt3f7NTB3XNezjnk6x
hNvISKWUfQbtGEyFsvOm6HnOnvPyvWQgfkXrq+0y0gsGXaUxEOqBeqKAwxMNEj0zYWGBZw6PdPs4
lCXiqDFI+oOS8ULMsyVLVYPD1Z3HiU6WW0PMU/dxvSED3xfJQqymSpc9Ae2WDPFBH9DBOFyX+RL0
9nLENT01HofSO0NXc15Cm9zv02YPD3FQsqE/VbMIu26JiBrHaITmyHZh4xFr4V0kWoX//fs/VjPz
6UaNJ8TZIJnfqNYYknYDNY/00SXyM5Q+JsxXKxxrLhHLz5KyNUeSoBk0GZ5xGs3GkfdnbyBmOOyp
OYkGMFIcxWeGRPeFSJRWJIOFencFV2MyhBvX4ihURyM0tB2tVkled7fPYFjqPs7DJZQZXMelWMZT
K/jYiGZvhPB66Z8qxhdUDsr/oKizwCZZKNDSam40QlFsz2++h4ov5o0KK/4Mdga2h3rH9ie75tis
Fc5/W1ke6HDbC2TpR2Z2BVFcONvscxYRPZOuLQCTCrT2h+dRhFSjJXGhBu5SiDWfR3RzPi0r5qZo
BCeG28nKlIrp0SnAvuIoiM25t4Tnqpn5tUvIr+cKNkuVlWY7Bkhi9Or/HtzRDlGRoytcWIEkP1vm
oCiojbSU1sQi97r5/cnPVB8prwaa5Xo4OZHhRCU0Gi9Y5fNlcBKtINgUKvJO6kc5iTAKmogkqLMw
L6ySfdFPvYD5JJwAxUHYNbMKXWV9Kk1WnERIHMW4cy3tI7EZhufK7dkqjizjQDzgTLbzKEdT70Yu
k2GoRhk9cwpsMogYU15sWTQZAri3QkeyLEYH5s1ZIm+1WIzI1thiMOyuGmL7sor4HImjLqCDi5Vc
Zy9uls5M6nTVt67UADJQshxyANSOSveYwTg6OgLEl3gIv8JA912CzJkmQvDNICdX4Z4jR2nBDX2f
wZrPYxFSbn0GKbyX2lIw3wCxXYXwHpmJnlhTPITPsRFdivje0gaOYt+luaTCjlCAlnYXRT+M7sXM
ZplBxpcK7j2WC+RLLISemQfmuoKXyWeJumqi6UGdIy2JZv4xZJLxaLwaEofZx+wYlTw7GkQFRliI
3DqDiSANFlNmOTKQVzKeSm08BQ61m8VKBWFmCrquHQ5rD4L6Co6tGRMTbcfGgQ+6RukzmVg5Gw6E
9k2EXY4aXlBh8MTGom2QCBA87uuGtBi8plbWdEyOw0d/acF4Aw6oaf9e4Fynx9mrGw0OAg4RP8gx
3TwwqDt7yss9RP9BxUAO2WoccGx5tzODlCbBZcCxf2xRkbiJcTKO6OmxmNN6vtPczmP1MKKVeIx0
oqurI4JHxgYlJ5r0SSC1w7CUAIBZtt1k0JBOikz3bq+8K5mkDQwfAXzJ2E31m8OVooYtvegTrJ0g
Rv26z4Gq3iTrAHWQQO1QIZlhkQx74k00momQ1PhRcsKlTwy7167xq0haxuun7P/1snYma+2as8tz
v0355b86M6/u3M/RlZGeUI3ggE7cJCs7jc1RsTN1d3r6DfYnh8qE9m1QvL4pBriqAa3kfA9VmvLK
R31/C9rrrYSp9vyACxFO0EtHjiIMWZu2ga0RogxJkJMoXgGJQ8j6HHQRd5Md08x6d41SToBmAQo1
I2Q2eQ5gT2cqSGDMEQxmyVwTO+D86HUM6DDPeI0hsZAS9f54etP5EyHNoGzAaksd0c6sGoNedCJg
RyhctM4QZH5tYk3ryYvSXDpH61BHLKX3QeoxiTT3d6zsr2XhNiUkcWKi3A2Go+rZZL2M89rBgRs9
u0tEHMHFhV43wVmKuA8zr8HV0s+0ii2ENceh4Sye4nIr6pk50EQDWHgX3Q2UsrmAyFUQXYHhxBkZ
4/BaDKWbLpp9yJIVC/jJs5N6RUVAh3fG+VMngf120fnyn1h64z+c30eKgmd9jn3qQi7WRBQlqI7n
y+JSDe0AwOfIAQBzF8VTso/gkgx3IYNfSwo1hu26hykRE7Ea0a4nn2MbQckiiin80DdDVFzNzSAp
H4gPTqfTMJC1iDJYcQ8b6chOozP43p4AjhSIVerMfI7NqBc9Gi+JORnZUhmX5nOU5q8UYm5ClcOx
p1QtQXDU5DfO8uhErVYiIVwX8U7Pdz83iOjpgJb02l9XLd7CtAqQPUxyyl7h5X6+b9KPtLaA6/oY
6JoBLcK7lHZ20GdwF30ULmw4HEdmrZ+Mab4x4NjrBhE9guAubQb5fvln5A2i+Zd/pcima/3l34uR
orDGoMoga/SPKzt3ZeZCuWr1QCwebWcXcKDybycFK+QogOMQPANuzHsrViQQCDiKyRjwpKwoNuBo
jes/iMdik1KDwb4/FsLugKPq+1HNh2L4QPapgGOIyMaJFg18fzn59bJ0BuLrnqfL8/+75c2B3VSP
dNUYfASu/cZFiTcWppzDMM5Cry/CewF4bObKTEhk5uG5OrYuzugS+xM53hRR8M8PL9DBPjYNARmL
aQy3P8u8/6x3BQFrMUkIx/7OEWQHNgVc48BLe3xwlVzG/1NBS15hz7ZVnW9UoMhmo7nmxvOv8LvZ
XFsnQ7pk+yS7XxVQy1BQhDSmOBF6iIAoI2rUbe/aHfKESaJCah0c7biGW5gztQ6G07TJMWHKG9SY
kOYYl3Al7gUOIiUtihxTDTpiDXhPGVKYA6PWsXTPDJN19ZynGLm9sJw9R1CR0S3PT+9sqDrQz2GI
pj2bkwP59RZkR9Mj7Ci4GRh3JJINluPE+g7D5WiGhKMs/R7GYi2jzzGabCsOIMDQ5VfIZnDUMwwe
Z2UOriR173OUMK6BVY8jE8zQ4wPH9MV+7F3gBulV6rav5L2iroqj5RyPuExGNCWDScLuRj8AnE+N
xTjlfRANhXVY5sBEG5zERjgdKGa0KnOKGH7t/jKQ0geFDgpMqMUhNK1AblxDYbYFR6IXd5fFajXF
I4FZKfX0AYdR3PZ3PoEhJjgBMNmqMgQcoXgH4TLG2WTrmkYwHOnJvqCBV9BkOOxsBhvjGlLMG1YJ
tWCO3OeGPsIk1MVDOV/npVJnSfnFgOtp4BnzlHHVN0flE4a1cfuEtt/cf/zJh+Lf9jSx6dB1PUog
ov4trqIzy19pDnlpO/J+ePfrLcSmnfkHXAg9MapBa8ocs1lOMKfLaiLigN2eaJONJBbMsHmYHnAS
GHNUZjtRGNm4Ao7JQGcjxPI058QxFH8TGRtQiIUw2J/e3H9ifyvCmekIKIuamgxBUzfBjE6SZsAg
lUxLnkoS7We7j3Iqsk9ENXyOJlkzZw05ErKB+q26O8fXUicZlTS5xwE6ucWNhRazuLc0e8zLxfsB
hcNHXLxAFi7YDzJ44TZQ9s/ozSHmF6NQCv3T/wAAAP//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_xlchart.v5.7</cx:f>
        <cx:nf>_xlchart.v5.6</cx:nf>
      </cx:strDim>
      <cx:numDim type="colorVal">
        <cx:f>_xlchart.v5.9</cx:f>
        <cx:nf>_xlchart.v5.8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_xlchart.v5.8</cx:f>
              <cx:v>Wert</cx:v>
            </cx:txData>
          </cx:tx>
          <cx:dataId val="0"/>
          <cx:layoutPr>
            <cx:regionLabelLayout val="showAll"/>
            <cx:geography viewedRegionType="dataOnly" cultureLanguage="de-DE" cultureRegion="DE" attribution="Unterstützt von Bing">
              <cx:geoCache provider="{E9337A44-BEBE-4D9F-B70C-5C5E7DAFC167}">
                <cx:binary>xHrbbuU6kuWvHJznYR5SJCWyUNXAUNK+edtOOy/OzBfB6XSSlETqRur2If1D82MTWVWn0CenuqaB
HmAeDMPWpkQxIlastWL/+WX900v7+jz+srrWT396Wf/yqwmh/9Nvv00v5tU9T2+cfRm7qfse3rx0
7rfu+3f78vrbt/F5sV7/lmDCfnsxz2N4XX/9tz/D3fRrd+1enoPt/EN8HbfH1ym2YfoX1/7ppV9e
uujDj+Ua7vSXX//Xv0/hdRxf7Yv59ZdXH2zY3m/9619+/cPnfv3lt5/v9n88+ZcWNhfiN1jLsjdc
ZFjwLKEiSyWnv/7Sdl7//TJhbwgjieBCphSTJPv9yXfPDlb/F7f01w09f/s2vk7TL3///dPiP7zD
T9fs1OV/O4q8+7Hn//n+ry/52x+P+t/+/NM/4LV/+s9/iMbPZ/R/u/RzMIrXGCA92mf/7fcj+e8H
g5M3JCECZ1gKKkSaJX8MBn7DME4lEywj8Juy3x/9t2j8F/f0z6Pxh8U/ReMP136ORlH+/4/Guxez
vNr99+P470eCpW8ExgmWmHFGMOHpHyIh3iSJJFIwzgXBnKXy90f/LRL/hf388yj8Y+FPEfjH/38+
/fz0/+L0//M6+Qd2FM/hufwr6PyHUvnXV3+vsZ+W/ivs+husnb/95VcCyf0PJPtxh78v+0+B5/dF
r89TgOXZG5ImWSKTlFLM0xRut7z+uCLfcMollilPoM5kiiF2vhuDATCUbzDJMJc0SUlGRMZ//WXq
4l8vpW9oJjDDlNAsgQql/8D6t1276c7/4yz+/vcvPrq3nfVh+suvlHIo5f5vH/yx0QwnFEt4BqWJ
5JLRDHC3f3l+hI4Cnyf/owYENmJf67zSjVMYe3fo51XtyE2qq9x6s651KfhTsuI8VNt21hsyiq83
1UzmPE3TU9d2wzEbeKqCpMWmpy/UGXZkvc1pK/xFxFpl2RTzPiMmJ7a3iu78zHR1r3H6GKIVRceT
j5G373HaqWCSMTcmxeUSVqcWHw9aNyou1uaS2oeZuYd133Shk0TkjY3XTS/PlQghTxafqnVuvgjU
72pahjq/EVBVb50jqcrEyFWUnVpd3+TN6PlxbT6gKoz5oMkh6eJT6/ZRjbP8LhISijrV4Ry6e89C
7lJP7qA7GaUreea2kkrScVeyrxe1MdkrnwVzWnFnlZQXQyJVo/4wlT0R9nFhs/Ly3rhhPPQyTZU0
ZlBsKE0Whtup3x9bvN2mqblbufvo/FAdiW4+ETPDYYVPLF2GEs1bztO6KhreWtWS2ucEpQc7pjHn
+N2q+V5k2+iPjR4KV1VfSTrLQozLlfeZyBEVQxFwjAUyWHW664owhrFsqalyvqSySJe9Ut6nU8GS
/drPpjsnwWrVtq0i0fqTXZqiltleuL7F+SwWfQ2uOrKtXRSmdZPvoWvVLLaHGTtSWLpfrUGkcOGb
b7c+5wF9p7veFFmjU1PT8GLc5KJS2iXXzDYbFH4til37F2vrNN8aVxeVIQWXcc3HqmnycTR13qJp
L+l6GerKq3lO9rO0+AN1PhaNFVFVHTmRyTuIkExyETap5lTvx3ma0AkLeRoTuBPv8mRH84FttVOJ
OXeBMSXmKaisFqjw3s0qjXK9I6Z+v1by0YXsMTMhy9tONamA95mb+RT3k06YknPG8x6lEWKQTWrW
2YNIvDzQvbp0lOrTBDxKZciPCgcpi60di9p5k3dUmFKkzWuVyO1M9DCUk7GsRKSbjt72eQhS56Hx
7IDg7dUYZn6gbHyL6boclqSpFWvaOV+F/OJaHvI5BvJB7vWTyaYtj5Ulpbyy3WelFNOoaroOxbqO
5lAR1p63acnXTM95lIFeBpvMeZPMaVG1kJ4qSXZdoK5ollZ+NhZNeaxZwZoOPUrmNrWle5vzsekO
UDi574e6mGkviqEeYUOzPji8SrXuWiGxkVJHsRQDX1o1rKpdBVGmngxUzvR+S72KSXiIUYgjaeoi
kHYqRktfksRzeNB8omndnPYBl7Xr85TIVKF0BexbkMuXallV146TinYvO1zNagpLdSP7wBRK2qnE
qVA92vtiWqrumDR0PQzB5sIZtVX947qP5inFzYcawlekzjbHEduHdJw7qEDtldyxVkMHK9LmTjfs
tOqsVX3k4xGJtVbGi66sZnps9pjkddPQsgMYTLlOii3razWILKrBUl76qvk0teTZSNeWNXXfWst8
4YPJ8rW2C4QCJQWVl1qiqUyqiuR1Ol6MSPVhnfH9Ng6P8yBojs1iVJNVt0P9NNL+2Ix1fe4T842m
5mYewq72HtLVDUFxPvd5puv3CYq96gEaVDXQkFuR3hHH8CGGpRBhXQovG3tKbf2RdbSCrgBlJAQa
1NbUz1Ud2kuy5QlpDnFY+jub8DyrK3TTzdsBXnI5JxO5r9eDpDNkGZqsIqPMlAxzf4S28NQ2CVVz
Q/NKVmPh6focKyHzKskyJTr9NJj9QubE5hM2j2vsqGqIttfK5BXvL03d33icpPlsUbHH0R6m2Q9F
N8hKmX7xhdMxuazVeIMFCgoDSAsxChX6+i0fFnfMvBjz1tJatcFcUmP4KfM1AgQit1XWUzWx7Il0
GTrKzmRQa0OSp7077xzltivjSKpTOzQarpBbV/e0EO1sb4m7H9NBFEj4Jt9IehwFvQjE2BFXk8gt
rvOEt9NHmz7xcVSsbRNF8eDPc2iOtpXhEDZ9HbZgi6RmoVy8LiLlj908fMeDGQsbLFFNi68z861y
kqh9RV87LrdCtwCldTiSnnM18gkSSca3dfxrZrUXTPklwd2W+3G7Rx7aZsLr+3QY1bAtpwrtdzqr
+LslXEVTx0uoN0jXJHGKZ2sZQs0hh1qZSx9gAwlkTb+2KmvH7TBQekw4aooJZ/VBqkDCF6rXrdy3
TJ/lpI3qqLuHchDHtaLfA2v7PCLy2TR2KSjrcj31D3bcSzI0cyFpXeV6W45AfI7NoEMRNBWF26Fz
82nvAOg/WcuGopnHRVHLXY6RMaqqqbK1ced+x6YA4AAqEvKhqoXyEd+Y/vMS13No+Yl0SB4dBmSI
QhZZpLGIe2JVqHu1tN0HTEZ/sB6ywFj7aDpfXzY0DwdOTMwrewxOT8Vu+yWHZCWjKK0j00OyKInW
vWSdfquHOuS8K4iLH1hfoQM1zTHNzFfKJ1xUg+/yRsdBmXlwB9YztelmvWyMXzOZfQCW1aD6aavk
qhaIgAEe0WOCSkMyYGb8mfJ2VaKKz9mEW+XFdRXZdFoZOi1Ddh6tOLc0lJUdnmeTXCePurfZZK6h
I0/bWMuSzxaWNeLczyErmxUp2vk72odY2kBuvAUMWCoPrTFo1WyiVyOrAJNY2+VzEut8W+/XJMbc
BZIUc100gIPF1rX6FNruMC/p22aYRR6saBTdsuNgthECJJLDyrjyayzGlbRl1K3Il5jYM5qzAzQl
BFQprU9VJj7iJ5G29jQvizjJ1O2qGcpqt/jKtakLu+iPY0XioXZtVS7V9hk4TK0mjRrV1/ZpBw40
6a1VpvL1CRHYuJ08kEf/PZnnd1ovyyGh2wc8TWO5YI1VM7+1ddjzmKwQHLx82hcnStpQo+TQh9tt
2TbVOs1LRsx23SHBtiTsF20zVC58mBStoS4XFvHVrXV6osTpW5/UN2PbGpXuVT6Mpj802i3AN9os
34z3OUJsPrapvdOrS06MdaZw9ZQWM8ADiAh0O0xbzJc95mlS8dz0BCBEU/lYVU3OIguKef0xePwh
4I/YaX1Zs7MMvj7US4tUyyblaejPK6m1WkmTtz7lFzLpSW1d/76bgMH3o5DAI1F1EJIk0H2zrGjn
o+8zfESp/Cj18g2t+srqdT6YlBznVbqzSVtoILunNzUaVzWkYr9LWE8UCtM9wu7o3XRwxwqCcz9V
071GW5uvg2uOU2H11J6nOL7qXlzHro8qxaxRdfrsAq5O2VS9S8xSKbk1RYfT04YrruqRP2FkKfRa
/5aThOW8J11B9x3Ihlehak87b586XyFgp5VVeGRdwfB8lHo9ZLKb79k+CEja5navc2pDq8QOUEun
geWImOnQrGQEZUAA3pxbT4LZ7YDpjYfmrjTKbswCyFEhaP5ET8mlxewoGpsH4GSUYF80bAV0rEeT
JzXA4yIpAhnD4TnZ+NIwixXa9+Xeg1SwaTbnNVxyix5O7dT2x9rcbJj+IMSIFlVKAUvS7sIWXud1
f4njos+LjCeU9GM+ZgxwL8ChmVWUExDkEiqlzpfZfOrwOXXCH8LUzTnz4/ead5OyYW3OmfCyZGvy
nRPnVTZ3mwpjc001QF8TMeDypmKrobK9C4o2zJdztn3Cs1tUJao8i909mkw82np/r/0klFykUXar
L+HHKUhjL8RW2U3DuqP2/rAM9CUg/t4lYisqB/vNkHxidfjaDNANF3Kiw7qcqKu+/+DZ4xC+tx4Z
wBpmFe+StuhMwotMniKtVoVY4g9c1I976KtTsmCgch2cARMfk2EZlK/SS7bpWQ39DIqNvNvs4kvH
piHfJH3boO/Rhy/roM816IM0AzSnPb3L3M2wrdtRuGvbzc1pNeEKx9ndCO+PbkzglCh7RqCQy1SK
c1ZrdpgWdp84/Ugz4LPz2OZkWp6F3L+Laj02dt3zduxSBYqcqNgBA/ddv4DUavOBAh+0GHrWOjmq
UsSBFG4UmsT+pZ3RiTDUllskl0iBhC/1cJ4bUR3rHqpsrD6giTVlWOpRodu5iXXhRzznIaOlnInM
PR0eJ6A+hQ79vTFUnJbEnLo0gxY8Rq/wZ+pS2A3t92K2EGWT8dd12eC5TsKZkyU7JEu2FXLZCZCe
1Cq3mXCeXR/zrcePkcjlhoOs1VOcDz7r88r5/bzq+tuIk11lSzKXa2aYIhv6JLi5b+sIUDoyaEUN
3G0eQBaFh5GGeKoEuzZdeqdlFu9bOhYVwSjvATBy8R7QUBbeZNBwdg70sxlR2WjSlxkXxTIvH6q1
9sU0+TT36QjibRxTtW+giusZNzdjylmZxPXbZsbumM7JHQm8uXF9OCSznt9OwPDvh/k90VxZUqP3
CyRUyWw9KUbXl5iJO8TI22lkit/tMawXiioIq+7INcksIGi1PFKEP4jQvdDRLsoMgCkR4KyaTwjv
thz5+G5soXiEEy9dNgIraD+gPQDeTPEj0JhGDQkwB26EKdJsFYrKTCq2Zj8avDgvtd8LtK/3sUNF
Z3F1FIw+I5AZNFlO3PSnmhGkKuwOYwtBdbtVKNvuI0dZQbYFWiJvLxR3vUp8ZHmnq/om0cd9Z6Cs
XLWDZQHaFfHpsia+v2jm++MaG6NI5oHd0iQegbe9SysZ8moawDCgqBxJ85nQtD/H3riytu/RwuhJ
B/ou6ZzSxFVFRldXhra5TIASJ7ROF4N7cmvWa7Y6dKdv66yH7fjZl7iXV7uaPl/GjBzsZa8ChUIP
D4PdyW3Y0kMvQDhqKycAuuZ2sGNQO8Qc3KPhjL9pU9mDrm+2xCSlFeiUGlQXlGRtyfhSl/5HUFIr
uAIb6gdYA4cXjVuBfndNbps+N0t/i/vxhob0vu4GkuMme2q2oVU1GN/QKM120BITxbKalMtqSg+M
62D8BqSYXlkqrrROPsoNmNQGls0YgYvPQwrqoJZX0CLnCSJwSJE+CfjZOelUtWcDSImtVgllX/pU
lwS1+hKjzM3AsOKjBcoN/U4loPBmDKSkXauiHRDL8TJ+2tdOq3619UnMeYt1dV7FAXF2QrK61en0
fULhluGWQK0tIN+6cGSZu2u3+Zbb4dzO651bfqA+2yOIoB60VF190hZCbKtqy+dlO9MM+3O9oZs2
lc+xjbf7tE35sK6X2MKWEch2sDtVQsYnd+4qlAGWidem46q3ui8ZCL28w2C6OCaPbU90IRuw/7ic
byay7qru6osgzZ5n3up8mJITyPsPcb8DvXiahEMF2y308Tl7SO16mQCuirZG7rCPw/0CBDjfMDDh
jKxJyfVajAaNh0HWK9hq8GoVNHNkxllxTx6DyMCQa/3XpknWwtimVU1D3vmHmkI6dVn9RS7hYBB+
6LzgJ8lm8CMq8XnWfjtE6HHVNi4liMSp8KvM93FsbxbTHCqZQZxk+sz5eaHxi4jm5H38kIIMAaZm
L3VHzplzhd17xaRbijhBxS7Q4huS9jmhHahD+s2BkAJtYvfwCfwiq0a8lbheL7C9Q427Xc1MgCpe
v4ptkdA90pIHDv4o5BIILVWhNin8DMhrUpenKLtFiC+K8eYe8lUWThy7NKa5QTE5Tqj+tE3m+5YG
pyJqv7nKPkU8xAsX/Dti2QWB/bbW5FMjGyCRezWqCU21WqWsirUXGUjPih9YDDeu3Xfl7I3ow6r0
PNzNZpBqYH45iHQyR9eMmWqhweKoLTh5zWOmV6bCri+0Ab9Q9v18j4Ed76s/aNSOOeF0KNgK/KRO
cZ4Fwh5jpu+9ACXXD3xWM2mmvDa4UqOogI+zYtZtnfcCP9drpQtIGTAmqnwaN6B/yfsMDbVaOgCA
kbW5CR74lkhuQhNdjjaRqoabM9/tDZ/lQ9ut5MLk8tK8TVrvP1EgVal5pGBHFf2Iq2Iw7l0MsgR+
35zjVn1kCyBDItgZ+WbLtdgnJfEAzoXu99JPjYF29qRJ/ZDKOBeLEN2B8/S8GPCbodG5m1nOQD+7
DrpW6y8Vl1/iDp/Z4wsepo/JXFUXlPsI3t5AfpRnar5lmX83o/0ri9QVaQNn4swlmo9DesW0wsdt
QJWiPAJ2TfwWy+9ra9NSo+RTP2/gj6EFUn5gpQ6Qe2LJaTKjPK6oZJBU1wysVlQDzGVZ65Womx1c
Fb+fQiR5hZZJufEMVTyC4BWfYTvjEYJfJKQ7dhUQdaplmTFypk36TToowQkrjAh4f9FGcCU4AY6w
3AQN+6NEXAmrXYEHyOam61/2DgDJJoHndoHGSbZvjd77XA70keiUKdbH74MDNrkkiVY248fFbxe8
7sORzBipZvdMacHhjrUvV47em53e6qy5CX1LgOLJb5um5Szm9jgsM1DFaj3ZBkAgM3h5aMcxuUCV
O+U69kmAvXAnt+waLFsVODqxlDJvCFiDE5+Hi4tDMYW0hXP2D65ZPq/j8CUFjx59HGIu0bIcpxr5
0+Q7tdu3MwoWkKq6q6v6g3Zgo7aVKShsAjzwTzqmhcnE12zYPuu1BmnQVB+a9OMcONB3bOey5fbq
gn2YIh3KOcHgRkp/69GqMNi5eRCAxkDyoFqX5OvYv1aGgrsSYFbgMPrhnBSRmw917CqVLA3Lq/Fz
NEnM9wQX2k1gTlPW5HpeNFgX5KEP+NsAfr1jCVHE27ddfQxov24zfjRjdVir7mlivC3m2OB8T3Wx
EnLS3ajPPe3U4BdoDp4nkC8w8Ql+uWFwGu9Zm7rC8ZZCdC7gMb9vYZdt3LLDVA9UrWb64lYO+iGT
jeokKBtHLguV+822VBdop4AMyzqpxtrm0JACb+PTjD25jBLoLUnsA/LpA2+ac+V/xJcnEsBvvQOD
Ys/F7toiSTO1WnPbUPSYOAetAuAk52AerU1X1pE/iHdrR+IPd+1ZIAI6ZfvC6+3GAejwxhw5A+Ty
UsP5v1uGXg07fduS5dQnoP6BidLIjg1YN13DherS4W4yhZX69Qf+7MP3tiPluDgOgwkQpOC7nDkZ
bxLoWYTK+65JvqZof7/g0RUzCYcVfvjEdTnZNFHz3dIBPDTuiLa5exf8tKm51nOh9V1rTkvrwHnR
YHhg970VW5ODn3C1IakUKM32agW86hJOonf4PtvF52qWotQLTvJmotOphv6RgJvyzidJsYOzdqRb
iVI4eUQ3U1ShkedN3qcsLoWp03hgHXxnJHbgT2kgNwMYv2pWBJyBm2kU/mYGrr7WuwAjc3tbw/hv
kWE4N9h92CucPQrPHkeuddkm4e0AJvmltWhX0U3+aLL9TjqTgbGefU7wGm/HjhxHbm69p145AQOR
eao/L6FMB34EYNEFbjt64wSECW/vx2ymTxUHIySdY1VMcBhTxKd0Me+qAbtcjvw+63W5dwm7Rhbf
rlNMS5lMZZiGpqycrI/6Mzj+Rk1dBR4izBpis341bPjekQSrOK0nVy1PYpwK0dNX4eeDFB72PxCd
79Hc6bqNRb/XZ5g1keu+hs/Z1N82i6Nlq9cvu6iue7YAUUH9fVK7E3gaBBxPmNqNbMzBX9tOwjRd
Hrr1fprAqHF8OfbEz6WrefXDMn2/emne9itAzAod/QSmNsZ4UwwM3ccBrTCq6QoOXy7I9+ZGg2iD
AWwqy9g4Xkxm5KWxVQGzUSbAAG9bLfJWsnLcBIFW/2O8Sk8L5hqmTh9Yi543GHmQ6F5RlZ3RRk/t
mjMOI44jxsuiHAVO1bef0JkOgy6bmPFiFxH827kFqxnydYZp19d3ScqyG9QAl+vocvHtUAa/G9X3
9gc3YhL65FosCCjlAu2tgGb0dq5tC2fW0c91vGZRl9xE99C7xSu6wloNg1/apkvOhbnNtvSxjWgs
u6ChcYeelnHogfMF8CUJ+u5j9yzxlpzSec9N20mw75rhytw8g6RiHyocUrBmanFiztJ8MPOuaJq8
0AHNpW235Ih0Z3KcrdM9wRmM92xdtI6IUpIIjG2alhIs5HIe+1Bgtbawyz6FCe2+DPOZ8uZZAn8n
bjwSItdyBVM+zvZ55qkFD2b4MWWonxKw1tVCTQAtaHPAlUwlGr9sXXbsaxKLaaTdEej2deDWQ+Zz
d+B1d+vgFM/M0lPgclCjhDeBXoUKVP2wExxgYINPpiPsxGBQH2N2GIbK3lVCnK2o3hMunrgermTs
wQJO6nuYn6kYtXsMHN+5EdBkXJcLYP5YiJnwAuzaZ58u/Joyf9sxc+8gpqUlYw2jZP1pCAzIfcVU
JdGZcX3nNgFmOpquIC/t2WqwQCLmnxcCGTzGBBpyE9TQtM9QO1mRRGgpC6EP8P2Cb6wbEshVf29g
Wx3kv02S8eLjDhWeXqWZ5iJFHhL8i14cuFQURgSVrV+8HZNSDBaAadHgFhD7Dr6nMeVcGkiz2E9Q
3xE6TzadecvOnmNXMLke6/YRxhVPMiR7YVaw3LJdJzBEA9t7IKlWBiUgdjyYtcZ1Lq9gmgQKGWgS
dOlW0bFJSphE4wOA/okQek2mdXpwxrzKh9HcSz2/9xb0BW7qL1ALcz5n9h2ytlL7lMrjyh8QR6Bf
IEcpaYXCyQaNa8ZPsxC2mFYwQzVMD5ixEtRD18KEfUofgIaQxZOD4M2nzXRgZkqgZxvdD0Cqs/v0
f1NyZlty4lq3fiL+gYQQ6OZc0EQf2Tjd3zDSzioEEiAQjeDp/4n3HntXueqUz7nxyHSXEYGateb8
5hL0M7xEkY/EvwW6ejeF9ZRPkw95iW71pV39MyTG9TYHpUbTanoYjEXwJER/ip33ZRA4Jwa4Vilt
/ThBI/HsQ8F+qhYUe4o0a1phK6WV/L1atq9jAZJkiYOvnDbTjUceiruyfZ2nLcw3N8A12kBKQBGx
5wWXpMPHW279903E1UmL+VZ5JkzgUCaVNMFngZVhmf4oBzSilVj6rDKRzcuKaZy/mcdiWPLR5GcL
R3fg+fCj28oltSy/BN15iiFV2PrC40dbhZCMjSwzua6HxuvfWh+lWM36PglYbfJu7iDpSbceCt62
ifJ6XHSyuFHcXdus8qiCMuDDmtadkdcYVYxgtsjVgN65WEmKtsih6lrLPHJjxmo0nlHPD7H+olTk
n3Uf1MdJmZeh8GBvt0uR+pNIlEHvKaGZJb0tilTS9X1QE5Li9TWa94novg/l9L6VqGRR6XQZngWB
xuuH6Sb8F8tRZdvZy+eqg4Y7aAY3hLpENdDz/DBsLjHvhsw4eOB69D5sA2THfuG5WzWHBy+7HHwK
RI4kKMY323TJMs0d9BEUVqZ3Va6aocv6EbI7L3zoRvEwwqnU50IZfqQOrnp4hIWJU6UefSAl1cva
T9uR1/aIZpCecBWGc5P7A1cZY+V1DZ+nsVlOw6Bw5bS2Sr1xYykKue24SbklVEz+QZfldiDCXvTg
kaMjnoU+b07e0n53zlvQ7q4iLZlB3TuVQy5DWOJr612UL9Shi4HZBHonIxiUR1mjuW5b8100VZhJ
NnNoQwCK5tVCT2YHAmQhsWS1h3H3HpXMWMFQAUcN1meMcoOjnytBIhSMfFpUMSYGPMKhcqVOo3Bt
M0/9NnKyXMjGdn/vW7FhTbpue+5g8STLGJK7U+uzGBUK8qt0+ooSGABBxd9VIvhtLlQMH4tc6Hhp
t9qktfbGbNs5hLHp0a7rsnmM2+gNQI87tMWnyvPwqU3eJTZKJe06skM/ncfBxpeRQjIO5m2GQScM
CBrH8dbKx5UW8tw3U74OqIqcRHkzYUvWHvT/RsF7jqA3TK5KzW6QlyZKNohMtolw5vTrN9GRVBK9
3r29KNGLu22t931rO5pHASovCW5shcGPrtJ7wCPor/7ZMKw0IfHZb/N2WVXYorLFmdwSltu+eK22
tO7G5b7AKMvEDHNWNeu3snCf5miccyqakzRmyrt69hJH/SmnztFE6mA6ipGYBE7elNrueWDSQb/r
LlvIqqPTOzMyA9QxdUTTucMx5ZoD1tFhXrnN4Q6VaRnYTxK3QRYXNVzOIKifm3uXrh4zL+EGAViV
DjoH9GWHVaAi2OFwMYNKe5Dh+eeygcupzQAGYKtPdYimxrQgZ0o6VYmbXgWcm2zQasXqHJqzKFFX
Wc2zVVRjahbT5j2Fpv1OFNa+dP0HZ7yb3OSNTfWWG/BkpXlc4yY8Tt70OzSrPt8KAzU4QKGtanqo
1+KtGRjFTb98UNJAKQLx0cMWmc2G0gVob1arFQ9HoYWQ8jPl4XCNNG58olAmQ6QZQ4oV2G7jtfea
fJ0/El2MKdrhMY8dlnhNqvAMPuISHdvNRzlWblikVQyBeIzfWT68C0h1rVXE0gl3a85A10AJjHBO
HXrpnYZ6EHfRQaDkYKtkaZ6X0cCgIlB60ClAYenqJ1F464HA7kurCK5gABfS61iZ955RCXxVnfmi
bHOz5iW4iQxq8ZANeQWo4l1dK1S4jNwp9w4R/PJ03uoyFxUeM0C/YxXR57laBigYEwQUuV4JDiDS
9Vc1bfdyCJp0nXR0CWVo4Hbodz0NeRb322tF2/UoW5n7qrlJt4QPYAxZ2y7pov2XZRLLDT7qGVzl
mEy87tMxgBoz1Nt9ox7br7o5jXDwrR7q6mJccjv6F8XGa9mhfABRsduU9ZzHpAB0gv4qajysin0L
MQJFzQsVkExZfRNN9LFYrEm8Ikbd4nVXv9QvxpS/r1Ok0q6ZaV4TE6XFBIoEDzYu6PIVlNZ3zxte
WY8P2W8DXJVqgKsTdK8+oC/HZJDT0oAMDH+zgRoz11GbeoV+tkVbHQcsIoX7Hko+u0fu945BREXJ
SyDLeXBSu349DLViieM9BA4pJHSayxy67rHQVZfwGA+/7k56bd6t83xUQh/0Un9zzBLcUdV7Y8GF
ol5NcW7MWcDnSx/Kj5WyxVXVD/7MUPbyes40KQ605uyBwlZJSlqR6+LPqNrsHOaAHL6Gjcvg4M5J
1QmXLgGE5YIDl+MqFTiNk85UbcLZgJuXmw+0R//eNuHLNEynqIzqBHAm7NhgEbkiwFymabiUzYEL
0z7MBQfjiRbiKL0otzQQKVF4BjGR9Kr6BXufB5fafx4qPE1Y0NCITBkdJbfXnnrA3vAisyJetgzm
AG5foSyICLi6UO3LQ12xM8zc6VjzVV0n3H4zA0xXjFOAdUBr9D49zhEfv7eBhfVRQmYh81nWja/z
Qh5ECI1ftsGJ8rnMZw5pjy1tlzWs/NB2S875JSw6c5yXCvzQ5Ddg6EzuxRu51W2ARevmfIjxr6oq
ROsX0IepDjITx4A9x+AL7/UlBAMM9Ov76vte7jfu6LesuBgUbxE/sPLY8/EF0m37iRLoyKAsbVza
s1XTC2DHA42LBnAT/4QVYFOptjdRuaeonN76SMF78H15dtHV4Ny9oznzWKb9JTqBkvFRHyz32kRY
9RJdIoVRR9imkqZpPi0Vv+BdwCkHFg/6Ei70qG7xYBLUBHMG1+TRo/DXCKtuNobZEk8Qx3V7Ksr6
W73NKaRRdmy7FdV5TfqEqwC1jMk2E4lztUD4dAL3fSsFyFH0GekARSizrHe53puFqa5RqsJL4oOz
eTcAT45iAo28088UiNkm1/4crea0Yj+cSLzi+PDdZQweZoPWG9zGbmpFr2roUINt4BVg8qKXbvxv
HIWS18rM97YuNaJ6hUC6XOXwTkN3Dq3kh3GTcQLF7FQSFuTehGucFSU4P16Loy+u8SrDJGrip8jQ
+9o7rG3C+tvm1fka3gu9PfXayOPGSQCUFn01cIYpN6W8WBlMqbetH3S8DPmMGg0XLlX2MO+oRBW9
GjXiKcj5skD3PgZFH6KppEtmDXzakXc3urIhWXqr8slPXem+zNX2ojtvPoYEuLe32oR4y3wYcafX
6MaOEWFNDrg2saYp7rvNGnU25cBFtg1lt9uvs85rp/dmdyNDIZKF1EOG8u85xP2d+ZCgYT1U10JI
76EFtXcKZgB9of42qr0k5W5MnSjqVKKMSymLNphQ45Yxgo0F+zgbUOeI1j95w/zciOj3/Q90XbuT
mqffHHUqKbuYXiRdPooNdMhWldnYquC4aVwYRgFlwv7OYoVLI25S0gW/AaXdjq1zAGai15qgRIBe
3Z7hPgKiY3rM+E4FxVI8QB9PtVpUUhQB2HpYj3xI6bAdA17Nn0lt7H7eZB1WauoX5Ga7lSRjw9ZE
9SNWQWM1lK3gXnV4HzGMjFZnng/jc1utOZSgpZOp8D9WzkVJ36P/Kl17DlaDTjWk7DBT7JbKlHcd
W31YCHtfVCBct7IMUsvoFep6ByKUBtAWwoNC2Yz60j6YsoHTUkQFbvyLcvWVxfylHPy83fjDOsIc
KOp+gqc9nSXg0hPYD7y5hppDx3yS9V58ROEcgaLUbxU5ajqo8+jYAfkX4LWbc8e4PS2xmBIlpihB
qMI7+BE5uXb2j0E9vueFwUHR1ycDVjGtymlJ5hbeBOpyHBB9JqRvryuZ6Cnqw0sd1vDMUYAmchA0
k/CinKD6MMzjS+hWk6zg/w9BuOKZIBnQ9UN9tPP8CQzWqUQDt9kWR8Q6QLclGbxN4n1XLe/PPS0/
6qodngu8u3C2mQcVOaXKh5UXi1da+DQz3oxLgDT2YosgX1v4kzNQi8NIHzoVlTcs3+c2VBR9POdZ
uIpDt7T0ZCY4yPAWvhcCWiR6cZEOnPd3lLNAIWoEJJZApYBH4M4INBsjj8tDsbFsBGrdw5H5Xkfv
2Nx8HUdNj2HZwsn3nic8wQzY55aieVkz7HXK41Ol0dlGVqcinru8FA3DtVmAHGnOVQCGbIjOTTGb
h6mZDeIgnjyWQYWzPCoPgncj2jH9DpeYzg2f87U0Z76Zi4yKZHT154GSBdBOjKusX+HMQ9pNXO3z
jOrx41ihKQEZseIucYcOrkk3ASIzIX0mrEMEYf5IYXp/msBMRWK6Byss1L2QhvTOP007HrANZyem
G5ttBHCD0hP8iiYZrL/khQ/vZQlww/H+C/qMN18bc+4jkLI+/VC0MKGrxikgKFsmpglOtARlgEsE
FQEzI6jwjadWdOtpKYEPOh9YMRrI22LgRMG78y5BqyIIoOKl9YYmNf0ZfR3BS1reADwDCJtyssYQ
TSEJtbY70JUi3aKW6xKET8Zrcx1B3F3p+wD8TEKsIw/RiMpwD+ygqhpaQI8j4KUd8Vli9TSAPE6p
xl7iUDyaECfTCOyyrJevoxpwlgYguMD5Jh6stiLw2FNtenp2NIQKUAQ4qFr74rfTpyH8rqSEfFE6
79DpVxWXu27RH42yt0qI4VL5DjJWud6JK78RX92KTqocncK3JjZYPt505tapIxyiHhKTbtJOQavZ
FK7NbvCRwaCgwhXBUdBw+mWaQcsWQOJ5F4Q4S752coOVhqQB6D0At+O2SlDaBTjSrKt5nwVQ/A9m
pNdh+zAFCJR4hRwgRT8sY9wckPR4QFAOwHob/1YvkzzGFG30tgGDkVTobPSGK19gfcGAH7Oge/PW
tkXDZ6oshGAINXejWaiHCr0qW7PKFY9rEJgTrKFwsB9RLdETzsACXiLgelzPwWDntCDGwy2n0atX
uSyBZE5ke0+nPW8UOFhlCzVpV83fIWKFuZZIzRC95wWGV/jfPmj+V71p/ry0zTmetwVXCaTdaVLf
Nq8ATuLJL6F79iWjZ4jfiMXgssWVcsUKM48QTz/ygH+mlD5Wcf+lanr1orgYkxV77GgVTFHyqVwQ
wSoqtElFfKBGsrSqxHBYavDjYoXrUdjF3dE4SLStVcXvUeHHqWia/uiqbs5CXNxF2Jx7qAxZV9Yn
BUjcLRarWkVtHkKnzMZNyBP6s/Yg0AxBVW+xIM344DUoyIi/gkWL+zJpiqA69oGb0N9EZQq9EwLs
bCk2vKcTzfHptgsU5A3oO1Ij7mh3iUNsY3Mo1yDM0J9gVWkKsI8tO8cNDthFNsrQCneQkr5xzXju
tRWEFQmTrBfIX5HQH8+t194rBeVcMYZesQ/RjDqVAVuAENZvb8UQEDSVFh6t8I9k1I9Mqx6moD/c
t+VSynXDTYqsz1rkjbRHVuz7Ix5IwpfWnDZY4o1Hy2vgkFtqydQdlrUDmvSNyik42qmCGhDaOg3r
ZkqZgZwckPahLDrYEwqc1BTdOhd016CGiTsXC3ym/jg3aO6lqBVkr0Gcl2U9wNfEbnKzzkNT/x57
4BHnKVS3cOuLK8NSXarocRyiTz2NTN7zvjpM5d7ZWSycuq4/FiWyUdxVL7hT8Dug98fJMwjdBE3u
Wgk1k0fpaMKU2qm/Bo8EAlO6B3+WxjSnYdeUWPcS9/EGIqF5C7FIw1jrrCUCbd/juhL9VHrIBRQU
QBmpM1pVT5G/hOhnxFfr6QchJE9wFMAtmT4SPjw57dtLGSExUPrmO6sQKqmL6KXw+tPGVZ37ix+k
YhM6d4WHmEaJW53FwHNXP3zzcXsvC5SCtcf1wvwGn5jnFCT9srlHbyw0h2HkLtWwYI4ox7uNFXdc
Y1snpkvBABnqtd+zFgB5ff8melixaOJ6HBrdAbLkcDFCXhRBqw5MFLCxUJDVp6VJ+tB9CWKNLFEP
XVV2oNjH1ZGTDr3Mta24tN6b7wFbLWd40ZGa23cLwVU99SjnVYh8gZifpkDoU7vqHuGyrw1M1/f+
dh509NwE0ssKxdPaW851gUdMRZdXDpQcsjBw+4E6nsZ68XB1zagVXbfeyhl+YCucj6iiDzN/WvPe
nzxcwH1/JV59gLGK+8qOHarEVp5E0R6kak6QRMabhjt7omvxvax5Cl4Kpmrg3so+4Em7LUBzA9Di
3O10+wCq3o/K9qA6+9BFWwhTbJ7vQ6jLTGu4NmRGlCvu/Tsl7o4C/EM5VE/GgLr1oVKlYx/tORIJ
+XjqnvqqubMxBhXA2xoUQ3Sk3UtT+2u2cu/KgYohxIUaygFrcIOQN/RoqFDLPoRgz6J08rsTLqk+
/WMS+U+h2O+dWYeqlP+egfCfb//PKX+X/wjp//e39gEK//3u/nJ4//Nf2MPK//kb/w357xnh/yT+
f4oc/2sCw/8lj/yPf/j/FlYW/xhW/lN8/r8J5/0f/TusHP6PH4g4Amoax2D+ETb/V1Y5/J+Yh5wK
HgU+5DRIav/JKof4N5wT/H2CvQxODDFmtME/ssrR/9AojOIoQNKZ4N+H/z9ZZYqf/qekMkGwKyaM
4XWB8w33qQN/TCpvEbT/YNxwa7LxIApN5WHmEdJ9BniV3WKUHwEoPQAl5r4JuA+1jhnKkrZ9Kol/
Dhq02zW11UFofg/gfJ4YqeWNeBABfGFo/uPbqCrUEcrtm9pK+7j1kDQh9o65twXnPyTF/y58/XP0
Gm8IyW8aw4BBMDxg+5//IXodLVbVXikr3IDRq4fz6opyvriGBqldMQEHhIWHLJUC4QqvSIzFfAPP
udyKTfnJHO3qIZIy1ShutYWj6KNTfCx6exslMmKrLhh4gbDCnT1HKe0kYNVyiGHW+vGt/w4fpZe8
O8DNXO5N1fXI4DVHObfb0z+/zX1YxE/PDbU3+jRKGeEMQz7+/DY7LBY2D12XCrOE1970cOdd17yh
rKqPVTUCYwV8NJTWu1ZNwI7hjh4RUQYfpiIaHsdZ34K2cRAI5IkYsT5UzJcv5dTc6nB7jA0lp6nx
3FMdNUMGbl3DiXAos3Sx4cMsCpH2/QAPEPEQH/T9NxMeW3ZGrKZ8nJvQO6muCK9iHWA3dv5vZi7J
lxF8SxaYGZ2oK6EjtO2DfagjDiB3EYD7tVefJqDOOMVGMK26vZplUCdftmHGJsaviAsDqYd/9dnO
nB+0rcnhx7cOd0BiCh0+yKqNr/HSMHCWU0oD451VgM6m8g1N6FgEZ2zHB2+FQ+KN2kORznD9q/nf
v1TEHv/5QdH4bx4UZ2GAUDRAED/46UHBijXW8LqDFYJCbAhQ+msDdMqrZg2A+eRDKkdtV9P7wAFZ
k7rerrj4UGtVdXCSq3ttVh8xTtp1D/06lYd4Xv13PnKmd9hnd6+GfxfvawDWFXw73VXnFl5JDiyg
S+LKkmukYFZHOtbZL94a+etbw7pmVDAeMvAaP201uC3LNsMCBjEdDCcWlGhdHG8eUEUVR9mT8Bq5
ITo66EQFFPQ1BhYHUpzIAGKjHU1qDBIAyKb0Iu9ElzmKzcJj+hkRieIBVU9wc9Tqm/DW2z+/dPI3
Lz3CMBZOMQIk4DBt/rx9QIDrvl89cK5o4L3e8fPMav0RLFiAIjq+mj3eDgSqSuLVlNfQlalppPrX
LYkrDFOC/uawwln9l10c4YBngkKmCcLop9PXusWNk4+M/zL04jjqOU6Q+x+vZGEfauSjb4WgcEr2
r1a/7Y+2NZ/kbtIjA/UiwmcJMeTSxQyjEfavXCiLf31VQirKyAxnevamAfRJ1Wczx/OZ7LIdG0wm
+tVb+btPlHGOJjHkQmAmxp8/UcRGopUaVDkoiNcc8aj5OgbvrK7I5cc3076pf3y1dd1wwkim9VTt
a+S/v2wbzoy1FhaB7io+/Lgr9FDm3jJcW2bQslj1i3P07xYCdjzuPRJh0IsIf1oIZhoDUH2wrAC3
Za1XAscNiUIM0ykEkYiPlr6GIUgEJBsPwXP2u++pX9xZZD8D/jguhKBAiATdD3KsAfbzYe42f+I6
6JvUGYDgW19+D2OgmBTpwgTnPArrEl2brSjA+R4NgeznXzw+8tdjCtOHQswrwWQi4bO/bIi1aian
kKdSWodXtH9B5lnd3SuQs0T7xTXu7DdeB+q4Cq+8Vhaxo2B5Zj1cD1eZF3Q/7s5DyCl9OV/9pYND
24hJ3X+xcf/6UTE/QlQijDhKHx7ty/AP1ztMNxrDiAf5CZ0+I14Q3QdCtwu1+xqZ+lsfYT4HGyd2
A1oOwlFe/vkV/Pgk/vywsE7wo0P4QijRfj7QI4+oFjGjDqmFE2Fl9bKnbSTzPyr0vF943dLU7um5
brIfVo4UDV89eg6BZ3txQ26RVSj9Y0Svi1b4tzFG7A86GzxRdCG5wCkL1yu0aC75O98OUc4iwc40
tKBWwwM3ovsczRyhqNW4/MeF3swrxAPVfaKInyQ+32DsDZGXVA6uwY9j2PHRXv/5Y6B/fRBQzVBm
UYLVi8EtPx1dKvaRginWLo3ri+yjjaLcg5wkbeQ/BNF4F6ucz+GkLxMGhOQr998jCB58IGS9bnrQ
l2hGbgeRv/mAS6C8+5iTgZxfdIa+6kNjkeIXFzEq5p/2WOQHAH5x4jMBYP6n17utPlgGXI//KpjG
3q+OfKElrHGopHEtPi8jOjd8jA96mH//5w8Lg9T++rPxI/0Y5zzDgKI/L1reFKyu2dSlSzUJ6O0L
gkhb4JWpDabmPV4yNhNkzF/t6b95y4h3BFwQgoWKSVZ//rFjQRwCk4CXl8qD/fDaTnV8KE0VZU5U
E0jqwb8NLdR9topcgyjOSsbra6X9JB5kn0Jbbi7otTcgFsFp70de7BXk6fCL25j+9e6I9slMDN0E
bmMW/nR3ALouR2fw+UhMZ/q2QC8uJfhWOvEPdSBBtYbynXKNfa69Echz4Nt0gAM2zX29wvHvoLc0
4XjQ1fbN8F7dHRTtx0lZtPdFMb74G5RpJ/UvPt+/eaoRheAV4QKJ/3oU9SQuOSKyDT4nXx/Kaq4B
P+m7HXtM4KGNPG16ibN/Xkl/rRi4j2pfoObCcU3x5Z+f6RTVW73hI4RdRXBYky9TP40XpLCeBfC7
Ko4wmSTqIKwVcRrrEmBY1VyK2DcJJgSuGG+gn0a/fllt+Q3OOTCLUYKHKj4HqhyTsfeOGG2TgkIY
oNJKJKzD8Bf7kGPR/7wdOCW+CFA0hgynR/TTdqjxeGBpwXOtGerGNWbPg1PmGAMwmXbSxIsxPKkA
Kw/kjd5nSFsr8+p3GCrkMCsCWjDEMZYj3A0FOtw0IFWrkq0QMOyNxJictbhhBgniWaTZMHpCP5kx
gHjIMappief2QMrhedvQxiKidAg6Iu6oq88zafXBMu+30EBDB3fjcaQDt05dlRjftTQEm8MQKY0p
SJ04nLP23AHiUTvNYws5JeNKx5zurM82fxyA/vQ7AzTtNBDfuSBcHEng1Q/Ih9krmT7PvMAr7hhy
lggNZMsPvgje6bJbtBrokQWC1O4sUmDkb9YEh84uBHrSjJ6rjAB5A2Hi4LuPUd0+gqhiVqxI1HjX
BdBT23+IdwbqGa0cAMydjMKuH9Nlp6ViYFMI+TTnAEQORDUwVVq8lr6DroZbL5t9zDXwC3WSbAmy
roVkZQFn0Z3SsjuvVUc55Mn2rPFjh53oYkC73M54tam+Lzv1Fe38V7mTYB61nwJ4y2CxQYkhd3yQ
wMYm4GNdDY6s2tNaBNY3cqpedbTEXOaucWk9PVu+ALCHeZTooZiORYuJCgsFr9bWMNJLA4aNwPie
dqrNE+5TDczNSTcn4JULCOr1gkeLUzZ6BZuZD07T3O203ApsLt75Oe3C4GAv287VUQB2biftSvBC
fGfv1p3CA/v4XQHLK3Y+r9xJvRjI3gB0z7a0yjyyAHnXURJhItsEnhFjvDY4yiD/pp0BHNvXsUDh
tnpg8QwwQbfzgqCNH6fY5/AeUZmjJoTYsvOFdicNzXTeBp8dVA+XDODmFdGcOo2Gz0pivpL1xNvE
++bRGQQOA0xdO2L9T1kdtyAO6WUA7jjt3KMEACl0DNVdwB5Q7XW6xjsnuQCY7IaZ3EuB/2Bs3TPy
Yd0eN/wmYTmFrlgum/8b3/nLiioNPx3RzNJhiTeafep3XhOoowQpK1KKtXdeQlhTDeZfwYn329Du
4jZ8KjhTaFbtKQQSWu5sqAzQyjfARcudGxXYyQndWdJ2p0rrnS8l+LQvFZDTcWdP2YT/ptJI8SIM
vKSw2r83a38SZQ1QlDTwYafpYih2Oea4+gdvNxI8DVSg2LnXfidg+52FHXcqtpqel6G6YlqZgnND
mnza6Q966u147DeyHU2kXuCJ+KD6miDT54ZCpvJ2FndyzXlQMK5XGs8neKxd5puly7QMKoR9wPPO
O9lrGbAtsrw1O/MLMmAngAma/2TdonxWWGmOyo8adEMS7eQw6jwwxBHGDWkfjiImHzFksUBeDoCO
Bw76eAWGHOw8MtIkJN12RrnZaWWvWd5L9r0Y90gCf4NWSGA2++97nEipRmQDwKfip1gVsC7hcc4a
T6bohhe1k9JAC/1zvH3xieOHADA1kA7AOqADMcwQnPWISVs7eR3vDDaKzffIZksgZMAsdk7bIrGe
Fwg07wR3DaZE7Ew3SM/1sPhwvelOfGOmUJ8g4IWMExnfBBQI04BxsG0MA6V9GoS6TJV+T7tzBZy8
CQoYP3PUYZl5Sdz6fjZ4yNiBs8XUNp2BWrJ5/YNQ31l1pAg+7rGGeqfYB8CC2Ggh2o35htmr1anr
xu/I+iCliu25YdqgcjAmPYdBe6hCwrxazetqauBtZoHTPfKvoZ2agwRgL+XvcuftlarWtLccDH4z
V0+r9Z6aAaZZv5P6CEV7APe8L/EO8XeGPXHgBWCLcYFQ5GBug6SYGAb6H829S8Y9EUARDbCICBRt
LHI+hJ/BWUSPeL44B8G2uz1ZECFi4O9Zg3r5gpHD/NnsKYRgzyOA3UyGPaGA5GyVLQgtbHt6ge45
BoZAQ7EnG7R+53GJ2RYSesvmqRd/HOY09vXXZs9FxJAze/ko36Ma/a2JYvvsbHgbi+Fkw4ocormn
GPCAsYTdgFkVYk9flHsOo9sTGQQaEDoKhPR0F9GM78kNRI8b4FxIcyBF8GkOnwOEPJpwT3sg9rHI
yJ4HsF3znghhezak2km/IVSIA2qeRnuCpC6Q6mim8rsMkC7xZqB7XfQ1ROwEHhXsU35r9jyK3JMp
ds+olPWjj8gK44pCFdRvGBIZPEPfg6joAQNeq1fzI/GC6Atu9C4J9zSMhPfU7/kY5IluYM0GwCkl
vDTvPCBKg2l2JYY1lp/lnrJB5G3JWwRvQgRwmj2JIxDJQbsSIt2DlA4mrACdR27HIsCDY6p5h9l3
KFbxuvaMD6HDzTTeJ4nwD5rts9nTQCNiQQHiQYj7sRPm4pwUJnSlA1tAKC1eFgTANkyFmreb2and
E0dQDO9kzyDxqMUoHI/f1IQJewRzKbMNkaUA0aV2zzBhNg+kRXizTRVhxhaCTuOeeBp+hJww4hgM
8CPdU1FytkcZgkUa2teWrftEF29Kdb+1CczbPVlVI2Kl9qwVZkENB0z3jHOMDIAJiUgW2bNZ5f+S
dF7LbSNBFP0iVCGHV+YgihKV/YKygpHDYAAMBl+/B9oXluW1vbYITui+53QKpZUvvJa7kFsuCJce
0HUq0j/rSgcBsUmWO8j5F29hv9yFAssWHixYntGFEGtAxWzjX7mQY5WUbEx6dLbKKOEaO4SCox3e
OKBeZitmXwVCcxcaLVr+luXgVY/GkG4d567NbMi1sC639ZhzjBCw4AgmV67PJYaj4KZvKoMcPr+X
St+2BYtLSvg4bh/B+Vkt1BwOwqd64ejMhagrF7aONSvZJqcG5K4GvSswV60a0FmMi9M6mZ1DN/pH
z85/Mtc+AEL+TeTLtNB8qXPQC90nF86vAvirFvIPtQ5pP+8BBGnTL2zguFCCYuEF04RlHquKv5CE
I0hhB1roLYyh9Usb5iu90Idi4RD1QiTaoIn1wiiKhVaswRb7hV8cOJNEC9E4LGyjvVCOqZV89Y5v
bRwAyCQR17o0u5UGjeSc9idfWEkfaNJJ1MfYDRa1pfKYdKTLxoazKU3O9TTyniJ63JEF5NzZbyox
vw0usZ3WN1fW1P8b3PkzylOSP5w2PaC6Fa7YqihQv6piS8ZwyzbmbwdHPdRIue6MNt1ObXCNBIkJ
D2C0AxwN23Lt50gAKq81VoaInDduic+2BjsfJocMKwy0Nv29mrd5UH5U6F3J/cCqGiq/OJONdi4Y
LvitPrzlI1Ha1j2LKarWhXltl25tAQY7DlWylZ1/gzAOb0XYvLgZ3FHNucO2zQeVLzQtWG238LXm
QtoilOw4aKs2o6VLy7YpHH2zbEoVOjMVkZqHKpTRMbcd7k6uF58Cl9Mn0GZuOZtKO/2TMdVridjz
kJSeTWsNTZyTG8BKk3lFo+oPlckpcy7v/A60qmAxgcGHLQYyHrivTwt1zAWyEfe5LMdN6uEZ4Ard
PCFg3Tc9XfkHir72qs+MZKvJaqgFbDYhnIMFdXbdT7ieqwMC7YNCC5DoeGGj5UJJeyzzluz/JWLt
m/mPZLU25X1dwFZ3nAdtYOuSQFhjm3fFAmEDY7tI61rx7OXYB33C3qXM9hBeKx+IG5z8DzWx5YT2
N7JcEoavDooRDfptjfXRtinnDD3kRQkersHEySmuQrMraVATfGqs+Z54WrSPFrrc/cXM/UdOOtmj
4Fw1LCS6jPs3LiXF2BQwD6aEooFan4Cox4VjJ+hxqonVY1cjg7Ow7grovVvo92Lh4AuAeErhz8o7
lQsnD9ZKgETCzksg+liSpahiOug6nh2a4kTymhnVIp/p0U43aqHxQy/m7wugnwHq+9q+pbZ1V+dE
t7OHcuH5W7prDYB/2oBWQgVtijBEKWfNyaEGQR6o2LFHf9BsddfFYgwYUQcogtV+hsgkaePNIIKG
uPaPWXifpjnBQJpADNZiImjo3ceoCbj5IJAQkcDomz1W6AvyxWMwuyHZ/RoLKDorRb229s0PqA98
Ft4SG3t3+c5WnMTSxZFQIEvwkSaoxZ5gZg+Soz/17+aQkgra47JKkjfuluhQEWfoj6xtH3siWquh
A1DtXXEi29ZvuBhlx6KqSFzNrxDOb1VhX0Qb2Kva7jIWUuAY1zkFnbAuOg7EakZhQeyNq+xQrCuT
O3FtSbK4ZK+ygM2vNFKKm1m3n0VhrTqo51VlA5E2pXky7NheGZZFtcJ4lXRivF02o0UYRvM5rt1T
Y6lo7Sc4Z007/VdnpJKMZn7VdjSiisrJskW31qn2mlTLKkzbu4rb3Yk9d+fa0r63a/Q16IT8Tc2h
z2/mtTkCvURt+VdI48Oa43xb9e5PbjjbyuHZYZ2LG/etiNKvgBjdhv36XpOJtzmP0CVNuHrEXAWM
IlqXE7KowcA4C6C0r8gqBbY8cAV/cor8OFRVgw+FgPDg8NYESQZtRaZyXc8cdCppkvbNblr2fzNE
QwncvWrWbhxjhGimP3ZuUQbKwWTShrxMZ9xh314kA38MoxKH1PYJhDgxCHjRk7CX3bFx/ZuoyIqU
HPVbtDxBuOXWyTevUJAb5ziVNOWSdNdoDLdzACtZ1tktJIQJJhI8ke0rsNjSfdBBySops4JM1gL5
YCKLiyl9c90OS40ok91Sitn6MWZmr5wv4eC2a6ELZII2uWw8FzN/PmaHLNxjiq42qSiWLOz4WPi4
uGywzrWC5uXghxFHhmAK2uNOW9YxSxH615VrjA/ueEi91NxMVTaf42MWuPLkjDGtknELPBdxBQ7t
tWGPRzm6J4PyMv3i7I+w+5+447TkxuZ1UC6PafrWTR2nOOm3JAR5idy4JtAY/DSoMo3bTFV338Y2
bjmqGkPomdgmcJT54UgSqYUpVwFgYjk8Fs14SrED7UXfHJUmuOnphqOSVZ5NUWFlaXmMjDrBs5w7
MahF86+0uum0pJWTkOsCCHCwnVL3w0Vay32S73MZvwpK8AgD2WlU0eBFLi+uxYPi4xhDY4VNxiRD
O4zlsAvrPjjFIJdBpaKjM6hLMcivSTnrvM2xaE0APM5g+3uRyQcXDSAuRmsX8+asMsN+ywqFqLKF
WhkIhm190EjUXUK56U4WGBjdMe+PXWXstBGkd7QU3w1yRRvTzVpCesktFG74LNp6Q+pxTXjgU3us
rTUE/jrOs2q7EAJovdncponrTIcqtjCO2H+ncw2ymFY4LY1wgKWjyqK6kAvqeFdm+W50jZuszQ1h
cnEqFfIPjEJgJd13lFDsG4L4j+Ok+7GEuRpL/7uWZBbI2xPYz5NHkRMtnzCWme6ymE1sVFVQmFs5
DX8M3FeWbR21r/c4SlgG4td07i9DU+7DMTjTywKy6pN11havbS3OfVXy7gy8hU76Flp0JlNP3Kk/
NJS5/np1A9zUbEF60lXqWwAJorXXE4sU3kwUe0GIMLH9pGZwTHpk5fTHp4VIYBM1kBALEmLbTiCI
dAB20lgNu8yjQ1AO8AkNi6K2id9DIeVL5oGLXot6KZmJ05TFi5yrrVNwE/ba+qjFcnfoKJHaWbuz
KiNAAzSfJt+TqBMQehWztHeCO0dkAiNaLFgpwOQ2dVsOvrC2K6vbVA7VP2J51YEkagfYCGkbmzQw
Ep79wusEzmiUOZjsgtp6KiMrOWW2X9M9Hbo17gy6muP8qoL0X++7b9RH9gCSfyJbDVwKfbyYIx+f
0TLWNEcj9hPE3cm4D30Kd4HSoIECzkAqyqF2+tUM7g9rqqCUyJtGWse+mtxYS40YzfEwXFfidVDN
Y13Tr+XxiCIzX1Uzsr6q9m52xr8klfJYxyPQmMvAhvjH0ApTQlkT/7STXWcMIelFcGEdctBJOOUg
gt2UTlWuumoiV9IFcJ891a7l/RAu5n8ZwHxPAwFFke4jSzw7RgbGES24jy63Xest1fQ+Xmt3OI9Z
nW8oYRdrq3QoQWTG1Z8umR1QRCorBIBxtlVD3dIANOatpznAKB1EPGo8mL2SR9gfTMYS1yTe+sKI
bhNWQ6GbG14X1LTZR1en6R2iwK3fCzBy/IGlQGk+W/pUFcZbVLz54nnQpJ3K2X0MLEWRxVzNjdcc
KzW9EfCpiT/q5tiguegmB2ih5GeS7p07JXQpIwzoFHQvosMRrVJO62l/mWPj00FPuOoWVqY31Rpo
Bi++jBu4zaDb1RPkYoDISKYHauKC+3j/IriNtZ6Sp6AZK5aFcRfUUGzChnG2sYRH41vkRuapgyhK
EkLKAZW/fDCPFbZ/CIZ4X5po32yXPAO88YV2DPQmhOm6DOz7vu3fnC79tj38+75jeDwdjn/MSm/j
TSq7czROIislZw0qHPtrAxFvmc8vjtdcwFl4+2Nnvp8b0pFJM6U7pdBASPde4sjbIlnFuaegGb2A
xELjt1+11ukhXBU73N8kS/wSWpo0p1hwWmzxpXDruwHtIIda2HJrJDiDVHuux2xXmjMB2xGng/0x
ucLEdz73q5o3aFfW87Wvl4pkZHz1iy4fpzE9myZcVUOp1u24HJhEjXU4QiJcifHdBErDMocbC5to
QVXARLlXtBPCFIyVRldc+5lgcqpYiLiU0+CPTJQtrrlYSG9GQanHE+AnMVRVVNUGTSR6o4XkY85J
YZWmeAJLd3yhloURpPM0uhps2uNcfRlgq7iq+kfDpf3W2C03iaqUAIFQFsaVjyLnJLggh+c3hD3Y
+35ebSFYo3X2qav5u+EdQM2GH1qEVGozN8Pg6U1He1b7Rs3PQWNQDhr7oxtjCylHngob8nMzA3d2
HfeCvo/zfWNCC2EOqiILo/WQnyljckaq2YCRPm+gF+hGONRbp3a8JS3SEGU1h7FA/6ubqKUCa3W0
oBQfWVnui5JqYqDmkhh2n67J7NM0CeSFskWzJ579aSBm32dY9h2bZ0oHrlhPjWtsLT/85mLFau06
lw7b4j6Ppm/a1NWTTrxNkrJXyTZnC3BZmrrCs1/BVfRo45Qq+3VSxNOWam541FZ7G0TPrynLUxf5
T14ffLGJUEkYAbADO/mOVPeCycQ7ZrZxIhkIFjVUdJV+fOyaxJ/fXDRvRhq/yi7/lobxx9FqoZPj
Zgdbq6dg2Cf8M/hGknpye2/epSFxGPY5wdLM1butKfw1npPggqTQlWiOcO0uH2kyDvA8uwZ9uje6
1dmaUQ7bk78lAPK3FtwS7OQy+Txxashwvjfus4OPfRXo6n6wiAGF7ZoN/eZzF4HSxR7eP885duy0
iKBSMVahP0lUeivF0kOvuQbCY1t0POQPDouLjBOxwwH5kon+JGbzDmOAXgE6qDXTITA1zN+lvg+6
SvCkD2x9FdRhYlbbxG/f+CBxHih/kuXCNtmCc8HC46NxqDdWuGRydmCJDABBq4kUQPsbq3Nf+mng
lAkY3LJV92N8qaP6Z5aI6uPB/16cQnGbL8VQ5zIPxUPrdC1GYgPgfyGBc4qOnUO5r0c31II1ml3C
NJGxjjaW4K9eI2roBQ3EPgUfGMiHVXxU1s4gd+YYYJPqv0ujfa3i9lBEefLsT/gfryZkUvQdCMbw
TPEzpZ0nGv7NLlbWLR7c9wEuYtvyPaDaeNI8tx7vV64dc5XX6Mq0cu7N6U8QNM7at6DtFXbKcdxG
JYNR0ukvgzT4l5trJzLMFT3nfWbpL1f33Iep3beh+9rb3r0dz/6JRsYx5tOAhIKgY5EfJhzPd1lX
IfldjqodTsLK71kwKnktUvUvxAwPlGrJTaz6m4fMy6hj+iHjW9/x+fYJxqg0fU7DgQ8Hr/AJPRNt
tEWRJuTKFOT4a2ZWReizYsPaEm1olXZw/B2WVGluJ59SZ4gjyAew5V1lAA4UHZNajJXpSZfJKuFT
63cUWiLF9KBugPAFy8hi7JtjGmDASZybqXv7jjEnqzZlvxSqNrew3G/x3pbpHwmFu3exoIMrjgoO
PdVrkLYnMTmgsZS71oq7njVh0vS99tUpYGcjv2ILaABIhBGoVfFpdxCaWN+57WryF+UAw1P6epWJ
CjgSLYO7zImoEjxxXjRZ25jaFQea7qG2Zb3tHTMGaqzeqLi6eztIKI56QQEyx7iBuPkuqRnjTqS2
o7igrey23c09TRYgVjujJJ43PHq9MV4DjKdMV6F4WRF65tpg8vjX9l8o3GHjVh0bbsRxhcVNUAwZ
373FWj4GBpZII//2Z7oHXou+TLbVmVoQR8UOFj7gcjwndEtpyx19SLS2ok9VLrOQbIWsiREOZyZ0
ubQbi4ReNQN8EHSOyAzcE2/6l8ZyT5K7WdU5VyFM3WmChd9jNoNXxguaQrG4V0QvyvqBbjSIeuXR
fZLuP+Xa9rYsBb/LP9hNdBwmaGz8toyA2WjJdXbgTruyT5VS9VqPit+mSpoYeO9cI1i1jaSBI3HK
FsYpiTtqF7gldIkWwaKYFTjFleVgU0ResEYuW/G946mURAOYTeNTCkCCRh04ibDtGW+u7L88qs0U
CSKk9IPxnnAtqcLwdTBiZDQxvpne3FXMrMTHQbusY1rdVkyYtsoWf88QkXZogh6tSfWF0Kk5cK88
Z7V7TzFRryJO+AC8wOstkx308DXRTa6pYSn9bfWsIp3NxWGa8NnWXG07B2Zd6IsNGLRSJtyhmMU7
1tBXRoCcwy77l0f2W6D1MkioefUjoY7YUBaJUr1RcLgbMXtPKu4aaM+YW1sWrEWTHs0RVwPdSM4o
wZHg9oVZFTiufPPEhw5v9JjzcWlKiWtavlGCfnQ6+zpRG1+Z6jV2k2kTsxivzY4coZg4J1TxMmpD
R/tQKrqEzZfv5ScCAXzUg+AuJ91D4Unvh7B/Gjl41iW7OGop1Hyy+/jL5BqkJNMyYQAPk9lC/Woz
f86a+FH74m/W1ZwrEVyufDgO0kcDaT3XfqR1B0+bhtyboM/5EZM5ECm9e7riqtSEX2PNZdxLxuM0
Rt9i7DeeJd86GVtbpg+945Urt3bPmhSL+CqAunKu0Yn1WJZdiLJH4YIBzi/HA+fiJCvfYlm1p7D5
13H3X8/i2axmooN5/WKinFth3b4zLf/Ziox3YnKndrQjhtOwMNeSAvs4+Rw/q+kRF8PF7pj0UAyU
6sZyulQ8MqN4HktOJ/R4yc4XwAp8O9cN5fTCfaTI5Z/ipILfTGTCwC7c8bZOKdkwKyQcfnqtiDLk
0Q1vyM51yupoDYBTqur3c8InnGlRT7nd/YRJYm7oEGwZqYDphaKDlKbYVQWPW0O5l7zbIZJ+t08m
nDBplbNFY7mP5vkx0CNPbV34W1v9BeBGbIWXxSotDMAF51Ps3h9N0T+OMUPWEKqMOyN2D5iIy7XU
v1ebBDAVok5SYw2czl1acYQGdPdkmTcMeH+8GmeNrF9kVYA78nezpvisSU6jruT7F2acPbqGqs7S
k1oNFuqKthpfA3oClIoqzGe1YjnkOjARWVzl4XiEg8meG9Pcm5UmBlk/xpKWk2WJv35LIZFpNxB+
Xrf2kOdt68bSK2XPXwyTGml1HAranAl0eDq0Tzmsd5sT86i4CODTRGJ86+LgkFPr5aThc+ybaBeG
TCvimudpdo3ByL6L2h4RmS3zi4qM4qAuH2b52E7cgPzg4tXVAzk4Uj2IAN1Or7gD7NMh2MPzi+3Q
+4cZLQYHzv65jrN37AjcGKlb4VSg/oYXGevYsRbBn8HiftZZ818v2FVx9xVGVKpaq883cLJ3xGOm
DbfOZG3l1LNLQ8OsoQIpaByKMbob4p5hQEvm1TWq+wI/iZM0T7nEOBdRdGDaSHHxKJccXD87VW7G
daF1yl1D1zZnsgJ37n3u8FdrxrFfy4JkD/+/tk7O7pjsC5f6mifF65j56MoMtjNzXcxsEB4qGkYT
BCfZfmdQyQ0nLHoX3iunQqzzgQncrL3jNKAnkS3YbkGIBCcUkxjx7GGxkWqTjSNJDtntC2L8uybu
Hn13MldUpHcGMXy+yVeJonflD1TtZPNX9zmGxZJ1rMzTl8EfjRN7cLHpgGMsCmkjle+OQRUXbfA5
w0X42pYhuf7w2c6+ZGHdLNUgi2p6Hjmb8idc657u8U+aYtxAHPve17zXKLq3kvvkDujv763C0LoZ
A+fWagQqsQPlWcv30RxeQA+JQbySL20qRLPWCG+D+WEus20jAbiHluvwgK0gpmaG/DroQvdQRpoz
joM1U+AASEPtb7PI5MY5/KmctibNwgFF9P1noogjEQvjcf0ORkpCXR+49zPXnUzmdz6SGQ7i4JR2
jxa1zF6L3PybRAzE9AzrRxVw9Z6yp/UcJv96RkvCvhCIc6OaRYztNNc63gVT866t/MdkPlIXMHUu
ETUZxbL7R63HH3FLmfkizJBcUdjHI9NHUUdIYY6YGWbR/VyZQ/0xBPWja407H+sp5lLaB0XJx9Fz
4+1ovcxhiMPBGc5+W+69kUSFlUS0a2wieAM3dbtSJQSF/WPGun9HsO/rrYzxOCSG+5Rp1p+sSTaj
N7wOefkuCo4P9A2e22I2yCCRkJ7A4KjHULHleJH6QbL38g8n0CVS9+JPMBEpyajoUWN4NUMGZbFu
mWjjWDarzljLnAFXNUpj/gzKCg2deA5bZbFu7fLQOdmXVz/8NKQ3h1wwi9IjCjc4+dvolPph2BJm
Zqpob01Y/ANG+0TircOqxHq2iE38ijwhQQKbySmc2jEVcY1aPiL/2qx9twqgqTkfHkBj9yBzMxPE
xqdJKJxrDvprckQMRDIk76N8NKd2p6tlATNgfMNm+EHmT/+RQM9Rhs7ezCQrJFGyja31YgE+m2WA
YWj2LlNW2ZskDz4Gx273Q6tPjLTeW9N32LjemZTRp5jdYV9HjdiYs3OfVE64VWMQrgzJuX7sqput
O05/+isC96Gmzhs3UpScQoez9dhjMQuw5zAKYq1apFENlP96wtVPI3L6tNJ46Xjov8r0fSw5yNsp
q+3YN/U6tzlfgbtsjVyOD3p8bMyu3zqYWhCciy+rF69m+Zn5k1zj2xpY8TQRBtVTv6EvVTVk7HIi
A7iO/AxNQrZ08CjEZWcriMs9RA4xbOHstcebymChemmg40x22mMS2Z+G1TPzwwznh9qvzYfRSR8b
y3oNzTC9Yzxo/TR58/OA/JsWGA6r0VSnSnbG0YpgE1KVX63Ik1SCSegkOW2eCmuK6KjYMjnuOqTq
qTDzvVPPxoeZ9ihhcRh5KH6cmTGLC+0Ue6m4n4vujomECGG86AMPGCalDDlkxqVmh4n8aHYipTLu
7CrhDUeb+hN1XZLFXkCNNPQGOlOj2Ccm87kmVfnXyXWCVWY9Woyw2rqJTmi0Y+ZveGPBDuXdnOt7
8srFo2ySHQ3rM6N23TMmkW4Z+cf5dX4zBCUzM9UoyTQRrdinLhtP80/AsXzKjae0Ke7GPuW8HlLV
DTPnZHo5oZ4guEBjGygliGAUnncrpzxCtEE8YqCaP+qkO84YpQnNzdWawg2uX2+kUOUyoi3Qf8rB
ukw2wCIywTepInEX0spfqyQ/9hmOeIa4tl1sH/yQ2Y2CCquTl84ahOkvYkA+GQTb1kIlN8YIdp0B
E59VxAHrO4G1dc0Cmp7d4mscWeBFUF4DOB3W4NxccRTrNx0FX/uB5Ge8pUB4nB1mIXTXiSPxCd9a
f/LaESNxGF5BDZaaK9KE3KPGiSKpyVlJVXyFYicHLsKeOki6aWaGkNRTfyHpTd7FrZCV4nZPdUPg
HkHP5B5kMV5Mxi9eh1kcPBU89sOiDyyc4mR23c7q52tndOY509WwCqjIc65EKt9OwSbO6Ku3YutQ
9qKgwAhi0o7RUx7/mXTRn6pD1XVHM0ueRR/dHLakVdNH1Fdpe3RMfxVzQlpAew+1U51buz9a5K90
rq+hO+7iWOo9TJ44RgZ1s77w3iqK/8yPZQZKb5TFQURL24G9rwqHbdVmzotlC1IqSBT/Fe3O9Yd3
ypbVqgRJOCuEojCo1T8VoaIyc8BJm9zJyq0Yylz34qGbsA5YRsZ8JtKkmRLkUjhaYYXjxpdSo20N
L6FfRjA58uKvaZ5Pg67ShyadCj4WqX8Y9D7gO/uD8+IWMgIpi2d5s2j63gaHUXuhazun3y8d9vj1
VC0uybgxmC5kEvZuEt7qAjoUpZf54Aa+vLRmukdgaD0My8v/P+8ED20w6HPnhGA5LjI/HbXDHYNh
DsncoHgXU/rkiSh9inoD5tS38YkEAQIChvIwRsKumvu24erDTL5o5y1fBpOJq3yk+scCZNh81DSr
alRcWLed+9+XPqBYFLoJZW8aQXft8IJ/l2NvksrrlGUTWUGnvZFBb11EBM4UJmesi/MrKNrfxq7j
+9+vSsJ7Y1wluCxxPy1YTBGrKxu4e59RK3kOVcv0On/w97//MXMThul4F7t2Iw61nffU+3PzNLg0
LPgiadma8bncF3nGhBnbvjlObN3Mtjy7idfcm1aKZlc20zqtpLuvyWcQVvWmh+6p6uiGqkyvmEnM
yZq5gh+UwZ9HJRCltHG0Gwz6lnRbGUvH8n9k36e8/Uu5E1fLd7OnUeKKdjr/mk5/Xwql6W6K1jvm
Em/qQmSayu3u9PLy++XvSzW4FzOYaXmZA7VBRlH7lRedoh6WefULj2Ecow0dxF+t0t2j/eH7XvE4
xFH36IU4OHIF9mV/aNu8MjR63ZLnf8d5wTAS7GEnBuxk75nJyTHsERNTtXrQnBy3/Lvlzmd+8Nlz
6Bc6afupare4F5AdL9LqPoflq0DP0Wbyma7izopbc5C+VvQVzmMTxsTJQ/+RvPbyX35fhJTuuSwx
Izn9t0mK7VkPFGms0HdeBYqvTU/r76Fs1aIyNl+w7ZWMviZuB13UYEHM5VK0eG3ChIwZEN16mkah
V4yXnOfoWlNQuFI9cK/uNbCa6Aos12+5BKFYF6Zzhu5yzkxScc6TP3yHqUMJmUm1x8AWzxkS73sr
6Jp7OeRrprpGZwaw9BLNcq/TdBfQHL39vki8t/XUUqM2y/42yRiqJ8y2Vdx7MFyG+1HWe0hA/QdI
0NjVsKz//3TB+S4gMeYZWCyt0n7INMWoaJrr9UgieoNbmpHDFmZSR7g8MIAYa4Oi40vYBMywLLz+
tS1SwgvYYtiKGdeG1kzUVfEexacQkuxoNqJ8zTGlH0fAmZvBtB0gQUVhGxGcH0ztEXM//h4vvxlB
zGytwZloEbacHmmSsicQpSETqtZFKt8QwEf/qNN2CoBJmRVbgBWM5+VYsAIemikT+epaCP+HYoW7
QcwtV8qqsZYvnzTOW94TxZPStYangBnS16admO81WGeDOJBY/f7w94UBiMDoGjc2Q3DwscdvRhra
T9zy0xd7CsG8zfjaNFa9q3rFeJYQelmpzjm6GOpT9e0KFEHhiP8okH11apv+yzTp9RSS0yGaAce+
08NzFTFWBkaFo3zQi53dNfp36uOdPfX7KnAfJDvqQzH5zp4/Tx7cQQ1PJAORYtq70o1Q9y0vha7T
/3+E9vO7McEOfIkBJ8Cx9QmbRa6UtfVWObl1GnuclUntJA8Mp+OcFP9V5Ge+zahmKaWs8+QTS9z7
lsnwzIFy+O86bAdhdUqgxladWbq7Gvh7a2TJfdKN3g3aM3kgwf8zEV65Z7hRhEYu3RkE+M6BZIU2
o9HnPsFMX5qWjC7h/pZNI4lXhnTvfxcHtawKs+JNpPW+Q5u180wK7NAZ3WPAcPE1c0dxgKOLx6HX
vTJZhhBTxIG+abLsPTZTzISpUMwsHbP3IAs/vLJhIoK0ub61Wp6TqpVnZ/lRiiYphgl4SLju06tu
PwIGuu+J2zPCMiB7KDUWkSKkjzj0zATUtL9uvy9O4L4tgn7MgvwUHBEf5wRvPEvf/78AimHeh8YX
qj86qeza90a7V30gr25cyqufGeEhLtyfVtQno2q+qjYdaFtn2UufIljX4XjrjGRa2fyWswGCvwk7
RJQiojCkWtP5NPEjkmWyvr2EAH2dFYTYhTs9uEU734+azowZNX88Ju5uohK3q8jdf+UiREtHGopr
byLdEfclJ92g89ewYOmla2Mq7DTtdpL9nVquc9+ao3mplxfcn3Q2f7/GK5tisKfG8ftlVA34hEbG
S/xy7+PcprS06/I0egt0FbQ3oLScDA4j8Qw8eYyeRoP5a+1AfZU+2QShV6ET0X5boORR29n595eM
Q8CcGp+UCo9D479RO33Dvyk/m7B5bqxzThPg4jtD+uS4ggmiyMTWURCjeSdotJ09qjq/qxyZCfIU
3S5iDkfRpje7r8uDQ5zmkHXRomtwGEcqH1Ra6jOFctVTNlHy7v8fKobdFtbkwESm5M+GwnrFom8d
5hQBr8Ww+bUVM/OmZj4NWUDPei2NkJWWdbNwOGLVZrGPZHCjMZFDgdE7rCvKpTJiTmeJyhHbbr7l
vOc/aco096T/LkxCb/es1+46sYvhwZvykzLZEcZeHcrRa7ZFY6Rbx/ww8264f+j5YNz77DlMPug+
89429sYsp7UIw+EuVTBznmcytoIrThBNr04k6kNRAlhbdvlCIMRQxkNuaBcbvp4pxQ6k/bhwbh1E
bEwxKZOHYbBeDelR3+3pYOtgICIjU6Ze0dJXFkfiRtk/LvAyQ+cc80wa3jyXtDuk5Vb3ozFVq3zm
ZMJA3CMO1WzlGwwPbpIhu/t9sQ2mA6UZUzZYYmjuxBi+xvzdKjt2ObJwVG+p+3N+ZCR1S2HdpFdp
pO62BH1aszT9dJA1+1ll19wr2EA87zozF4vwlnFuR0ZTyJLh0J3JLBwbI8mjDuu9Y6oL59UJuara
5mSTL0jLeetY5xzSuWqw8peu6A+KWPxHmXhqbZiMw8to8wYTWUSV9QjhkrG9wAiYx2ZqvUM4t/Je
jKqlraOL51QtpbTS8u7rgZytYUxvNaWRz9q1///B8jNGQxE0Q9XHMC2+RzMZwAPprui5TKfbAH5G
WJ2sZD+rEjkKZF4whslKVrb9Evn8G0QRPxGS3+n3zmvbd+zW1llym8bC1+r3yTWPI7hoSgpp/o+v
89qNm1mz6BMRYA633c3OSTncEJJlMediFcmnn0UPBjOYAebiCJbt47/VTRa/sPfamDp9deky722I
GQ3QBYwX6ttxN6fdsMpa8pxKY7mJyUZ/Go2RJyQJeE6vPea992pjG6OD9J4sF8rekLGLgFLX3LHp
ffQZs89Uxs/CNcWtEfjguAqf/n3BrfKgcs0+wWvy0RfGCLL/V/H4r4L893tIJmFD2n9baTQPuDlx
I6Z5+SeX/t7NCfkSHdmMJIquleukr8miLA4M3mUeIhHRVoZnbRMT6AQZI/VVclxcc118E0jHx7og
C/59iSb27BN0cEta6jZOnbvNbJqgYGqduwaBJwxq82QYXnLqJk/uSSLvSFRFS9DOpdhPy5FlgCG+
cP45GBiOiU5K8CDpQ9ijXZM4MS4BGh1ykqfPbO73ScfHErJz6fdFX4GYRID+2RrGwS3y4KXss/lQ
Del35dQXM+MprEtp3Ex/SYtPGGBkYrrigQ120ziz/qpMAjXcgXQRP+UJ6JFh/K+ybLRkvGVAD7jZ
FP/hgRmgiz7+DuRBXH3VQ7A0qARLZEcHoTNqNYdJ0Ahh8pk6QuwJVU++c64/aST2vtRQzva1Xl9E
19YXp223ut1Ox3/fGflwDPQiv0ztEyMa754NZvSgedrTiHjbTAOPHcDMItHJjHtXJiD488HdtMu3
/34vkDwylFxMydPC2yqa1jiRFcIvaVe+GnOqdjYLLTJV+VK75F8rXkGS+O25FzctaSnuUGOcpkEY
qJ6IEhSBP56ChgVsCzuLDIfBOqAZ4tpvIkLimmGq3nh72IfX02eaJQ53aVEdIqlYhrosk5W7uMPc
2kEEK7znzFVnELS8kz0BaIYvma0USIUAf8WXlKQewnxFQsIUBLKyV+lH1eGu0I0KsSap58JQ/r4z
3f6p0cknxOYKZbRBIKTVpEunjX0c8dyxk/TPAtqht2I8mGzTfsRMU6nyNvenCOfkq9Vi7S7k9Nlb
mLvixp0OiTPaD24TvIByhgoBPhUz8+Be38ogQDRhOCweZ8dVF2bGIJjTBRHuqmKfR95fFInVdrBi
iPV+/44QCclGIbMtIjbaVZky/Opnom7tqCWYHat45xc4WQ3LdLelcw2GeP5rF+TSFGOcXnlXBOvx
Vt9jgb1Xnh1fjBa44BwZVVijy4B6XXinFocJo5qA8NLlzbcE2/pgsoZbzkbq5sns0VbD8FU30dWY
8ubTMeRCIPbtx9EuQI4U03SuIkYTke+Yu3hCwJKIRt/FcEtgJAfD7d+voPPIGwjkZ2xo6gi6WYSe
m8EEWM69fjYVkXzvUZrb15YR4N5x5W9MaMF/zgL+/b5UurNLEjDibI0hz9bImfSavTTXEKQPVD5V
j1Hvv/4IenkQ6iBTcLZ75tFGiPePjKItJ8y/X1mpJXeQGF77Jp5O//1lls3//LbPHZrIAXrPf/6V
FHVUE7TwlpdZxb+X9u+VusuaJEkQ2/z7gyGlGDSMKTspKKBtPctPw+KcyjFYsezJ013szskp6sR0
HtyOFT9uHhRQ08NcRONDObcbQMvJLRKySdfzV92K9iE2+fPRcngrtXL97y86iXK4gk04Lp6ZH30g
dGsrubcs6s/18iWtPERx//19iQIwcIubhhn+y/ChPvpt1z+IgOnmKPsGZS4KrDmZQ3B8Pzqs8STF
fit5jG5TUx182/5AJ4NZ30ab4uu6t85srPFWtuVy5pQOAB63EEbBSQcHzbWesvGB8MCHwUzkc6+N
nykrCtGRnJ2125gH2sVzgnfW7douGUPRePYlcLN4B9TIXwOGHVhXrxs71/ZlMRrPE2Gr9NSkp5Q2
yrixcLeqqc/0N0spltGW5SSdG4p33rfrT1WNcKPoO8i+FgjK3c5YjbH4rqNCPVbZ4Kzxthx0s/DD
dakhqEa5k+Lj0YaTXlMtBj5iaD2do7MFV+wcjB3tdplD/uM7hFR7DLevkYfUBH6IsyHxYJ8q1Rzz
Lr43PVbxxgAaajL3S0hZOjUY60odACxs/5U+LokwXtKHduPfWmDHK/6bq8Cb33yHdaBjsR/MSLlA
zW/pLLRh0o8rR8SvTVkYnPkkhokBDaUn8o0VjzBa0fzTUrhbYY8BBhzPAntKrCfzuDXGV3NdoMXp
tlQ3SNETvOUaC+2sOBZJWjMCw8yVVPV9MMpT0jOlLM2yDxuz3Vdx/u0N/b3EJa1lwS222rcUh/CD
3pcXEciL77TemoyknhlWgx9Cqw8twwdAAmiVBnK+Jhz7yNIlqi1dvQzLCsXukQGZ1FGbvlDNOZud
I9tTokMQCC7N+lpvJ/VM43iPIest0zMm6rp6smv2KJ2RYuYBDCz2I9VHPJ6dDBUTFlT/lM48sRyN
UVpXiHDubOR9Q2Fd8vStq8vXdvaZS+io01rdIa9TP1duHD+2LYvdiu0N46QTc+jbEOEXqA1fEX/C
4xyXDHTHyQ45uper01pFiZCbyBXlni5GD8HU/m2dnesgJYPta53rsjrMbcVKG95V6OnNvS+RRGux
uER996fu0y8Ne+N6iFW1J9fGpgEnCTGQxDr1nfs9ZilmBdmR8TCpDv9ZZm7ydIsCuKWxKeFXB6eh
SVH0o4tEDQlL2kqQBZQ5V+Ns+nvf/3Xl9JcHPCMD0/nbfJHK+z4yJcMLxey9m9wLQR7pJo+QUWF+
5Wlkz5i12oyW2OVV6h9xDD0Dp8B9YGGCdr78BP05ofBU4WjMFPlxN64RFEUHBCuh1hIZMujNA8tT
/sFpOqH8WFMm+ZgBWvZE7dyTXM2wTcuOWguzfihQb1bSOXXc/qhtYwfcgppKuar9BO/2wLrEaCFp
5saEZhxRyOJUfvGV+TDmerWb0vZDVlNG+h7QEVtEwwaNbr2Jhm1l+v4VdiK7x8HF02UGsLb1P4Fg
pMFqmP5KFVA1c7nHek9ieQxVuzOuCR9kqJVJtvaBiuC2gKcwOP0XjO29jYwdzcv81pk1JOzF+/gq
K6fYozMMEBk1dhgM1ZOjnP5QZvE1ly1EFdmMm95ewhGAB8/MUzdNYXMuyifDjKy1ptxNHY3vthhO
gSx3qqsPsi95/ENrRgMiYXtnGFMjNARZgPpL99UEj0DTHuKDLRKiWzSA1K0cZ2BpyW+EXeqIZKra
DD2GYV9V5O/o1iHXkXfQtIUM6KxtrABNDwJbb2E9J+OssR91t2bdoaBJSBohdAbzq06Tnzrbxg4u
Umo7dyzZ1AmVMhiK7m1jEGE9mA6yNzYmdKvXyX8mpWG6PkHawLEe9Dj/gtdJDeUqrvB6+cpdE7L9
Gei0Z31wsl1b7GPSp42aHTh3Ng/xVBPoRN11U8Tz0YiTQ6GQFhjkhUMWp/wYu0oHGJCgUJpQeDuB
c/Ij9YVoJke9az80VrOOVUyggy1wIZjs7HCVRKtI+Lei09KwKHs6V2wBA/KraTSRSVmkVBSmVeA8
40BE5YUAEN8yQGefY4wTg+rSTUHWllwQHj0JN8mEf2CKxUkI5zIBcb2YgyTqywhjc3iVgcU8UOOn
tRswEW19jXJlbwzPGbdmZVbwnVIcj8tIX9bshorewumt2OS6haBDZnG35rjA40E9gbYSrxw89d6N
82Mim5YIF/EuJnmaqkjbaqL58tnFtBVn3fJMJE2OF4zblD12FyPxUzTPH2WePeQJPrRh9jVqgm9h
uyxwGr/eeM3wHSmU1+VUndia7ybVP1l+erS1mIRjx263kzjiNEVROjF5hhESnIJueCa38L2eiAUw
5XPTtwlSFwclUeGxJhLNgz/PZjhrbKNk2fwWURFmmUYGoyFNDrpNq024DTuMFoyE9gCw8aY5MzXd
tCxHaHPqFHa68iTuyVbf+vmio8hcoA6mYdwd5LFLSM9mThVL02zceo6Ji8HOdgTg4YPlWKa513gq
4fSMY5qBqg3NNipORvozWShxNBwdstL8R8Mz2cBj+6hnne/ce8nJu0lJNT0FUIyRiGDqx5e5nZwJ
IRwFcxXQ43SIWkvBStVGUY88v7PCxo3figQNbey/pBpV6cjsjNskGg9VzIdCOdaPbEvrRPvsCsrJ
LMAZbOfW35Q4guLaJGN0yU6Uui6pngnib6i3PP4e+7ajoyUIEcN/CDwMERisVp2BDIsA9ObkDbQI
gpMhTA2g8bWKuRcNBuMFCB9NvdVO2731ZvVcDPZTMmissyWA30qz8IzGt6Q0Zp5k02moUDATpY1i
bxKXyi6bC/Wog48x6A8adioN2yJa3WVZ+m2pjJIDwg7gjiGi5K+/G31uHloDg57IJMyPOGUFUDHI
LKoylEt/bEUCvoLrh4LUnbVjjt9BajzmQlyl0xuH2Bo/O1jHBKFYe5LuP90nEyza3RsDVA8uLCN6
Up48xsOM3Hzjtc6DRjbLWM4Oa1nQFenZbOb82MZcU32XhhajM3LcncVRj70yGfQ7bJZ98yXcTrvx
MMZ96cACIM2SjR5tQdO5O1TnKN/uIF3NDbJlTorotRHqBNXePsKJbtel0f/hVvqR+Xvuiy4sNADH
sQKgAPP6WiDixCq3ziJJjGPQ4wA2GfaWdcfWOg/nwCs2Btrmje0POnfhSGAhw1Clgl+z0t7KHu9/
Z/cToZjRgn1iHSQdRrR4HYPNYA7Yafr+nA6kiHTuIDHLyV/JaXAq0DI1lgQgQJJYpWL07Bp5LtNg
HWth7uaKVDyHY8qNIn+BAXlhiikePz/1muWTCtQZaytHVoYy29ppCPMCIPNs4hcJHcOBOq/sU2Nn
X4bG4xNszzzRotj6uzDBXGT2jaj2VxzR2dZZ4Dy63W+SPt9z9CMkc1kK2ZjVNAej17S1ywCcZO0f
GWISYE/TZBdxt00nF0i/lhyngOeqwBixpvn908w+0ouODXPqm1/IBQ0ChYabPiUeBixYhy4E8EKF
fsYuUtPRBo/yURXcmW5JIhPVkQ+7IA1eAmfNk4pAbtADTfIlCwcpcyZfVQT6v6zHQ1HLT78X6w6a
b8xKZ0171fJC0JwTk3RA+lOuGMVCnC6ij2b4AGm5GCf5mb05YiIizVPVwyfqzAZhGuJOsGkz53Bt
7Uo5R4clcAv9C6K7NHjPfO2XbO16m6U++Bmo11GG4KPJ/I/JzWm5ykeXgEFUtCnmr7w4dFZxk0H/
y3D3JeH0xIwYRdv21DW1dm5d0BNF8wEsey+deR/IAH6HMxBv01B56OMjoZNi25f1sUiJAh6mdAdL
2thiASix7yEUydEDeYn7laIy3BSEkq4d+TLM4Emb2OrQJDDbGOLEOc+IWOOmwwLTFTCOp/qrsDBw
Kuz+CgZKk0DQfpmR5VcTwsRJO/rVQWt9Y2d7tYlPpH6bPOOhxTMi0VaexJy/w94z6DxYZAbT3K3M
1uGjNGo8cnjnmNLPG/NzhtzHsxBRsp/zGSX+pZfVrdVcrCxu80INs400webN87lt+eTCanyBnEWy
h+t/oRMwH+1UfscaDl6dCBeSuDnAOSEPhSTZS7OjfqMvNbHpNNaDV/kffl+iTOxvaSkY35ci2tUa
cSlQUD7d8UdnrpwZ7hs5wNxDgf/d1Q3J7NE/ttWzakkZ5d549g0lDksGW2wqLGGzu9wKfdhLWlSt
tA6+Pj0BUFgBu71HPGvX2aI6VMJap2785OAgRs4FSNDIEVHTqRCr1a+nqMw2ylLOloDJVeFBPbFj
dK6d7HZDwQ04T/gdkJ7iKcxwkgiMSzImWEYK79eY/SOxmk9DY2Jl6Z3rgGPaYKqIBToGEwfkG/CO
e3ZPvF/bgW3TKuMhBwKD7lBzqPEDlL5mPWCdrwkqM2hihrxuw9hpQrzkT5qPww57Gdt3FH0ds1kq
Nx0+Aal21FtQS+oUCRazQzeTxLMRXowP56kMoI5oEVZWNZ6wrmz49D/SAP7MOGRf2tDuohi6oIch
jcXCC0vB0Ctp6GSKgrqZv+lwSbyKZv7/XXF0GfQOm5gPZE3Qr67hvnXSLyXwneTpMem7T9HSr3ha
jyi1yP9A+PFXDcS5pk2ugThzc++8of4wB5xbbFHvqV98BaQGEb+IWnaYCZNC5M6u4rsc22OcD+fe
HgTBdfICBYMa2WyfZs0ObY1wmdiQbzFulNWURb/pTIJdwtnkm1ws+Iyhi688r3lTgX2JTAr2xLA5
KMfzIO14ayuyOqz8j5ekoWwIC3zSO0ZFxNZR1CMqH/PHRgXnwoqOswTW6Qz1c+94r2WP2GceKV2X
V90W4sUFiFAyTkr/MB4n/GUyoT5p9Wsz0ta09os2CDyHNeMSU1c7IyDJk3QC4losVkaxqBHAkBzG
/sM3q0cCutWG58MRXnjY2oeAOinm093oiBj2k5hfjZL8KJ3nJN49q3yY2Ndx54dNKwm7XA4QyDAZ
pYK9sjq9gt2HhqHBWQ/TDgabXmCtq5wXLcH5yQhtFQgTnjcn9nkAa2lVcA09nSptaplMlosnrMDa
ebE1IVaUtt1axA2DZ6+5jwFa1LYdvpqExDL42NuoHnV2rtaP6z2j2Ac4MPApYbwwwuW0IIMUX1Ya
d+sB79xio6pQ6SZ2v2ecekNP9LPobWKIEtvKckDjaUgcPXI+qTdMxBMYGbvRfZ2HgZxwQnF8r3r2
jPJcJNEtbnkeefq3lfx6cZ9tho7heVImVxKjuGXtd7bXal1mV2UOZzgWL5aurWY1umvT43bCcLTM
Z4I/WoeJM+vwu3W4i+HWmiwofehz7OQ8w+WyN9IHCw8QswW18yf923bFMzl925neJGNmrNn1YxLD
TiFxDNVuBWFD78pvX+uDvaocYg4c41tLWc3kbJw3zsRPGij7hzFMs4osXERR1hFhQ+PosafhUgp4
G2rF84YKtNIek4qHIBqdOrRoB1aGMYPyTjEjShLMtBSNcPRu6jgU4g7DTOM5pKoF1Y268VhU8iJb
e6+VpF4UwcH3mJ036qPs9JuJTHKDXPIKzuJuDdOGydKzTSL5OoUjQrtMGrEjsTq6GrWhAQfQ9EvO
PtAh695lSelWSLWEZW5/TFiMoW9BhWkLlMvD5LQ7ykxzRn7iGd01dUGKkYm6nwqqd2rICS9zQ9Ls
9LkgZiyX2bQ7omSkeHye4+oHowrD0UxiPisMChz2+wJAlw3ri2Ks+OvMzpdRiGeaOlgMiuw9zzxH
Xb/kVuHkcWn+8Op2EEK46jXGtKuSYD1PB7c09ZFzLWiKavYXANYaw+Ld9zRmZt4Od16At+Ne6Nrv
XD3mECx3ykZc7CuS3LhhGqSF2UOGhGDyBUMCV5KcNNmbvrLuXlP9YVnQbByZPMXIF2PA5BxCaUig
abwK/Ng69HBWst5764b8s0G/N7HQ3JSeeTEmls1kuBbqkmLZVQqQEHylIOxq0Dc+MiV9RA+cYscG
MQcRcmoiKp7kuQ8cm/BjbsRaelQz7qNJGlXYDUsapJ++plGVn0RNclSQwgfVFbGqor2lQSRXVlxO
YT5zQZI0dlIRjo4JAEnVan/YgDb883stcfZVIJJL65R8JBHP4zRSG2h6bGwIMbVVFI4z9xwFw2EO
YvZJms/OMB/e9LKOz6ipQFhRvUAaNBbejzOa9qplVd552t1FeXBEZr2gKXtO8SEN1lbwmjKRCsGZ
VKt64fW0wUfSIbulcWCUPTp/UfHPK4+n64a7fYvCaK3PerPVGtJE3Zlh5xxgLJdskwBOGPzVLviy
ddQRaX2Hvd5iFkcxDdwWoiX2vZAzHl4OotMiKlM4aDzr8WHtTUPuW1xI69yLMFnr59k3HyugCavY
DXYJmgpetqfQFFlyiSNYVdAZIEhQNCP24ehzffvi9OqttCjkhxLNO2YQTNk5s4ApZbTV+sEPoiew
MG13ohutjmU9PTP4I+2sNs+gdz+aamK93R0aY5L3utOOyri03DtF7ztrMeuw7ZbbtR+C8agPVugY
A8+bIXmNdRLBxIsaufq7ol2u3mtilq9OAiZN9OSLZ44OuzJP/QseH7LrcCaFFF+vRNXrcGinrePO
77FtMllwo60cnEfPiNH2kX4hS1Cgvi6Ps6afNL+7Vpp0VoHO/jibaLl0ptSpwpIxUWJPWJsJ6Enu
pat/R5KemuPqyC2AFtQeLsZQP5q6WZ9LGe/pzcsVI4Cb0WZfjtWyGdPEgsV5wJ7QLK9WMOg85kgV
QhHEOhcrOX4s5K7wjxPMzdp3V1HbBH6IGCnggUsKbmcAxoJl6kwvyvPFAT9ChEptnUGD2fQmRd5Q
xBzUbmZvnMG5uLgLgGvWzJHd5+5Fy6rFz+OPwKvLsz6gBNIG0p7xUoRd4LDdHUGexx7gkzIv9lkh
tsv/uj6/Zq1vXnJM+ps5z9EeI1PB3G4+IA4j+S4fP4lJcNg/bkGAhVVij5SS3Numw6JyZGjJyITz
NHeKUAlCgT0Nclfb05xE+ZbebYee9u7M2m+V1WFtgvTkYZPhv/OWJUJyKv0PUWnpoetBfoHyWZla
DB3UQ2FvJcEFNXzCYplPmpHo1nTxSeguYY96qfPO+Xr1MNuSZDuffLyhws/dJAwjvLil6R7Qs2Oo
sLaSfCViPK8TPimn0hvQYv1bDVs+jNJFWqQdhfBO5jiGcccPqetYEDJDm49tb6EvNXe+J+IH36dd
bFNKrIxn/ZftWLcxHmhy5QM46u6QWP5JW6pewOgzwYFsHDSh7sFIvPPc23u8SMM15dLKWibrUkDy
joneNmzjd5qR1xiOXI+aLniqNudYFwyJXGjCAZMGU6zzOv5xe5d4Thdkis39vqlF940chOFcxgJr
Ptm27xwHrNR+XN2NwHpbgNIEPNkGTx3L9sa1uCZETK0dvuxmYexln7+SFa6/UwHGeDCie+eaw5U2
Xp2rgMq86PJXlrr6JfdH/xgsACFbPVlO81Uq7J9j9wOpxkEa0N9gCLPt0MFekvwWn+3h3SwM7Wwn
7QVgtLvL+oStQtNweJt5qOccwcGEC8ObsYzlKdKZDO769F5LljdJTzxThrJ3YzRs2SurvlSPuhD5
ocol0c9EyxMvpoWoZufdOJl1qBPUxbmyTmKCd/oRKAMUz1NddH+tSlbYSlSysJRwTEL0C309eE5h
nfRtyTPI1rq97uOcQFUSBorKTtr2U5Pau9T2gm07pruAsWMz1c6tgNTxxL0FOLZ/7zSUzAUDUyM0
UUoG9d+RY9/UGV04hsEmUNEfkJWJMLIaOV8j1sht7LAJBTUAcvc7H9rXRgYXS357jX7tMTvHU1u+
u6DbaMcU/atdS/bc7fxlxUwW7HQLUmlam0KOjEPk0YQhfMqd10S42dGJa3fdgl1ZC/xlY8ZEBLxr
gUMUkMcEI2rCGiMYNfmNEaZ9F44Tx4g+xd7GSJIHMpqfwJC7u85F6DliiCgEA00vxlvddt2bq/pk
w9tJ3Zk3J61dtK3Nqc8S+0nFcBEWZ42tZyEhZ78atZxLUxea87lnO7SrTe9Wd8FVxQyEDTlZp1Ta
8wGgCfNh0DZQF2JQZaJ7HoVN/SnybKduwWxVB1nXH6rQQ8NQ5hULs7nR/6EuHWo7CZ4Fo9KG4woU
LJ6mXdPjLInL9k5wdf0KpfIz3hgW4EzaIASwDJnjZubJMLwkXoDNkCuKPvvbjeFOiaW5TjgqE4M0
HddMLgaA87Xw1No8kodFczGBCHMxcQh2/Kjw0lvqUDg4nRGveXj/Jc7zM2qze27U1XZiGQFHtX02
mLwhcijWcA8Osc6OjRqAtscywbsEoUbFzlxmPLIgcbtnL1qgAhM2BQgA0GV6JPnTxhGTjWsdsIVm
5qSyd89u8ddvlX1jrjYgs0zngucgAsCL0v07wtmzY6Xttq9+Gj1wtv2wSGk4SkrKPIx8nGZOXbNN
KRrmwNE9U+JzjI2XynEZQdL6Frl31vCjxQBN25596RgzqqYeAhHJjoKzceP0n0hWcIijxt8oJX8G
YD6hWRavCG1HsD/cXqbMX2ZSoKDkraMCl+fYFPu2VhIvKxVzPBV7MRS3zPX1sGsWqRWyEhDPQ86B
YvW8Qym6FarjZqtX2UGBlyqdPsId4z43atiw3/+kEfkTD5Swc++KrW5Ou65vQd+M8CYs9haecK5j
n4KTGN/sRd/Yt8GfyK3/2ovYwrOh13bMQPROl4x2YFNQ//zWc/ck5wpjOuOVpoA/DQ8nhRD4i04f
q+DgzyuDp6NHNHrNxtG17TuRabXepjvHpkT3m88SbdUaklPDTTOVzRc6+T9IVrfdBIpU54fVO8Nf
mZVCI6n5z6NtfJRS+zFa+5gGjrjIcVc18aPnjXv+9k2j69hUUQYDzUzHEJ3upYH/zlXjaHAjWFzE
hvYMciZYz9q49TtMKkqS5dboWyw6ZzQoGJ1ZcKFxLxmFQWSWKBEsUf2WZDivSoFUwLd+I2n9SP2l
gzcnWX5s3Q60d9IH9qZSmL07zfgJcgS0uo82v7XmcVPM+pKbuuqCv1n5iC/hM7eKnvHOqVYsaf1i
yvYtRkGmSKDARpoDmxpv1N0L4FuJ2JVI9CMkC501DzkcVf4eFS6jJo5sUqvd31FDwmuVisT1Xj17
qf5us3pB8GDf3CLj4c2WPEtAmWJLSciPmMYdSJhVHa/Rz9wSktrb5rf29nCx063R5X/Ia2Sl3A5I
KWavCwPhtCwAabB9KPoMx5P11JOPPOf0wAOgEM210VdU04ue6yeJhnlmML9LAixpJlCWGHk3orr0
h6XXCXsoFnlN19ZK8/+05FMB0MRnFgt+h1IT7MuTAaejGaEPdcMy0rW9bVYq6tPkrXP9R+IhtvPk
JwdTNLcKhYnk7629iC1pDLDArVvuwCz55Lk/chHOS4QvcslJUxwGGWA0P3gFItyfo4QT3CC1fBsF
9t1oKTLMTp7MgBAGP21vM1aRbaoQwgVY612t2egy4fglkcYqvC/deUDVeiy98W1KkfPVWC9WKasV
9uZtByIb7ccu8dpNHGdAB12oFMipgVHmkP6WRdjgLd440hJNPzthORZV9stxKlkHh47gGsgGZe0S
G6tplQLX6gsaewv385DMG0dBro5ohKDxLzo4+d0Drq1wyPAYjz7zCo+Fh0bYJArpKOMN7X8QCsFL
dCVWmMj6LfSYLIB2etUG3sQW6TiAoZfAGPG31l3FDqjmH/SnvVD53SsoGyWKk1FNSBJjlrYoujcx
tpTzNBZ7b9g3RpCzG7BWfZODV8oHPaTTi5FDGB9oSLEQpkJs8oLEpIQonlMd2XcXpVCqcAUJy/qJ
GiZc+HkvlhFpezXjP7O8Ut94U6UeGGOJrj75aAjdzPzJ2eMOcbxnajOuPCaQh8mCXMh+5xjEhrO2
vIT884K89sJ4irLiOjQoZhtee2VMiIkG69Oy24dpUGZY4Sm9z8T+wcw4JJU1H4vZ0UN7gjqH+1oY
+nMTxQPleqK209h+tXFf7lPkhW7LdU5Z/W1F5BToi1a/r26sbNvjnNZfASBj3OnVzk+Cv9jm32dw
p1lm/Zl0a9p7Eywlg+tAydxnBTBvDHd66EwJOowRQd06+akn7Dy69nrhP5hqPqnOiS8O1q4Qo2ux
6ZpiODWN8wgfun+0F8jP5HU8DmfJmFy5S8uMuICi81w7Aawfw7a3vlGZoW7o1amryVrTMA5WFScJ
3oNyVzu2sxspU5pSW88xGpYZHNy2SRavPMXTbmxxfAe+mjeql86mMbWAfro/OWbl7SQu5lDjcl9Z
2lIx2ccFaUeug3kC5AtsArPjWqRo8oXe7IDqByuEx9VV9fgA+yPvW7DWNJM/Zxa2pqhDYm/JfVk6
T5z6bODZcTh2px8q1Msr3zWg54HzyiP2VHWVHluLFkxH8LWyYYAOifnZ8SJDqTPE1YzUOBkaOitz
zp1rg5Y5Shu5makb+UyuSd5HJzfNX7N+PGZlzsCpBAkL2IFojfS58Fkcjln5DclsO0q5y6fyMUWy
7ifaPiiYRQzOWN/8FrpSkKyVy60NYwondUBUOpA1sMAjM+zKhu/ijr99YV+yDs62RDbYRVW6i6Li
QdUg7HTug42R+n+NuDkrO7FgUhcHx6q/avDga59JNe48lt8e6gdTGH+8yFQgs3LGIWKbGo2HNFya
4Th44Bub+NfPq6diZkvWLUt1i1LHGYPXIEm/I4coHMtAXReM3BWVnpHvM6QoXThviG8AWJbxaUJc
ZyfO0ZhrBgZKehUNfQ1Gwj2BBcCmZOZwUOiX3uJoo9gG6dLpDKVdQp1wYJ5VPD0pO8UllHwFMZrd
OS9haiZhQmDSzqOAJyXN3USoboVrIMaffPeoclzjPaHdet2eICWizkGfOrAy/v9DwOz/E+xGRKPn
+a61BBESAraEOv+PEESmMlL7tyivqKaeA67jyQ7mrwml9Qpb/Kkm6eiqZ25wYlfVhcbsflEmyP3E
zf9AG/IkGqN+FxpKpdz0WUovMiuSb042fBmeJphRNMH4Xmt07vL0yek0/REsrcuZ3NUXS7cBUv0H
dWey3DiSZutXSct1IxuAA3DArKoWnElR1CyFtIFJEQrMMxzT0/fnyuy2yqy+fW8v7yYsJEqKEAk6
3P9zzneoEiHsX2IjLRgbz5lzW0bMa8sKYhD0lmc3FRVKDtbsGgPjKi6nG8NR5boyreaAotXd1HL7
ezds0hOKiuwSucqZs7sxxBHXBLO8DslGbv/nJ0/8S22bNNnzShDfwnY88deCaMGFjRvHwDvnNJ4u
1pHbsFLBqfMR60H9gPs3IeYs7WauOywPtQh2JVZaNpjzqc1AlAgEPbxw0S4zYk5ilPqt7SY5tG1G
YUYE0chMnGNaU86RTgxNRYdRba2qut40AJPuXNUQmLamfVA4zpWockqAR4muWkTBoz8bGzy9/l2j
pmbnA8j+v/SvWcG/VH5LBiimKWxbF1l6zl+uHjyLIFoEVl3avEjUVJ51W4XxVdob8YuL7M28MELX
K9DkayIz39o8/hy7CXNQwnHdzJOG0VXJMckAjLzFTT2zNpXzJQPdQgooIlWlXLypzA6/KqQX+GI4
VU8xlTMHgvLdXezxh92Bf3MqECMZ7TZndhbvoi0/unb8BpRZgwE7ezO1Y0N2FyVH2enTGFh4+np6
3Ire2wRmp/bLXFmPvWF5O21P3EZ42FeO4OYqart6yNPogVM7hz+GPGcRmwClWPpWiayjE2yrnDMM
MH4DouLFG1eyoaTD0t+oRlhmdZqbR0z/usGGEE+ddTDvwNMUPZCjOezNG+bJy3EaXDYjVTmuG87J
upp5QH2AHLioiBl1zeav8O0PuL/BjYvNNaAT4TqM51NB+cOhsehudsUU4ASO3ion/mkPg7+bfGhZ
XY7JLtKE99Kmv/yrkDXPnAzi8gDqxTAsYneWdWlN9mIthCb4KjqvdPjqmWwEgNRZUkEQKpUA/Pdv
pxCYD8iD6hK7CDjAXD9mKsHmnacZ9DEMHPIG1vnrj6n0rHMRmPdzLuNX/nMgyhWrqhifwq72NmMO
C+irYL2phvCq6t+p5LnYOKAOlH4le2Sc4B3YKlvyGbtq3WJHWLqdXfPm3EbSNj8U6JK108hrQU3r
BRUIP7zd3aCQ+5sxdk/Y6dwrq15wZHtdeRsPNh4f5XzIapRs7NFiZi3oMVb/IebJ2veDOW0G6GR3
S/sdYuqZ67OgtKBcrm07qrdBg1kAnCCot6qJ74rBfEmqJIPtAt4o1qaFVm+d0fegW0LKvPY9fG/m
hIDZifYxWxoNnaw75pDQx8GGNK8mS0iWTpdGZ6GXGSt0ZlCiyMhlZcem/eR1MOdnPNebJYa56Iql
O0I0K2+7AWh0TaJ408rU5JA7uDj3CQyGzoi0Eo0ZeYAm230tfv/+p8bp7h9/4+PvVT237JP6v3z4
j8P2fvs3/R3/9RV//vp/XD/sHv/6BX/6en7iH//i5r1//9MHunmin+/UZzvff3Yq779+Nm3Y+iv/
Xx/85fPrpzzO9efff/1eqbLXPy1KqvLXPx46/vj7r7Yt/mnl1z//jwcv7wXf9/A9Hj+T5Zd//+VB
JV33qf+CVWf5bN//5ad8vnf933+1zN8cnNFeoO8MIqAP+tdfxk/9iPsb6EbH1aulZ7o2t41ff+Fm
1Md//9WRv/mmK3CKWHyTDUny11+6Sn095P7m0xNMxMa1XQF6yv71P5+NP7rBf39p/g9d4c6/1kR7
wmNcHfBfs3BMebqS959u+yLposZKbJhMyKQuwXKyU1XM3pm/5UpdFuMD2xNePj+0mG8NqMMOzsRF
55MG85I4jzC0lwscwoldLNYx4ok2EZPxWtr3GE4Qy4CatK4lcQbE6Soz/R9+Oj0vEicth9x5YL2C
vBgvDQelQaiV6O1v3bAwQ6jVfgQ0sjKIAnKckhVk7iXlbjEiQPgRiFHeE3tm2uCtCnVwHbVcE4Pa
WQyacWY5ck898N5omTgP1Qypu0QFTpgD7GwDDuQAFaUujVs89O5hseDA+s18aLykv2Lqi3smuW4i
K9tRFmogeUOi0TGczagPuJZdPJVDNyAApD47FWxtNTl3Axc2O7SoXV3ZNt4kIoIKZ3nxwW3zZozC
idzPxKx5ce6n0P6kxyvfwoUEquI8Kg8Li946ejVVdaCOe7zA6efgDN/Zh/enxHnFs2l5PZJKJ8HF
9f5p8LzkYbR8Y1sP2IudaGE7PALnpgT5VBvZh2pq6+AP4zdotZw1aNjzIx0y6dqbvuA8vhA8ZzSZ
7xrVPU9po1vN9PAgXXXNHLH7pJ9wpICyr5OTGZvWprLDy0ReeGuSNV8PPbcqN+sImSPEKnl25Xti
D+JqZoeHcS7cTFkAf0T0GzKR3BxwOYwWyTEPhw7nmxoulU8gpIVW6tSUbJgjdt2Fw6w3ZsBsHKwO
jKjHyl1uMns4KK8CEoA3fg6wj87xh9Nq9ddy7hs3x5kVh1dFau8C+qjw7u4Ky4wpWy9Ju7F75B4e
P4UWuyqQCrzgiXXp+/6xpQN9yzl/R0xp3kbfGsydKyU6THqFz4CMKWxTVg9+N735RbdsghhcskPa
ClA31vHZjPAEkuY0BhD2uXVlchhkG5O4+2FyJmA4qHJdERD+KUdcIfNFmPGhwdS5qim52mXEHlaw
TuK9gJCyHcaXWklrZcLJwh/LSdn15+YUdPaDBSjv0mgRIPZ2FsnYLYB4/gcjASwHdzzepWLFnCOh
5N3AD9gOLwnjgHWi8aOxE10695t0pocFYQo1PXjKiFTduZH8XkB06FWs2PKjrIjC2jQ993lblC0l
EGC4BcGQq0mKO5MmmMa4syHSbPvOfLaHgnwvsRxjHnZdTfdRvHDDylvvQk1Gf3B7HD48dbSKfDMh
CIJEwhlSSp/RjWK/TEzRP4zHiYw4cod1lSAEr7sBMH6vqvLals7BKqAASeFsfUnCPowjwvo4l4qy
A2fiWCt8NmTo23tt9LY6wp/FFFhrauMFdghtPvG9fZUsr6FJTaVRkxdZ8LNlHVVyONRl2n1ORU9u
vpnEuQZVtgOQFlEGTNVMa/BStgxFDackLTsj13bR1QKj+xqRQGS415mu4cZFbSrRR0NP6ZzGHh8t
rQ84xJEVftS1nfFyxtVV17HvW4yEnR35hVWPD3A1maANs6gF3Tsiv/idOk4y/BBejkHe6Y+B7z3B
3roUrsEIimIrF3vt2mHE2plxwXO2dQ1KFN3NxKbivVbG1vabaC1tPA0uS1a09MmhnwksOsypW+0b
qHtJJYaAWGWpFwh9HzHfcoxDZnfYwI2h4W0fwHxxybqaSbCJrf6tiugnZekRzDzzdRwMLLB+SHsh
L9vc3rtdw+qfCdTPiQ3ckB5MZT832amY8hHceuht0ggsEHoeWKBpJmlkm6vJS9kaFzOxFL02sBNf
W72dMkUTP6SFbdxD8i/8ZYvcEZ+4wgi3lmhHFdQuJ2ciNgGgV+FdlEkmfLIj4jqdkoIzlOSXaYOg
xShsUZVXQMFg/wluAFN/QKAin+RtC2iO6exnnfJ1WNnojZXLO4dkDCxBS+orJtAUOcwlBvgA4SGe
KehoiJsSUfHJqsnkZvCMW9lW4DoY/q+WXp28kV5aqfOP0BSBqoG9j41+2GNyX4V5feXyiYCLYTt3
pAJoREU885at4NOVC7OnMpgxCxwksk/DU25c9RpTMZcTWag8pfzAJDkRIkds4xCcRolavDJkz1w2
XwuXrJibR0S8qdzbmx1tJ4VU2zgigpLRLQpKwAteveb7bMynORquiwBrVliOb+QY3HXNwXCVtFTN
MUeLCDj4Z3fBfcJjGz/tTjr9tA9nqq8kwbQQDPBU02iQdv03AotHlkVtm+X+2+XG/WCNP/T73ebm
wskcC6oIkfoRnI2EcwGT+ccCV+cOU/M1dMdR98U7u3ToKAglPkhFw4DNiVR3WInnCv8P4mFX7yIL
4DxIjXzTCSKkFVlQcQ3yPaePpOeqKvQIntabVWfxbq5mE3S6v7GB0K7hwA7fRLvsJV6+TL7Y7QK/
MdX9BwxFGwBnF8q8GArpX6wzAya/CrvywmQqL933pR05spfLPh7NzwymNWmuTR/646bKgKIT3oUK
6NswKaNNuFAGkNjjM9Z2+zSD1kCDbz/dRo6HsaC5IXF/pi2ndjkfBj4OahhZ+oHK7Zl/OnJZ95Mo
1pbr4YrkJoVorWgQL9IPxomHtlqMg92K8ALLCuQlVYmWgB9Hl/HdZKUt82JiGoC59zWO28dZd3+b
C6W6gJLWWK+7tZpOPXy3a5sdmQ8LZJuNEZXE1F7bRKd3rDV4/S33WFAMsx8xq8/R9DrwdDXQScTs
4DbzqjP/Mqz50ebFo2kbEqNp7Yn5npqs123e7yNrz0awOxipts2NU+GDSF9884mDiloTI8N8i2PQ
AOnPfQ8EopeONH3l1i0AT6IR+sbenBtC54z77Gu/8G9hp7krK7gSne/vR7rJ+XeqkCXKEcQkJZhO
MvWevkHS5rJNWJnQTIi5J6QVlmrN7xtvpH1wC/Mj98MJ8CP34bzFAhLLd7dkTg8TDoedEpdkMqeT
7c/IwtN08Of6wBisOYqx4N0MWhGkhW3DK7LGmEKjaKJLmWlxCtMb7011xua1DFRbhrWHOrFM/OSB
9V5Se7H3CwIKAWU2qyiqhxXp1XK55b3IEltD3GFr5QBbm4gYohQkXY2ZJoBYQnEuXhN59GSf3INy
eSTA86E43B37xVhQD/MQ90re0KfV3daLCFjwyEcbzc9USf8eb7i/Q4pg+I9yjCkmv2OPB2FXUOzV
orXNcXYdZOfYQlVKqoqtuBh/xMlym0vrB4d+3OaT/6JCGGVmCZe0Hh+6pO6OnM9XYZS/OEy6XhJj
eHDAuMR7S79L85hk4TDvvdAzeD377xa28UaC2grc18ZHMB+oBSuEfUmRydedrw1pnhi2WYlFLVis
s6ebA3k3rFK7bDceHVV76Z2qShfqRk8IQNWGaAn9Yx6u26QUhzpPKK/hVumEb54Dw9SyUXU4+mxn
kJDrbGrw2MeETY1eifXo8LmBau/MmzNC45QFD5N7NPXUX+j5/0zDhdYD2IyiDGiNgKjtO/GcGjMg
+gHzI3tbaU2h1upCrXUGRysOUYH24CFCoB6iRmhdYtEKRYNU0WnNAjpTvvG0jsFJP7oWSBu91jiM
S4/gUWvlw6HAaxgrtZ/c8S62KKLNpbya6p6bbGFu6RKaDxlSislGkTaRb/AyPkkW7d0CUpGJ+EJV
EDY15BjUk/nKQaABNPEhtWKjyRCt1nAWxBwfrPTOclwYW2p+7F1qcipFmw/V5b1SGJ0Sg2iMf8LR
jBJLKGrLruTOCsy3JaM7isEB96Wx4U6YXmrEpgHRydHqU6h1qEIrUgtbcF9rVMHkkYrWuhV3tEQ6
P/RxUSFrNZi0tcrlaL1r0sqXozUwEzHM0KqYQh6D1ZxfPIs9UGjfAguVV6nW0vDS9eT10NdihLZC
K24yrsytPxgSPwOuXq3L+YpfNj/EWq+LzG4jtYI3ay1vRNTztbqnkPnayjxUQYvPWyuAodYCa0TB
lssoGrTUaprPsS7zCIn0JSM3J6UlRaHFxUXqJosBsZG5zdw0B6zJby2pJYIetC+hUDJi8fB5tpxx
EC9jLWNm6JlsrPg5Q8hlj9aZaNHTGpYYp+CWpBf2PnTRGFkflVSglg5aNqV9DsF0wDJt++421eIq
DRbIrOituPK7fYsCq7QUO3+LUsosJy3R5mi1Cs1WLnc2Cq7bOhhzgwAQJ+KuS0WJRXyU+VmkU0I3
hSdR30R/5UptMuRZdxVRP2WDJClKrz3HMBDgJPLsdyPvJKNZ19mI3OxyXdhL+No4UXPuFZTPgYVC
aZl6CVnF0a3FhL9tIt8IxeTeR9lOULh7LXXXWvSuUL9BxbI9fIjy2Nq7/kQVPTq5RzXiakA5xw5n
cCfJFyj/XAl1/sOIkNkZjqXrvu2PMIQUARTC8HACuXM/RZIdwsAddWi7GjEZAX8cydNkPDm1Jnv5
WuZPteBPe16wajAbYsHIvndtDIwlPc7uJ8hbIM79DX1P0PY1SXfau9pUIHD/sxIiuEscBwrnAfIl
c3m8CG2hHtuE2b+FpwiJyvtp+Cwl0Bqabe7F34zQXWP6NIFmTqcRt8NccpfG/ODR1EyR67R2BowR
bQ3gAaMEjjtyDNZVri0UgfZSFPdd8InvMW678eh1ihUv4aTBtD2lJGD5Qekv+SZf4A7VVg2lTRsN
7g1lPgV4OTo8HQULu73QANea2U+HCSuEfG7PMTjijq0Rq8G0rluytnhFSm0aCXCPmLhImAAH67EP
Hnm6l5XnWQYYhabDb0qlpLahVNqQEk1YUyw8Kj5eFRS5eyBfaYCFxcbLUuJpmfG2CDwuyiUdgCOB
g782wHQ4YZhK7uqiRzIu3gObLi3eSto4U+CgyV3ntqIkYO9Hm8a1b6vawOSJFxTnzawtOJ424yTB
T07SJLGwZa0pJmCUPlMSRksC78ufPUBQQB8AyA2/35EBxCcjvYJiqeKzM73vI5P2dZm9ECAnPjCL
i+SYUUZ2szNavTflZi1cYnXjEv60wvl7V6RvDdYjHwsSFDjyYol9zLz4yD6x3g1jC3c0ZbdkYDuJ
Iqo9lktX87tm2uOkMDvFmJ7QUxXZL4Tc2Yjzgz3G58zBCjNx6C2Tp8BH/pXaRUWR4POgfVUTBitP
O60otaEmpnsT2oNFa9V50q4s+sFw9OLTYk5obFEvGuV5QCx3lXZ0zVi7BqN5ax3/FljHdQDZeZ0K
AmugDqkZgQfZlbxpcs92d5nzPS99AuNCneGB3Q4aSDWXrAlAxtuds8oGUKqNTUtW/QhxMgOlUG09
7VCbsapRgMegBe+ax5JQFha0+lg9dltoLydCLCxzkbEdI2c/axecQ6CaZAjWLu2QQy8kkt88Lto7
l2UDbM86v6U14Y3b7mfeYu/0Oqdbj250U/eAUwARy7XXAiKhgW5VUIALDrnJOHIbBuQxw9wkGPqU
dvbJoTtO1EMRRTC8kC4fM8cl03LIUvRUUEo1FMI6M4/aG9SfiFpCNnUHnH/BcJqRrE+Za4BUjiiH
cykO60cHRz31mZXs32KnReZNFpKSGDRXVPxwBLbDjyUOb9W8d5ZaPbQFhAMxOQXzhIqIVZbTuJLQ
pzNgXBoomAIGRrTfJugfR9HPidt/UuQnmSX3caf8/eTQJulzPMCwdoy5528A9LICDYyUbLO9b+A2
hJYKt3Jg7NS4oGW4W+/Tj4bEFOldgNliY2Yq3ADcwJnXVME5YpkqjYCeveEc5OpVzk62SwzJmiut
vVc+pk2/nAIWe1lC60uvvL4k1Us2au2a4tsykSYapxx1oy0lnWDjz96Qb0vp3cemz4BPPRAOKjbM
daxkeaFUGq0XFqHTFDtTgnmpev8+INfhiGBE4yDGRkTBRTae9lZhkrGjvWIzmp3cGIRt4inG5WST
/Zt5u9Wub1F9PgcE1potCx1lo4GRb0QePeYGWTdG8NGpHM2H2PeZWrJDh94WQhqvUg6brUs+ilR3
bzh3yfgSixpPdU2cMfaG9SunfpjYKEdf15UFRnPTZx0gZwJRUV4wCJjji5V76RmDP1NiXUzDWItc
RspF6VdXKoAMF2XaWd07YB5i1C8kc1rOU8o6LSGHjRvWJrkUA/O/rcpDb1I7BX2TV9MZt+0YJfTg
9JTN1duOasVdbbrhLpiIWFUyWbthd7/U8aMVJFd2Q/1HUhpU2ERVsUnrZEO259YSQ8fCOXLOTNt9
h91gU0f1sx/S5RN7LwuVZtOsIVMxZ/S5Kg5ICdeyYXhvJ4he0eBcg3BNWv8b4x8kg+ZewUixoL6v
m6am0rCLXz0Gaji8lvvEajk56s2Of8NeJWFD5+zikYS/xahqQZBcsXPYyAVCXURQmr568S1r7jjh
AtkX2aMkDTzi+uAsRcVUKX9OE7AOO/K/KSt8mDuIR7kxIbQTfa8A4rSt3GIoNzeAZNhxmrsF23Jp
XUedZ98sE/YLXc3jopJfFcRfQ4aidU9pY5/Kn9lMgLFhQfP8nsioY7wskIlCF+gJx9QE1vy3YvHf
4Bi91/OwGvDfbUxjeMUwSDVikeIRA14TW03P6VAClfM+q95ViJakTAYTExVIWXqA2J+pC8f2ilFH
fGLiWaxrwNnIoDThLEt3onesw/ySYUZ042InkGd3QKboKq5GbdJgr2nRDabdgrlD+U8c0E+d5/fd
lA9X1GzcZxVBmVGxVRkp+r5VE/83ZzF5OesHK7JPVh1/s3p51pRaen9OogRZNnDBjuQVZjF/MyFh
D3n6o2l9+WBK2nBUCQ6xZXqURQEOjgHU/pLaVBL14wcDNOVAPOKegZu3OQ8OttvQoMJdlGm2l6N8
ToaGHxFx7/N1edvyluLfY7YEnb2BwpVZ6tkzfax285Rw4+AtLyKP7r2UiZJpkMzmsLjcDPUzIK1x
P9rxc5diJE5kl93jNHiike5j+mnGcoc5LDqYyVMdiOJcypZrw6ojzsp+tZtZEC0r7e7awItBGWMJ
ioIe4AeI8V4kJ4PDIO70dFd4o6HdjVfRRO2ME5F1Lg349aJzxuu61UkrgHyhOxYHOUGhyHSJlmUw
QnciNX0r0PKdJHmvSvx8Tk6nI9xBro7uZghxZiTNW0GZB6Ov4ox6u0uG+lAT89s3Vthf5xdS1e4m
a7rhLizGaptHoXGd4yMTFU9JmpHzzcQI04kx1qpGRzsMuXhuB0x6bgNdj5Bbges8mEIOZlxXdDD6
m6K1TB1uEgSQhuQo00tIggX9avTo1gCXD1Zrm8dNyJg+d45dibWjfJcwy27qEaLG/D5V4bjzfOsD
Tw5L12BskOULZCOh1llDmVvbTiZHku5AKGCXccJymNbUltaQrPknsxso0m51CjmKr+2UubAJ8WtN
Qpm8u6W8nWcbB4YnzbUa+oc8Zswn2TiIGRwB8/Jnp2q/Z3XpEGCpsJekDFjIuQGGy9inZFN9qUPW
3MnLnsN8fgCt4R7dlBGjN7IGJSH2sLDATkkzYV0+trwdiSTi9ER1qE/itkpuHJNMUW1bbMF6+4lM
VDvAnqNOVjcRSl4u7sGlzqEFdfg6GEzijYGWY3iN8HvQk0reTBO7tISysc50aIviHSxS8kJKUFfu
p8tGFSRMc3mMVVjsm1Q8QsH11sW0vAhJdrf5mYn6HlfFpSyI8WRsaNZWJj/G+keqB3/GwLIM9Uia
5b0cPOb9JQ4ttjb22a7y+3oqPgeYCGVfof+o8BXUuoUahPQpEn9leqO1mkX9qAJcCsmiQC4I/+z3
TE+CaHjuPHfbyPLae+UAYpsHmH2fymKqwEF5Lu+Hxv3eeBWb9XBnBtMxgH8pvezQxzp92TrfRbFN
BPFtqm0WNgedU7wnyvnGJT3TBlLbGjfiXnrTAlgzVGAZAvpIKv9Cq4MTGBve7xfifh8W/Su1mV6q
ktZ6PP5g5UGlzN4t7PvbzltYUAOWX+jVR9+IrMsoOS6jznTZEO9y8IkH+sSN21D/kr2v9lQ2c+vw
A9zLZb08y/A0DXWEgDy4jLBRvafanAnx969DjcMiHXBlg4KZGVVeK/6je7NIjwiIx7mQ8bXjd69m
AGQg5ojRjVRcGF4cbHq0IU72SbUb42ETOSMmtAow/BCEbOMhBZLHpfiYeRl2RL/UtQ7Q1fqwWhui
9k5iqOqN7DqLo4vsTl7q0cKG5XPTNRhBpPcQR9W7b5Foa0TzmMp4a3qLc3Fns9vR+svxk7HcKgMM
vjcdjws/xISTOddsV70Vzltjv2yDhA1R7JokYfzs1M7TzZyLO8dkb0xpjDo2gbodveF1gQqImRGg
bkdtYT2xAxK8MTocOQuSClxtjlRUzeCfCdnUYCSy3RGhPro4+OzmisLxWFgofa4Ydvgh2b2BACay
jyUobTDSR1KdKC7Dydqx22J+cKgrU7OPuM133j3s/gzzMQGqiKQkrvT+lIr+yYzpLei5o5uGhuJM
vrEJ2+lQDKSg3SiHrIjDfD3M6grjw8xixPtp5tZwxWaQ6Lwqia6ZYg2NjS1rjf4ZxiE2ndR+UlOF
ckC6kA1stAlsDpAN1XAgZzJy/gRN+owwg4no2ow9io2fbQvO1ZxiKhP9ekmpHa0igKys+pNN8MMv
HmjIIMDqccaviQFtLY9ytcQ1PyZXJ+JLNFJke3ngojgIqiwxAYbXoQFPhzI/h102bSqFtdPmArnE
9daqmnDVkQzLZ/kQJ/3jYtBJ7LrxR/ICnUT3rvlEliYSZREBMSvPPhwbcUjWEKKD2H4F2H9cWKdA
8lMJR130CVuE98MyfmaVSYtkm0AqmH/YbvCCXoCl1ljeFDnArRQeXIiavr8ISSemz9mqNm42uHfO
1O+FmtqN3ae0IY0TRaNR8+bRgElaFBhEMIw/5uJn1WSfXj49WdzUSWbStBO+1+wvlgypESc5B1wF
kj7O2n0+dDjfeKKxNKVHNKDnwqvf3aUoTqIrPj1vOFUKDpat7HkTG2Lh9+G3MUX1FOIfZ7FlCps0
L4xlOOWK6Bm2xHPmykcjkywhGWiCcJqOktpk9pApeD0mTyusKtHRTA1u6MTw+zwqbkq75zXj9hVa
4kP58pRRoxA4i7PNeof+684/2AFKIaojZAGqzfW4f+Z5K6ecKhQqwTm1bHQehoOQYx7w1SO2Lhn1
uCA+DIadvQ/BqhmgcMjFe3QzR8FwlOmWgiC4P1FyYAS1deIJXaQpcC4aHYc2Kskxxa0bV4JBI5Zu
UubN1Co8sm32DzzpbwN93JxggDcnAbKogwg/UhrVFHgVhP1jRNLH5V2D8ph/GkHzUTGxXbWKnS/J
U+t6HEEUJeqzqOy3JmRvWeqZa+CUiIOEeiD4Mn/5UGUITUBdG2FW7LGyMatD+K9Dhmo26Mnlq/g4
OUiTQgzQWFBfMT1yVRX70Et/jKCvoAck38kem+iwZcRkOV3FZpmfv/5g35Wfu4F2icklKV5R6LOS
qu0wl8afdox+s7TU0rqhQ2oyUW+2Gx0tOxXnJLA3dmJ9BraV78ywhJil+EJnQPIzoOOfsx5V1hyZ
o6OT9dTAINcsmX0M3xI2y2eSn0jmIeTHjIgedsSoct9NJbB0htSBUYhFVp6dSXSh2DC8ppVodDHO
96TA61m9Nh4BHVyeD8P8rGQBgcwfH0rbSe86XnBOP7fUOi734GsvJPbLnZM3xg5+0r0z6MYpG0ds
PrMaCxl9+J6rODnD8lPslzZLM2b4fheiaAoRU5Xy4g5DdBWMfFPGCKDKvOTWjphODy4B5sCplm3i
Y3lom+zKNrIXXEXpaWroIK69BXFechgLiHfD9YX5NLfBsjHpAdxw7j5QFnFHLoNhpyd+jMpjYloQ
a+7HdIdGzYB9uq7ogEXbZ6Fr8nWbSApIaErC48pxyJtfLG5Fq3DJooNHMDWh4bGx4MCRO3/JZMHN
xDEfcmGiwLPHOpLBWfUuLEUXJHuOnrQubHKjhtXC4Umiw3tepulNW7wY013FvHgITVq2i/kHPQQl
TAGkdIu9i2qK7+lsXBqjuTZbsHjQ0/MtwsztUEJWjSR1nAuaq4KxDjeARGec3PAmz980SaXzq3BX
5+ZdI2iiqYW5pTdxOFYDsxiuUd7R5uhggo3e04RCRce+bwpBtZsuGh2ModwutRPiBG4PntkML66W
8jNZo/pFFrvgKQMkV2+J8t5yPP1JuzEJ4oRUK3NuRlQFWI1qiV9gkNm7sVyuCrKEuMnCfmtj1qKw
gki8d+b1e6bCyNwoTHY0vk4fBc1fG4zfb3jgxCFcKlrloQrM7V0GhmqvHBMqgl++q342OVjO74vf
5+c0nAXNTuAO6k3dGOqU2ATlp46BMd1BHOstHaMaxjcklWyneorUywADLPdU055gU9RIpnFIPDAE
h5vWjr1LevNZzf7n1PbOyRKBvSVKkgb8bgaerMJSKNGQ1Nw2ja+7anl1CpdxACjl0zAa9YEci7EZ
hkdHT5CT8mxgHFmHWKr3E+3wUUZRtMe/DlWKha7V8SDGDJL5dB5cYfxN3jikMeB132AnENHraTc3
5hWkMfw8cXrTgbcCAer+dG3r2sh7XEZtfl5kyRnNJbyXXJyUHL7JUGgTNPmmsfq7Lhh4ffP5QPMs
3i0to/9b5RbN0gfISyCkICo4wY8SsVOo8QF5F5+T9xJn/h6cHNO70YDOae4aKR4B05yXCBOyOXCx
gyANwWC+Gg12i39TMl3SxWMeFHm4OKacYzDnWS7zZK3Y/qUjs3TDjF4VIxx3RFTyjOSjM9OHws9v
bV/OgCN4LUVSnGQOf8jlhKhQ1aEhAILGQMVAeLqzKaA6ZeWrmU35+n/vCL5OvmN8qX72f3X9/skk
/P+dbxgTcYmT+J/dvpbpOtb/5BreIl3Wn//Nt/xuEfa834SUTuD4lm1SXmGRzPndIswY9zcPDRmP
MPECpGrcvv/pEZbWb5Z0fQf2i+O6pvT5L/zhERbOb4EtcdzzDVx62j78v/EIW96f0y2u49ggJhzB
3dUkHs9B488eYQYOFedJS24o26V33o+5jNRCQfxiLsWVypcc0AeLkP7U749+PfBPf43ZoG462ivg
VLf+OZ8j5rNEtG7yLjQPv3/49YgTk6PBJGFS3TUVsAaxf7E343sgDvvnrwfomZ+Ihuuv8cvGP3KD
ZLNj9LuYwrUVzb7dnan/qKkhgV8zxQjIfPj1wNfnRANtti2d9s6YCPHH1ANsiQeCzwlBUQ66ma2q
k+mmpFPz66NCTf29WKiiEmWc4L9ibI3x32DSusg71GVGdq2QezdXPY6Y3HxyLAC5hn4UTJi8K4Mb
KLbYV/RnBi+erp0AuVs/9PsXSTD0aRTPeJ35CigTJzUN7ZmOqvY6gjzGtKAGJ0RJC14XSDS/f4yT
bkdS0DjLfs4gOTCpPWQS2pDXVhyBqywNDhZqrWlxp+6vkxZJIRiC6jjqgr2Wqf4dg8CdNHP7InTP
XjsqYvBptft67OurakHhhN11jPv01//+neNQbZ0ukxAkWDUD87nnhLN3DYbTXx/yf8Qm19fz4etD
c/EEYbDxjy9W0XyfV1Fz+/WgFb1Prlc80VGNR2V2dl+fNSDlXNrZfQ2Sc1dmqWSe5jn/Qdl57bit
ZG37Vv4bIMAcTls5q6UOtk8Ip82cM6/+e6ra25rtGczgP+gCK6ihwLBqrTdcSDCaT6iSVRvZfTQO
5j6e2cSnx1BnGjgktvVRdVJkOUrTPvvayxyr/b2ZkDjSkrsNKeI+hAmMiXToNqSu+3uctfEpBtsa
9h3JZcdwvxjElke5NhspyZU8sFajVf2Y7NFez4Ivks81LrPi6NHYWCccSZkiBchO8ccgFrti7I8l
bPTag2O7VYk1eS1qTJH20iu+/aMOnQMUEvtTBfl8qWh9feqyRDm4LoBPaHprwKDGZiwqDWszK7xN
9Rr+pnrrxchQpQHJigx9999jmuXfazOwjnLIs3T7MGMEEYYUJZtBs7E2C2pw025bujtT7S5a3pVb
rXLr4ygUl8whnt8KFH2/B1yCsEIJGwsoqR9Hj7HHkZgNKOcs7aBjnT54+yrMzoDjIOUMA6mcfrY+
xgxpvwYFaO13jkP+HmMP6ZsXZgQ8SaORkv/bQK9zB5C+j/7vJbEw2tPAAm0KB0ie/EWrBJctci3m
ehQ/Pr7YEF17B4l/fm55PrQAXZ8SK1QPstuxl9xCkAcoKJYUZnqYMU9bQZ/zLiMEvYXqpRWeCDyj
u875odQWLjWxOj1XgMFEtPR1omDMGxTmbTmCaqcm7IMTuxt1wa8LjlSpwZZ1ToNbpLWHIK1dWqPL
XlROAtQI4VXKblJm4zagoL5IGoiMbhf8BbbVOLOHywGRnWXaR47IZk5AqnCeFUs5ATjEXca6XS1M
YZMom7kJ9Y8j2UUoHYepOiPn9nvJY13q4hTv1tWwTCbgC6qrv4LLLS6iVw2l8WpQVJK9vmqd7YQX
0sKqRnNl85VjiaOYd5LU6Rkzj6s5DykwS2+4qWoLYGp2mhs4wUM7Zs170Xikq3vdBAziBufK8MDE
9YA/Ro8SmxGDpWEo3tamHd7ntjLODrOTnPUnlH/JNVDwjYdk0w5gLk64DXWHqHs14FkBi9Wng5eB
vcA87yYbK2vsBSwT0q5EqB9jcU521Jqiq185ybnw3K00BKw5XQdxjspeoaSgvsVYKc5luy+zPQrP
91Cc0LFofs/J9UPr/DIW/D3+GPr9/436kLSjdpSfL26ralcXHbe8IeXjIwZzR6A+PdlGF94xFa92
EZ4ewBar6hyVKKHijTEVm84evdXAHfNLZXruxRImppGSCpFirNQeY/II7/hNPUXa8TGeYqK6MqgH
LAg7EPjoq3UtWHg+YIKDNgEvfnr05ZHtpv4h0X66XYpfau/3F6VC229wR2pGxUj+GPb0tqxdc2OQ
JMQdNwTOxi18W8Vz/zKRztkU6LRCN8r6l5600FHHkQjKOLN1MpX3uXyRcwa3n6s6J+dO/O/EIrED
qXNAPL8dPrFxEKOArX8mvpbMb2UcTit52T0aeSn6fqwf8ch4XJI1gmmoJ4lLVDY2AshL0DX7pBVQ
mRKvNoItIU2TaKd4CqZXHEARa6MqNtbxsDPbxlxWovvHMkssG9ObXSZnbdKyYhHb+3rAhbJSovRL
rAd31Bneerw/jxOCxrcWasoVRPATIPXkJod6qy0F6RS+i1ghJ4IEfPI0FJSvfo/9//4jDLFypCCM
uaqe/F7z2MRP6q0pYXcNiV/uYvHAQL3ZuCjEHsVA9nGR6gp4Q4wOVnKxCNxu4Fy3EeCQs920wFYK
O4n/8qtRmw42MnxWUzbPRY/tLvIfSLdZMTpsIMb/vV/EHXt/t0FSBUVcxAgr7R7WiO2RdLdhXUU+
iL760FHi/tnkPWyYPvuiUhFeVKpdXP0MLY5+Ss+UkcigNyVREXJ3FxRM/At2Dku3yt+MonSMBUGI
uUdDKMxFPGLue9GoxIL7nJLgdpqFHlcv4L06+rgejz03ZYcVmnN9lH15JJuY+w4OWHFJWAGoBiCU
0hxyYE+7cIDuZLTNgaoY5AZ5aDh6c5BHWA00h0dXjsnXug05VRCNKA9PJpaDOUaaQBDSn+KA0nn6
M1DnjwMxAhYm/zoAleQND51z6vD7fkridNqRROLkqkznGGXqayK9yORs3LQTCiHY5MlZOAtWF55z
R7MACeXGcJJNOUXBrtCy58eQPMJbdDwhogoDunV2o3x4R51+pJSTHgYNR+/VUJh7T99Vve9vpc2W
bFzh8PfoKsKEC3nZBfYn6s2I7Ops68YXvbf1VzKY9Tku7C+AqfTXWBSOfDfBiVc8eyi2fZp0Vz+T
vfroobZD5Br10V0Nx0MC80d9hqZm9TesbS96YLZUwsi6p703fUmCFBqcq92IiNtjH8Q8AYR/G7yj
ZeDlOCsg7oAKajkWm6gOv6tRpqwDW0EkVJy5XTITi9OVLrj2jBhrEyJ08HjGF56nbvow/yLvJI/x
x91Gjv1zWWdRKJOfsbHgpXfxmKwa8Wljz6g2dU3etwvdr14V4BYcgQMJiGvfCwyvNm2HIGTrV8a7
k0+Uc6M0PUFFN9/HAK8JTMoER+AFBhEVPF+7u0Vp7mA3A1yjivLF179KY0EohMilgYs84NcGArVx
IW9BliDjhrDUtm/iGHuiecC9q/vSDmTVjA42leGqL38s0LrmSxqa9iVsPRSIS3UZYwJJqbtCSydB
VIw4EQSzPJoZC+WsWFeQFPkmTgnD1dJjHZKs+duoTXqUP7pW4veY/8Kkzyr16pZIKQeC+e/UWv3c
l/rVs2vK6JRxL04eXUM7ySkFQaSWTc92jzqscpU9dH+B8DbtsAkLw98WOkonUT0LXcW/XyVjGLFJ
dMLh16sSfSQhJBR+MHxw+ts8Y2VgucVrUydEOO3QnFFDnc6pcOv0Siw2MjiA67aa883H46nNbP84
kKN/0jHPRHA9N14bAbgADAlQR1wHToIGOWDG6CAvhNEqX/wIeZdEIZFVwwox0rK5hEB+vhND92t7
8gpo6h68IM3KrpEOtMdWixRV/BfZUTqzgCXXkzwryX1VPF338jQDx0adbHbGvbzG5KyCzv1CN+cY
AYspBGuk9ShmCdlNpP0TdSP7s4MrDftOMDtJOl7roa52pjuoPOrV6B65FIoQfrB/9P7npNTTlRmB
+qdUHe5HF09bW8aDxLJRl1s308LyOxm8dtFuqSK5RwPZ0qPLyNKwovRzniY74rr6BxKPlCNC86Wt
SxBjxWztkGftrvzECJfbfv4DLTfA1T9ix08WzjzNV0Ab2q6wFMolmKa9TKH9F/iteGsAxEaafISZ
V1d1c6kiUtZz4wlv2Z6bmReC7JR9ZI+WPOFOoCMAZHRTfBkyD3gX7m7fZj84F5Nuv+Z20yD5VaXU
XMPwU2Tk67QMPSKHEhy/0lr30D5npmbx2KSDBj2FES/Wt3LOg0ay+Hh2wisuX7R9NLjO17w2Glhz
6OAiINDfxqjEJNxowm9BgywQMunpzUcX+UnDSG2HVBVpfhPIeiccViFE5WdHGK7KI0Xt5hU57Hzx
0U3c6mDZAU8bkqEgQYcV8BnvjfxAuytsPLVDd/TXObKP+IESfbUq1K/EMu8DFO87jL+/hMIIvxFD
lm/Na8NfBXbSIQBnJUiIWrgoAau9eoPhnec6eLed5BKPPWXGWCMH72jvnJlgQpVsPDZ6Zx7zEc5P
iOEQIXx84hF5zAvbusvvR3X693mogCOILw+wFr7hnZWtbNXf+cLIwwH/lM668Y78Dnf92vSe0DEy
32fXM1dV02qbKS6Nd7DLf03mkO24FEaEwCv8hzWurLhGfGdDBOqvBi1D/s6xSdS7aQd2UVPRuW2h
kMFbTS94rSoHpe7w9UOt+ouJVR9nUvb9jxWdUShLpCEHUH59QFQSk3tRYucWAvHaRAa2wVidGteh
Q79Gm63uuz48E6OspiADtBG2WnmOvaK9uglscGN0T7I3oPt6DbNGXZITiFZRPAM1qmI/OoVJt0k9
YKcrY4AaoI49OzKxuoDiu4fDYW8VJGw4KlYfzrE+YrtP8lA20lO2jNG7U70SDJdA9Mox9FVUaMFu
vGua6XOrh+yrctteI9Pr7tD70q4pdlaL0PXiHyPMhDgMvqc+Iq3OGEUXCy7JAaKiuwoGdBXxC5+O
UaS8zHjTgLvo166X8pBI0uJsGrX7BTcIB3fhNn4BM1Uh7V3VZwtS9lYpE3Xnm011UnpEeOdpROcL
nL6UMJGNW/bFCSxvMELI6MCCYmOK9/bvQV8c1iTz17bdoDVPjdYaPuUhFDEXyPdiSofpk5zSffg5
cRcR5T9pCMZ8UrP+1yI5GpjjuEALO2+KfPMR++DLA+0Qds3/7MttIsD0Z6tz28s4u28VciEXO3SV
NxBEVemMb7o2q9dELW41POm3BP49CMWpXEBLVt5gCOrQ1bNyHSdOcwxHSlQmSrTryVWr5ce2OAkh
ooBWuspdo5x1QrsSTA/2lGJWI9kGCoiC/Necyok0OLUUJLOUHIHvuf+HEWr1T5tUwwjK6unDE1XM
GM49SRXoxgRIN9WZqmUSTOjkkJv6OJJjj1l51OjwBzO7/1ptTZBtF5kAkpmhQGykf43KAZBAzmZQ
B9QRBm26wgnszkkLiVAk2VYNMEFRjO12il9RSzEwAsRewOSML8hBeCkRRdLp9coQjxmEbeazbpZn
rMZ4YBvW8BoEWn8iE8AD+/da+VLVDVW5Fgxds4rsFJ+UuOxxAKZRfHxCixGUbtZSg7f7wqOaLwbl
9GOhl+qYa4NNYcPiBxHl1tY5TXrs4FE8KVtj6O+y9xiHGPBrRWTjPjn2w7BpvXe9+2lbOg+2oAD2
r/vogDsA4G+6a+c311tW2No+A37ltBnydA+BvHjqIYXzwHfbBiVFzJUeL+Ceew7KKT/JoRZHu/NQ
hfumhBQ1qAjFdKriukDei/egCMHdTCVdt9ahQXUjTkMFUgNCkQbaLV+1Cdvz0ZWzCeIp+4J95SK3
y/E0esBSMgPEqGkpw0k2jTnrG8uAWwfaurphIrvSvcB4lb00sVe4Yv5LD70l/WOuyp2PlYXrQmxp
oMYnxR02HjkNkdMxAGaD2PLIBv6d9emDCa61WsXAabMnLYRZ6QW+qBiSaiii5qXzPfXAmdI8maWB
hBGSVPNhLjcUP4pkiZYOfhlGrOyqYgwv1oyItTyFIAZ8sjvuwTJcxDR2XlhtsvcTd9hYQ4nkAF7R
LejNVx1R6qONYvyChHX1OWh5TIU9lNFqst17ZjiHrgDzU7d9u4GDVJw10fS6b5/gOUZTyMM81cFP
IcUITK9PiEfsT/WYl+98y+5J10A3JZldvIMqCbZjBVooEt0aIbBFaujRXs5O7nivDVA1YZrlR9Wu
ykOVQKfgfpK9RF023G1zU5A7bHhRGD55iVkdQzFpa69Rd+oITPJ9oWfJcVDR3Jjskrs3XsdurwE9
b/ofjaKcGi2ybmWsI7NfB7jMiN/OtUz0K2XXao1XUGG/upr4nR+z8z+7clYutjgpoACzWHVnuN2F
EiwGy27rb7k/wh7hKqDeS20eNFD3qjrB9CUtNXhjfR8dDa1P7i7jtdj5PcYLNU7uYn0idop6MyDD
rYeAqY3UXZRlYQHhUI+dOg/PStRmb1NJGkSz3vrW6K9ln9xs0XPZZh0Cf/af5Et4kJmbwGmIccRs
rPkwXQX6GiQ/KsqVPn2pBxDEVQwnLYa2gavzwK3cx35gzzZPveFIiPl3A6cVRO1NDqWYAqMWp+ir
UL5i8ByqQaF2Hp2XVOSGqSNwWesN+UJ3hOvHkGwyRLcNAMkFkNPM4f2Ldfzw5sd0bUcfr/hzvOb9
Y9iHMLjTjnh7BKiD+EjALmS/wAhpiY8ezw+N+jhiqRl3Z+8uv4BJ6TrOK2HAJr6AJPeguVBuB5PP
NxrPZKvNoMYFSszOpsj8NJZ1lLOgBA9Kgo+JEO78eIukrpdjFNaI4IB2fHyyroT8mBsthNzfE4iC
UAxE4wUFGrU+ysUfY41YPSanoN65McFTH7vZVTYTTJJrjsRcjTUBYczf47yg3Ggh+ltyrIvGXy+w
veBg5kV6DMx43HWz10JzcJ1DxC55MZIQfCcJk6w0xx62ZlM679jVvWhNGDwHboNmSgOqwu6EZgMP
MlD3KvWFDe4vBxtRw4MpGnn0aOQytGz+dUKOPZbI2T/GZHcy9Bd/4uqzDJlHxtgpUSjlqjI76Zru
evCm6fKYHU30LSO0Ii+uG1T2We2NHSB5zgTRKBr+vo8u27FfY4YX7uG7Nls5WSczkQI64x6Ub9JH
cX3Cf64+NVUB9KHXu40Ds3wvx+Tso5FjKPkj4jDME6ARXvv4B48uFJ0CglT8ovuIk6DaSwxcYoE1
dtpF5Hqu1WQRR6M2ssCeFxan6MoJvHWGg5bEVz8XL8rb+IuBAfDeopDY46aHYnlprMfMcT9ZPay6
SA2/NVaSLEsQL8cgi+wLZBUb1dMo+taX7rMotQYRHH6ktuFe2R6bisAsO/B0aC4HmcduGgJsfdAx
RUu8qgs2aYBBpNdA6zIBiB56vXpy+hKIDZoiHYycGvEE2Y/MhoJ5v3MthVnodKgAVaDoe7HZa0Uj
j0I1yFdtAPyEvENBao0NoJyQR0MDfG7EXGEv4xutRPwB2muGhwHRj9sSDXRN//4RNwVQG4YG5aw6
wuAMpab0Guqed53L4nszq+Vn1A6w5s3sbie7Q8ed2LU/eYnT7wZlQrOAm+EBXGMFnEscIgMxEyUE
ydofmuC5tTPvihroR5bjd08VKZApnryrGoQfCRE5J3oyW/J7pcyODGLl7//yz9dl3sxp6ejDqkSo
uWxHEz2H3DyqlhsRTIpDOZiLmY4rddn1WYpI5d8Lx6Zkoew/FtpG+YbAlL35l//l29rzR4E081HP
ERKWreFOZ6xj0RzvVetjTE6YYpbvGet085McMQID7J48HASvsqQQ9tSsumNW6Ws3Cuwf6jB8h7fe
vFYhKp7ZVKAPH4TDGdORDHlwwJWgUjGJGTxcFt0wpPBVmWTUvQz3TW7QuJlT10GEg0YeyQa9H2/v
q7mBErqYkf3RAl39H2ce/2K0Nf3Xax7/EgkwrGASY9u1pnpsqbEfFdMBHCgPR7NTj0D833PDnDZy
SSPWySPZyBVyreyKtX43/lqLfgtofzmBtmhyhOGIf2N+xNzt2gg0B0TbWlg65kfLa66yJ8d/ryrZ
Ae39IlCAHZsCD+CIGpmbJux2qxbVO9GVBTE5Aa/6LXTabD97NgLt5gAV/yODV1n5uJtlBtyaYfdm
nVU9ySRSAkns0op0EtxEJIqUYlzKiRKBMkDHQH+XlhiUa+RqX9T2+2Be5d0QvmJYXLQvXjFSzHwq
VV9Hx3Gg5Oh7ZHiqGJEDTTlkMmUfocl74naHOLA55RuvwDU1HidoJnKQrMh4srzqzXYgeXobRXtX
Re1BF00eOCM2N6Jm4YhShWzkjFxj5y2VC3mIY7YDeWxvKYaL8T1Cyt0Qf0dzerSy76VTx8vJsqaT
WZGAM13/L7cNw1Paq2yy45b90GwEJzkmj8axzLckc1IyNwPZahHz9WV7Ld3upIuA0Be9nJ6cq2cS
GGIu08ER14qprtQenUFhUvSS612FsAiCnrJR59KH/2Age5p0ZrOB0FU/N5OCJUUx4LEggxalBiQB
2QLphYw4rNBevdL6Oki0hd5uEJVPvug2srpmkVIeahEoMUoN+pgV3+w5TW5YOpdrq0D/W47JJvNL
yLBhWOweYyPBloGM6FWA7iDWIPkP+Q3RX1IKRk1+1DSfa1XzrxR0PzVhOB8nVyjeu/7CdpT+ZUxM
9Rms5FnG6zpZ/D3gpX4hY32KsWgGGkWzwfS0eG8h4OBtMCw0JbBwynPw3pLp5zpA4N8zAZ+InJ0c
ArCwdZWMJH1jdBsNZVn7XCEVsJrFNslzzHesA6PjR5U8GhOwBtNebqjkkD2M/bKOovyij+AZg7gv
vjvVm8zr2SqONFbVKbc2D5SlI4MGWFXB3og0fjMjImw2QnxK5e+VTY19wLrQa9YKW/HFSLaKfWpg
7z1BgpFHsplI6+JQLGYezR9rar1X1pjSXo0RgujH4j+W/Mf/9VhjWyhN+zZyBQXCqrmF90TSI3qn
9wenUti/N3rbHzrRyBltNuqt55s7m5SKgNCzWs4ORJxPNrnrFeFIweY655kft+6KrBpd0ciJj1nR
Hcc63ze+vfmXccsvYGl2QnzQHVC7V+MJZXKI4M40HoD7smUUE7KhHMxFX/49i1sWRBkDepRVgema
dHQl0zHeaBBSYxyW57cMtBrpLd1/lksWv2b0BJMr23iTM0ph3dRJR4kochZyu+Tz9Aa4gaenNpjq
OzIn/3lc+GuVcf/ZLDfy7fUBYvWlgvSMeMcfb1Yeyo8hZ3NmPz6jOsUmKmS1Rsk4MENtqY8a7wG9
iQ0JNmoRstsGFicgE6YzctrbXrSef4/JiWocTnFQ1YfHuFe5KlxctH7mvpjX5th9j0RQgqweGk2J
OJR9eSQbq/QIXzLkyNiAB0p6Eo7s+zBupzPbwOksj8jXd3iSe8dkbniGyzHZeAVSyzjS4L4yGNMZ
r9bDv+BIf+m5/r+8y9jj5G2DmqyQpy0L8JBFLuRqIX4iAaarrqXqtq2j6vWHfGuM3sQQU0dbuAhA
H5xZDWGEDuV70qPHqIaBJvhgJTqQg48jXRgeB1+znie/H/z1rFufgcN/45vyfxZ4NU0+ZqLRiIA3
6tpg+YGEcqucXkBskGfSyVXWpjohKsXWufDxEEhSt7rYUwuB00qRwhBFu8TD0ts2B2S4DJPnNa4S
GUJxFuCHEvKvMZh/JQoWiLVRf40t6Cs4Zk+3JG21tdfCdLLGOFuB8xo/itHpwG74KW/n4kASfIkg
z68JnD9f/BZaxtpyVWM9mNZLiXHAfkyV7KpniMjblKm2zZR/nadgB+HPuoUIFx2l0vMQFGy+q+6d
M616HsfLvwQXZRaY6yQIUMsRAUsz2lhiZH8NRWZdJ71rqHJzlKtqA72No0GMfRx5Jmh07ac9+Zaz
DHynPdRzubXEJtt1bQ1etM8+Bk2axRCQtdJF5S/5Zzf1YJw+Zksh4ii7bK/1V/naeZ6Avrtw8Kek
+jbYLq66ZvONDFL3dWBEHoiRXCVZTu0az0ECyFRT42MQdv09MFF9CmbhHgiEGHmx8eiV48TdP2RS
jP/381Tgof/tNEVpi/Qq+GbTsv+Qh4dTm/hZpWjYaIkzr4JkUK9y9RZlXoPBTI4gqj30+6FogFJ6
Gom3MdSfM2TBFsrohp9KTf1GorD7OQjbtsn9htTSUUsqdDEdJT/LIwxwl57THq2YvE0XJd7S6WbY
/bLmjsacTihStpCq50Pv8a+0vj9PUIA+kRUckIeIyapZ7rwPLN1eh3Zv3L0KmZmgSrqf2Dik0NX/
x+VriI/9j6uXr8LREMliD63hef0HsDof55IPj5tForlLaOmACA2bFKsmTl/8Q991DeHfoJ4uqmbC
1KNGeGEzmplP3B6/ll5GzU+MySYkur3kMS6dXhmqy8fEGDr1rumxCn3qFL3YI4A5XjWtUC+TwXk/
hs2KbSCpCxOHuwn19YUS29k5N3sPHA1HyuD9OsqbNFv/93PD+rdbGEpDpgOI3VHRQPM095/o8j5C
ydIyCnUxGINPaDIifYZgwqL1e/K+bplh+gFbu810/TXl7fw5G8DmW6Sz+wpEzN+RvPWfh2pU11OY
hUvZlU0TxO0CgPu0AbPiP8sxzF1vsPb7ozur1WLQFWU1RvGGykGEbImFHmUXQI4vi+gFKttnkr79
N0husNzzNL91g1ehYGgi2ov6/YXc34uNvxO0wcLeylhWpsRlVwazj1mZ3Hx0eQvR7r9/rbpm/Xly
WZwqoDAMG/F7D4bAP79XNoNumkNpX8y4AXpxol8c0QSlpV2g6ehPkeY1m8dEm4UqkA9MRymDnZNI
ae6yYa+BDfkESgxAfnsPExBGwKYc8OCVWgJWNdeGW/oXOIv9wUzNb9TfWjSeFkOvK2c9QO2irR1v
6+SjdenVfFdiIwkKmaZo29euHdQTWVH/HqtBt8LzNxIcfe8UDM5feta6C8XP4+dwTKINf9NhSlXw
U9D2NqQJnKvtGgpIomx8H1zzx6QoPmRKDEq6vpl38NS+trppXpopti7yyKYS+kQoqZ0gP0YHE8eS
VTLU/WddK1ZhPGffSd9gTYWfdYBqyHkM0SlLOzQGjNbxv4QJ0iKaGSg4k7jVqQ9joKliIjej9z50
0rttqcOB6x2UXtD6X8BXHNhdZ8Bzxs9tlcMuIsuydfSiOSL+izLUYCcn1OSaTVna/gk1Z3udY+2z
RO0uPKpdWG3YEeOYlXvBu4cf8KJCVHsnu40X8vn0+tKLSWxp8MuM3/JmcK9Yi3oXiSXBica/2LXy
0aOmM0GsBIqBvjcVHYCJU+HhSz92eAxQGY7bK99Re20VQ1spNnwywxw1yhQJ9LnOSInOCuWZXVdx
l43bEzxFdqHuPTct746ntEis5N1TaLQFQUSNJacDGEnlEb13q2qNfc+AlHsfIZeT4nDhJCSX3MaP
fmhc7H6rup9QZc2gXqIfOXnOXdPNexKbySW759qsnNUUvQ9xdyC0Uc5xH7+VUUwv9z/msCr+XHFV
W3IT63lev7Mtdveya83woFbaoOH8EYSf4AZUS9fH5FtX8mhnD+68LUgOYaTH7cMIDVBUZlHsMllw
ASvdmtnZRnBK3SBHkGA93sJ5x90YvoiNZvoVnaYws5xrqkXOdSKkuc5zf7cQU6Iu5x9laisP4h+x
l+S7wBsOsvL3qPdZDtqynePj+qVlygFPj3mjl8h7IpKY7jy2hietngKk6Nz8Bo8XQLmtmO9I7QdP
9miGPyZMMh0AW9//+w0FJtK/3VAIkmDLGzi9kOWz/rihzJGddIM6IcPSR9jZaYb2lIWoJTw1EOLO
slHrxtybirGtxBC38fBAJgXVs9Ir3qqsXOZ13t7R5VVeAbIEVDtWyoz1uFfOzzHblk9uPNVbI8ua
1UfX5u5heSJzWi4nVJu3Sgv6zemiF1fNlCugYu+uTlgC4lJynzwEGZoo2A+j122zrrdxbbfDFWoN
2kvs44COUsOTmxnNZyD2P1pVTb8HmouqSwFTtkVvAPC5QQ6l/AzfFlsSpdJ3ARQKxIjiMkHcTfnM
09cHT9MHG7cF+UHa0D+jBzedyTw3nVpTcflIU+suKHEgCh+DbRcdItd3tmRiUWCsXTS4R6P3Vgm6
gpdHg7XkhXSVECka0xOg401dgopXIl8/tlk6rb2py55nA5F3IlbIjKMzYXFeZadH43lzdgI4pWiH
Coubb1OE4mLsKEil2FYCxdgKwvWE6/JBNqgeAkSrFTa8pWof0az81ciuBfcG2SCBMo0yc620Bl+l
EboL1w8QM3Yr7QWjPRSPFEtZYqdKUdwxr5Txyu2Qdy0CGu7yv5+IuvZv0aStGprpETqZhq55+h/R
ZN971mDHebH4lI5TeJrLoX83wXxkWdu9Njj/IHFUvsvhLPMd/K2n6xgh5iDj7bznYSS7rl7xOEk0
gqXAOWbF6P9s/WTXaimCRLM5QzxopuswczLNoBd3+DeYF92yfcINxV7lM/45SYZV/Jr6SLmDO7fV
AlwaekO1N2GUT0eJv5GQHQ1gyMKfXG8tYTzcTigMWGhBBMkGVCQi8EUTF4hclOzUCJiMdV4qAapd
enDw8yI8zKORYXsJeX6dKlQgYiP53Gnx9J0rDQLvoP7VNgrWnYHHCXxP+gYgfissZeKAOwNGj5xS
4u5gaoh1dumx5C4CZ9szbvCdVnHjOZePXqCo20SFbFoMpXnD4Lpea0qBN5llH422/9WMdWLt0ibf
jqaGbF/fbYMmRrKQKHfltGq/qX30SqQ/kR6F6sZTYw35MWAuqKmu7NA2X9IwXxlx77zmDZK5dowd
wDA55ecQ/C80Ps0+qQTfsDRE5Opk1CJKUoXXAurP09RZ6ucpDLkzDHp8UDPEIhEm1rFoL5dNrUQ/
jBjhiHGEZWLFzbDttxI5wL0m4dO/GiLVaGMwh3D6K7eTFAdvnR0oePK9ETjtKsHj6Kulv2i+2X1L
q+aEbMYJFfw9TBDkeRqtWbvcZnZGnZnPZYHmqFNMyS2Ztavj1/HBEo08kk2A2jayD/ih+irjOpBj
Yu5bVqJFAFnPecYGcflHBoKrHwNDp2Nf21YHbFWrw9Am1UF25ZEXOF+qKqnfrWBrqErwE93SvU7O
x5tK9aIoAO7qQteeiK54aDvVvgm66jB7/JPKK0sMp7yoWQJ6U566ycrDJcS2BrHegEEHDkSNL0KV
DtrGH/k8K+DU6pNVqPhlWUO8cdKeUOqj7fWk27m1fUlUPdjZuh5dQsuHM9P1yDVRg0fZlZ8bqFWx
LVs8drtp+GGVYX3BOrB8KwCVI755sKGPHNwiNRYhlhpngNz6MdEADW//xz1E5EX+sfMiYW8ZwpBH
NR3P9P7YeUV9iKdYDBbSDZSfocJvOwiBH1Qyp2URt4gBiDGk6ajMS+kfU1dBUk1neFjhsXQMa+Oq
NaInhTFgGDHhQzunJEbjLtl6aQP30jH+142P+8W/vWtNxaUHXyBXN7Ce/uMJDMc1I+8N21RvkLW0
zP5WOjNWnyKud/1Ov2RV2F/673KAWjXi5EF9Lb3ZvY/zdUg9+yY7EQ+RRYaW6s4GFnJPmzrauVSU
FnK254F684Z3Chs87N3ERdtBI/3smXpwmSGjHctwPDvQFY64lin+k+krITYln3t3jrYxLIaXPGz9
DZU+SqCGEt7GpOL1SYwOfOl0b6kyoLiE9EYTIn2YpfYrmE3nU4cTwgKEyvRsKIW3Rk8WDplLYfNV
8cyvo2C7BD4U1GiHlUx8MyqUSclJdwRzbnMD0/ltqoAp2HiZ4nfbEXDDDniyEx3HlK4EAulD7tVr
9SyHZKOX+V4Jmvr/CDuz7baRLIt+EVZjDACvnGdS1GTrBUuWbczzjK/vjVB2KcvVK+slCgFQrhRF
AhH3nrPPzivbjN03f/Vjm43kuiBJBOHf0Q+06uFHNgHVkL3GtOe98tXWXcqVXDdM4b6iTLj8XGqr
lORb2jBwFiBEoYHBVtn2z1PfvsJyEHC6lccJK9qLQSALPSitPbCVoVHa+FBNA7cJdl2VDPDi6Hxc
2yI+JIUV/re4Qmzjf3z6XY3eDSFT/M1U8efWMKypa0UWRE6/JLGgTKvwKgeXeIqrK4g7CoQHXAA6
/FWeG3GftWSlLbhJc6ujc+CcPg89Pnc7nL4P8hx0XOdENh66Ihcp7Z5HePeIkzFadbVikYDpmldY
HDjb2il609JLpMT6gfQ0/TBBEoLHNM912jyHf/7Ca/9ZZpgLLaDyCNQi8cr9swSFY6z37QpyMxt2
QhArFSYXQUPO0avzv4aissnz7axx5fHhXpNcYO98uwu/xZ04j0Efnic+w6uM/u4seqcR4BlZuzQp
Si01rF3XxKc3pESkxIYKN5ZVGzfVIRz1awM0Hur86BJIWKjDuO4j19m7nVM9xgCr2aLX086PNQ3f
L7GD9Rw76NmTtUkGLArpHO6mjKFA4J4gaxr19BbAx7rVUwcLva2XQiveCoFyd7KM6l63CikS/zrq
s7Ldj7H1E/qjci5LACnlWAwvrjUSlzJL/dlCDi8W2W8rFrbh+dPoSNti1et2D3wLrB7pHC69tiFn
O7iqfrNdVReaHvuPll4r98mv3jKrzE66bip33R6qAwt1tk5yOg951T9p/l6pfJRCZWnu5ZaNh861
MLLhgLJMnLICre5iypVD6AHuUouWFIpshirOfdkuzpVzP8Hm7cp4Xdh2t9NEYr0qXfOiCqJLhpKk
gK9e8h+tZX0IEUQCvCnH3n1H3HGLAz3+nYOHL+JZPxoEB5OM7mBR87cIsEAs8lAzjr1tGDcl6OE+
NtzPMk0dWeVZPANnxUUfEtpV+gHZ7rPO4g/FhbwKPFVH0lVhQxKdrRxsG9rQIs5q1LIdQWVtlNRn
JejqszySg0PCSlgNzfHrfE3uGrhwUrf1eMCYXaftNRjwsalZke/wvJFapfHg+efvjfsftwrb1FFf
0j6gEiwsZ77+t3w4rB2OOcLMJw8+0giyyqNfEu4wSPTDTHyQ2Ac5LUa2JjMyyhCwr6KgmK6Dl4ws
wKDcdIP9TY0oJEaFrWzk1Db0a6djyNJit7vGETGbGY+LS2hYv1nB69dQxVdHJKWztdXJFAvbS9nV
e85aMXr/tWlY0otyih5ohIrNWJWArBE/HIqW0i5Rdt1FN6oH20qNvZzJ84hw6YSlBp3puTvnTsjG
oqryPpMw/9CSazHy7oawi4Vn2/29n0L9DP7lbBp5sy71ztoSEh/0xDv51tYqtG+BSrdbw6N5Tirv
A8tLTzGVrzVBMB+Jm8Qz+1B7wnbhLBvUjDt5cepMGIrNCMD4GLqZcxh8xT7goCHnTs6pu5HQZmff
5QzfOMw1YfC1nz9zvhQVibavNqNeq6iuMLZFUz++2VnyrVXhuf2Xz8SfyxA8ctxETYO/D40n68+y
NSWTEWIVsRlWhDbI01KPOOvMIz7Cz++mrwGHDJV96lXxZZpP9ZqbHpU2W/cjWopZZJdPxMku8jbA
aKEH6Tax2Dg3cFEPjQOViQXgA9CP6rHGILNGnRtu1HlqJJF6ctPqPjgHUtuqczZkqUoeqRFc1Hmo
cywFKbvDLWsRirmZKSiZOO5tbPJvadLaBzlTkcjf6tEslsGkRluz5nFuE6iw/rLMYLp3d1TrXqSV
JsyJLm4hvx3bsje3+th3n7LaUkCTFHhcP2W1k5M/OLiPH4Qtbv5UqX/5SHwyZPZe6PSn0FSDx6TP
39DsF58zws+Re9Z4MeRFCh/W3nY1sTfKYV/1bvokh4QNe4bgqPRfay0JNl4xIuQpxxKTN1itwGCz
MNcFKIAMF8XKNKy5dKcHp4ohNcG/StvyDsNj3UtLKxzV4L+sK8S8/vz7qnr+YIg5tpJuxv9TIfLp
zLRsMxCNuQlg0Px76XkDbJi2vhJjni3rXOsOPDyXpm9Ovxwt+pFnbvFStRqSUA0HEIIlcRysPNh0
TRk8U+o94R7aT5pWvOZQesl0iLUHpVbqTRI4ALDMSKxKpbiTRqW9OLUGzizKH9k520+1yBearagv
g1eFpzht7RsYdP9ChNDl0xOr9CyDszFTd/3sibXTUNtUuvabKCkyn5JceZmGKNxPFgjnvtGUF0wf
50kHJOpOQX8soii4U6kOsAlp03uq8rhS+vjZ6vPqeSh+5VTTvgFCoEgzNY8av/wqAnS9reZi5ddU
PgjltK1ab4sLNAAm9D9/IH3+rU1sGn/udwQuJ1Ml2dvSTIiff35lybsqU7uE8l2Tw7gnQKKrabpQ
wKy9ixxaAT04gvu2/TonjwLNtTbkTJvc+4v/+xGrNKuLqf7ttYVOMCSQPX8zdHyvoJ/9HkPV2tlQ
rAlvRp/EciFMdj4WBDgJHazPzuxAsuKkRHXDSXUUyXaKPSCaeUAEjogTqiswZuRUoYB9kUc5ALn9
EFlPpFmC3aS59deFWqfUY/sIwuQFs3WhvlMeWAV6hfzWgHHcW9aDZfT6rSiecp1H2jK3CGEHv/co
r9HcEA98gNsdhUqsDrTY2GNUZrtuyv5JCNA6KlaVZN2QLeBC0zyGzSCuRuGgp3GRsrEk2rZpZn+e
khdhplQbPQxrvO8T1iZ5Msi+d1V7yEp3eoKh2O6rwqbAWNba26ie0XBZ76bbpeg4c+uQmq3OEiv4
FWaT9Q6phvCL3OdOn9nRIuW3mEVTq0HNSqyFbfhsDc2j3pr2pdHs8LmtJwzsTSyO8mKIuR6SXxTv
u/lqUNvYwcxKbOS0t918q80IWzkVg6/t+wligqEW9rFMULaSLW7eBsHfDgxfv9NbUG3EYM7Rqp67
rntDc18wYnorJ0lKiNpgdI9WnmbJRh5+np00QmXQWf32xNRh8ys71IIjYTZTIcg3sjz1kOTRSKk4
w3XozjGe8xRVpnrP7JOcUOAdHwMzfjPpg20bGjTF2BzpYmpHbjkI8mzP/oGOztzoY1actNDL/zbI
c0H6TpXFebLpc14sSC5a7XsviF7EPqBDBTdlcl/SMVTWRi38rZyWIclsZdwj0J6vunCf1O6ealX8
IIcAvSdZED2klhK1jN0/5w25LlSVyKGsBue7Mr6aodrM/IiOhLUEw14WOd+HPrpVVYvzQt2PSkSn
l/CJHaKsgu9lFkbrcdD9TZmQpZd1yXilK6kuCLMyz1GmLip8VNAeh+wYj171rjaQfomockiUcEhU
zZBfDc0w7SrLgukbP/dOFn8DCs5qie0SAb2cFqL8DUJBu3lRGt8aDYdpM59HUVGv9ETXDh5S5tcR
oJFGKgnVJKiUg6F7B508m2ZyM6xfQ3Zn9eesKm3Ed1kQz1cAT7JFkz6yVwcNHrm30LVS0B51uOmB
w6/9eYoO1b5nmxxXmVyO8yTHbBD2v9iEPtrTAPDY56JZGeVrbeFLGW2vPfmVCfep1tg619EFdYl1
lcNkh/Uhd/WnkDrQtbG08tr1AZD0njBftBM5lrVCqBtWMG+9nmLk8fIIiChV4lOisthSPDK02uje
92F018uSd9g0YgJImMoLESIOYg6A5yZxsWcVi3Gjd1UCwr0MkUmNBsGqp4PVeMXJb41i7ZE1sG0c
sh1LNShe9dBiPW9eIxG2P3Tf2LMzKr6R+miuUeP5RzvASN86OlVjQ5k+kFyOHXG5SuonR1A4t94T
6q2bN26N+GlYgqyZuU/VNUpxCQPgMSZ2BtSQRXlh5V5c5AU5GG1WLkRExmpPzgeFilM3BsZTEg0J
HkP6lrbq1G+dVd27JhkehzihOkueKH5Hzo9F/l3R1X5dlwTpjNx97g4N0A1UM29JZk8IhYpz7Ftx
fRCYt0sodQPCjdqtQ1sQOaRm7N3e/pCzUfNOo94FD3Uf3FprcH/BatsG9LbeQdbYi3jsHw3yHvtL
qWfpvtTU02i316m3CV3vizvqnXjrG6Z+UMKIbZTrFetoyq3nhoAL2ix2/psGGcWI3xPgW/jOrfqc
6Um9BsSFFVStxIHnOTnQJnF+ZtxDrWj5qAxReZVHrpHGu1oZ/ZVaafWdyrKCAdCunokmJIQ+HsZv
BoFUi7I2/B9BIG7OqOT3hPsdEQM/plQ4v3Kz/jlCnnzh9oYvoS+is6r3+TGitl363WyHD6xDME3W
51FnF5a6++NkE01bPF/xbnKtd7eiUz8aof/UGZpyM8DU9fNMnrJq/b1vYH/I2aikFmjlyFgHja48
ulTZT4XpvE2W7t8nXdGuhpW8x6Huv9kwhFaa1qfHQvObZySlOyWNg7e+SjHbGiLbQV4I87h+4V08
uUZb/BA2zuYydNsrzGaBP4x6fJMO+Q/23qy9PHsvGrqRWhnpl9AmScY1hoOcRYNZbVULSUaTO8na
osa/o8NrflNSY1W77fAclFF5TlSIyH1olq8I3Akmme4tHJ5HOURV8kKfpDjLGc5Cgr8VYa3Csnwc
h1HdRVOQnyK1zU5ICrPPo7CIFVxuyIT6SSDHzSlwtgE4eqBgC39mDmsJ3h85yCkhvrCav+byyMx7
Y+XSoPnzgrxqpD3xuEanKSujIA2txwsNBcCqtoqnhphFiGu4Du74Q2FZu/+cEdp1HawG5G8FDtkV
Hfv6We+lTIPg5slUVh9LbOl45YGlSxuEO1+VU1l9lFNsF//xYlzicI+dKtgmun/KfdP87uuEL/UY
2na9bRvfKaXyKeR54jjlgkAZxMJKbdK3rWZIRRWTAx3vYqfmVjz7/Rs1rZclnoadnI5N4B+gxhCs
y3a8WlJsLgBskVI2tfup8EuA1V62l49HvZteXYISNnjK2Kf4Vn9BZDBcxggfr195R9dNEgom8uoA
vD7SkwcqPqR2G56+gPNSvaaNeNKNpr+R7jQ+2xNJTDRdX0EGamckPsgRYEZfEYNdgcSiTqA/4x0l
sUoOEmjVa/5VGAgaLPWqu3g3osR/HVo7/g4J0Fybetzt5DTOuyW/VveSuN5SL/SGlQlEhpXaJc4W
k8TlcxrMsedJ4upHxQdFMAQhMvGKJq4xD/IIlvyi08b+KGfoMEgbkofCrYyNbcx03EhJd2VgPQEN
x68y0Jo6Z0pDxFDmj82mCebKI1SJVRsoc+4KHxHXDBTuRKNz+PxMzFMaQ85BfmLkVTn9utpSZqZ8
XZN5qTXtE2rfbt0Q3rQJ5yltwuhQZLjd5NV4COubB7mcbfVSUMd/qGZsZeuE/b5uicfJ+9i8KNiu
adeohHeb3DPCxnuYnMighb6a2tneHyjKjVt4/lb5JmHZZTw+6lk7rnOips+h0MW2oQC0TMLgjg08
2hIHmx09000dHvSTvalNvQW37OxJSehPOPbrmygVrKMswWCyUQhi2QDdWVOuchjmnEpviJcxsdGo
mSIFYJoBSL0u0J9rpF1tO8tGZFJCIEi6OsV9TsAfqVv2Ne5IKOpzpb9NACLWtO39jdYGxi6ceQwl
QohlV8fhRk7lwEptROmgXr9OKa17d6w83ynCJwDKR1M/oFkAjhYr65F4mVM/D/JIDuBW/DXZh1AS
E386KLUxHkAwjoevqTwnh69z8iWf56JvtuVQRplw+hLheNQoiz65fXrqWit462CQA7Hu631vmdG3
NoTLX1TBm/CNfBtzf9/aXggeL7Uv2RTmC8WPvN1I0M8tIOiBpalebu2OcDV5Tg7CAFlmPDSDU4I8
x1ihs72Nuzl3zYc4sMDG4V+90D6w+l8JI4WdFEMKJVROLw/0ZlttLQ8/5yFR0Qt5mOIYW8Eh0eZm
YDzOLLaHJm2nW9ib4iW5Y0RTX/CTgT72qZSqnbdsRTa+xlQP951CCqc2234nMkijXG2QApjgY/LQ
Xpu50b0GgtDGME2PjkfERxgHDoz8Lj3Kc1/DP5/T+/55qLp2k+D94y4axMbBK1qkBabNojjvDwBW
MnMdpKI/kKwYzKrBki/84BiXYhT2qW+1c0gaD13R3N9aUUHE5jwUNbpheaR3Odo7L2NbA+1X2XaR
e1Qht68HhXBaFqubelSdfaxF/YPIa5RNul5/lEq71dsQGx4Cg7Ue9f5RsXKxFwnh0ine88cuHRwU
aBqNRNRaj+RSci4kUs6O74imizMVCvFs5PwRwBvc5cwNqQHHzfCIDtZ+rgk4gOqePZV8nbeNRcI0
dZ12nXcluaKKYt3LOPlVgcp6TzVqrZ2l1Q9hFE7HuIxNYtLy5KDA6gQXyR1FVdtmnU70XFg82w/y
HDrAkHhmLdohS4d3aXr+U2F1ETRX4nBH+k5br714GEveQw8BNrslet9V4KEZq/l3zdRYD4FqX0r6
GCrpWqZgBTJMiXeyqLUtjbToVl/n5AVirLzPl8gLIlYRyjRmu5BXeSs8BAtTsCsGYMF27YfvcUKS
RIra+FpXnX1pK8VZWPOFItB/w4rH/ybJ7YqGgyWa13hyIJaSo5xSKEoGDoOS7ALHDyDM0B+BSdCu
SAtwT3NRfo5XdE9yqlEAJRB1lupbb1akiVcngf/R2DRh5VTRu2FNAcnfyelgF285fI8baQfjk+P6
a3larfUI37I+sBMJ7VdnbIhEjZFyhJZx14d4WLZQ1l6DoQ8XXasWHz0dkX5I9WAR9Gs0xEijdLM4
D1PsvOe2UhFhUY77GvvCsvILsJ2l/9cALOuvo4ZiHl/vnofppJi7QDPqz9fJo0pe/dshLrBwnSPh
Wngs0eBp3IwSXtzCFRB5hry3dmJUtZs5D75j4F+NLThvAjmUOphi3cfoJlLVOjVVgPB/8OJjnpPx
KRrNvJvzYBk4LDVwH3vW5OZdFMgofdPayIv8t5rXjjr0Hp9Wfs2bKL9mVYdMIEIDGJvbTteSq4GX
6ZYifbjxhxi6W1Q63U0eCYuE4rDI8+3XOT7g2V5n2U+98N9erE8wwgZdZ6mg6as2a829Mw3vdeEk
d2LQxKkdycLL22J8m8/P+X33NC3EKcRhMSdCDfI8GAJ3jXROWxg0S5rF2HHTK+piHxuJhae9ucf2
jykPvWY5OPVDHTrqpYim7qmsTfL2usolrTrtnghGj7e9lxirCFfDU01fHHvW3m6JoOf+1Lymc4u0
GSmN6ppoXmGTfq9JpLmOjuM9B/p3+aJOR9cbOYjd5LQOjHpr6APMjvlnGlGAiErMhsze+V80q11T
JNFjO86Rimn7C4FQe/gaFOvfpj2xSgc16v/+EnkujQ6Gko4PoUZLXvWNlEcWagZrHoqWvQrNCX1K
1btWaPoW1fgIllMz4aFRBEF6sI7bjIgihSSQPovEr7LMXgW+iu/ov8Oll1ficerRprq96V7AvQXs
Wgg4yDPyhxJRtxvDQI8HL517V9h7xz4GYySng0D63ISIKWJ264jQ7RqsS+wcwznRWw6Bj9SmFjqA
BlGLh4T0T/I4MvtdTzCs+iS9PXS9VWLzaewVNOnwdYjrvTHX0vtg3VMG+0lO54x06tyHVpud3WbY
fYuMattMpvJDT1geBKySb03pXDpqcrBZm4bW+wTKSB7SE20O/RiRSx1MJFETw3pvdbhvHV0bOROm
Xm/Tno6JnBpz+5cIoh0FsjNbP431+mgr/NGjH6pltQcZOSgHR2drYJhOsK0T3vyQ+st6EiPgKAJJ
X5qaBQMrv/BbomkoThAxfh9Kj3eA1dlbqpLDS+U6rsp7DU4UiDSDPLKbnnWDPHTlobwUEzaC80Ns
7cFWEH1WMc8leYhUvjsIpSYwB5VIvg1K45hO02VwqN02ZCbSnI11+wAS8q9O3OfUc+sdNibrGFFH
Mh13fEAdOD7YvVMAM8iOcibPG3UUH+mEvMEAwOA0CeDuEPzmkG5+Sr5k6ondzAd2UUUGHsHoJvHk
Rc+pkpPB6io31/IpD7WKs6bqZP5CJUeyW+H8oAjyo+/c+M0byYC3FUusnK7yCbTc5XUhvuu5rW6b
ggR4kuS0N/YbM2VED1jijX48bmtzVL4Ltjc+5RH+kg9EhFpbozXeJO6rqcq/mF9fU3luUKvXXnOi
nZzJQb6iniFhciosPN284x9yJs+nLH8XZHZUu64l8RDBuf+rKbJVZTjTO64WAGFIHq5m4Yp9xbd2
zm/dyF5A841OQnKVx25ccWOeOwS19kQ/vLx8nZGnO3K4hx7DmJzJoUKfYnGPs9BSIVclXqrFrL2Z
+RpPVqqEO/y72covB0q/3VQfPdeliTtf9Ty/vFaGRhAlFzsjcx4FRn76SB3tK5rBrhI/fF6bICkU
MShH+f+SgKlbxq0PPA9i+96PrHEtlXZykMK79l/quxaR0tZ36rM8/6nFk68DEfOtcUP0ilVEJrJB
LqVscMihp4RzgbmjbC3I1Z+dD3nu6yWzcg6B5eWP0zrgEVJQgnb7x4WKtDgSZEd3IS+U0RAdx14t
UcUoOVD8dHia0jxbGgg1XzFx8agfpunNd6NvBeblDz1T9nooen9RCxLngC6SolCeA4ivIPn0caNu
Ktuyf3BLaNGJa9FzycdgjdZevcRQq4A95vXe63X37OI8WIsa42Hlo/mIRwvmUV2V04KoYvsMY1nZ
CIMOjI0I9SwvywvySJ6ji/eslqhw5fkpG4H4BNAQBwChFzkQlrOpLa07ol64/HOTzfpTHo/LBhem
Ixx6bIalG3+I86D2EQfMtmfZFXMip07DuOmzwxelGZQyzn9u1K4TXwIPeYPhFT8aTyAta4PkZkUm
OEVlzpqbLwQAeK3Gf+d/LbqPq7pTqpNWi+ZslDxkRGb4b4bSw6gS1U+qnygulDhBpOmTm6wZarZp
k+GQT5VNGqwa7ZWiEbeYnM7Y0dsTZC8q8w3VIno3GSq3ZiQrLVJpOYVIkl3PrneoF8ZDwxeTrKIO
cg+3qqsSKgBt0nTc8aMv4Vxii+eBNkv2OVSi64gn8p6VrtP+i4zL+bOPaauqSqYJ77Fg2Yut6d/l
KH4VTTN6kfS7LhHnvzUx2etsAWwZx7+do0TiLL3h6tmEgwB5Np5zbYJT7eHv/JSCj2CrB4NgALyp
5oEag7Os8Wahi3bqJ39i+TD67bgP7cKcETER9ji//pm+V64S/NRMsDO1rhW3wMWQo5o+cFWYbE9F
DqdUbZS7VfNk2yi+/kpvUzvJYUoc9WTw1pxSRwxHSuLTxRZWfR80yKNIF3DEzlM55JgRF8HFVGAM
daBgXipM/kjX/O/+5Bo7XIDd2qiIWKbW8yGmWLsFbRKy+mne5KvYuenrKDSaZUbi65Je67TLwnR4
wD6FJNiv+5/VOwoHZ4OUakRSUAWPdEgWpJyQNjvPdL2qNsDmjNVEV/3R01r/4Z+/OIZt/2lVw1SC
scTl4WmqOhbRP9S40KIDfxxKMkKmSxsE2QdUkAwxajNcMVjpBK81c54w3Ye6JpNhfoUaRB8on1ZJ
6RSrNFS9ddi6NXZ4eyf1BjoQzb1uam9o50njat3hQbOWkCn1B8losEeXtpVv/wrdBlO9IV712U5a
KiMO6oCe/lcbfLR6Mkf83tqkHe5jSyDZnpLKWGlmsrFKoztaQ0LKbqY125nGwy/IParvz6gfH76c
+oOggoY+HRkXEdUj9fGMeOwOCrLtnr7wRx39umExRriDEmu80QU6EneF9JtueYDwSRyLIKCj6q+g
p9aUA2h3jk5CyE0dnu1+0o5JkwPNN5qTFBfB4b2bZqVdpPKI/X6yxNx9tCNofcjPRuxo/zeYYTse
vfeMZ+2zls8omTZ2T1EcaTvVRx2M8Me6UmM3r2VnQOnuk6Oc9Y5K08hS/H04NM4Ci5j+ELOY3enc
0nduI+YtvS0WoiZjMpsji/WVrzgu23JW8KUaEccmD3XFRj1G465wb46nOdfC8eGzzEeGIMyyEma6
IunqQCHNO4kyt59DIEyLIE27c0s03XMvmp+kdfoXlsiC7DOPlCxvwJwkur1K240av17fkwwZYTPy
eGK9V62SorBW9owtcbIqOIuJJWmhl8fUUvSTNt3UJBS4muisV1aQrbzMTHeyl06ZLNi0hq2s5VWo
IBlohCZdpamDVcbuXwYelNCS5thhEW1syu/Xnv3SEn5/vsnQDV6j3CEWaWzJu8SM0C0+5/LS2PuH
pKk1sTU7vxfLgXvK1py6QxAQxDTr17SlYPu5jAv3iA9Au7PX1+6jYhqrnAgO/hNol8uh5bk0pP14
kzMW5jqS53RcCHZahMhDHBzb362a1Meg68x7XGJecf3opdJJ4jBy4gBLvcOIkJM77ScjeMNMueb0
aJ7JW14LPu3v6JgbtLFkhmtVaTzQ5JxzQ73+XXMRxhCQMmRldTKLqSWL8y1K/QZHlGtBLp1PiXno
jKLlcWISK+dE1coz9bHGT1UuFJ4INJ/nqVPbOGK6N9tH+R6Sl3AQ/MMEqM5z1WvZrY4tyTzcb1O3
IN7WiK3z4IkPtEnWSxhyE28Ks+I7wzSx1SdTa6ObGh8MoJwnCRXDIVWeU5fmdkQc3N+4Y1FnXNVG
b7eNMQETqyagZgkAMMIE5kOReelhGG8ytMaeFQ+h4PeTUxlVU2loWiBva+s4VSE35sM7TC9Ev5WV
PJbZr9FK+TKrOEqa4WflgXtEC1dv2rpWPrys+E02lnstTISNnleXG4/6zloSG6twGE9GYf7SHPaV
S+JsFW+n1XZ502Sqwjje5SzvR0KvHD04fxrx66oiPaTRi90ghq2qTt6h0kfKo/Lwa0hLrOGIfL2N
sDJjj5/VWetU497bI9sm7d2Pn2Cmt4+xRdwQG5UBcghksLmfsIn42K0TRTFPVYGryLZDbxWMtXka
c9080ZoCr5VHVksIubNDXUY0vGf46nEcPXbDGo/veebMgzySQxTo4Ro9gLv4lD827kQGs6OAy4J5
VpZOCqytIIsY8vg5N22iD6OSd5M017PdwEaUF+SRPCeniah0YqZ0k9+NH1PnQR5RA3TIGuxK9ESZ
fiZSwt+2tNf5VLPfX7DDwSZCYrp+giPqebq/g2R9S/0+ptnGQBXs1vmF4BPtDZ9pIZ1SIPpPp+I8
Wq7/kk3EfQekiLSpYe0FpR44+bF5qgNqVrFjpueYHcjJr08dcYjnrC8EZIP5fBUMdo8RE9+zV1JU
kScNmj3LIG2qtTXmIOf6nl136vY3isYPEE9hrc89vkyv7mOqemd5KqvSX75jO9vStL8T/5xvWb/G
2Urt2/YURGZ7UkIGtv3JJrJ9P0Li64LIzKZlisLzUQIq5tlgFNnj5wKrGT+vWaBrnvHffs7Ycg1r
1fHNlUPk9jkyPz5JeVWWhOfKxRn5K+oT+3s4hNqW3ZG1kVN9xKE9uNVLbziIxqQn0yyT6VyJXF/z
xfRxW5bmQWvRqwQQR2Yi73ukQNCoyEG9DBMVr7jvMxSbXHBS7il6uWqVMjuItHcJP/g6RKvPbd1K
Xzskfge7dN2DPFIb1T3IgcXjX0fyQpR2R6WuW3AfDfepWnWDZT84RAfkuAf3kRd91DSMSfvb2pIP
EtbWuEfO8qT2WuhsR1xuFPi/lwh5dpUziguueetzKNHb7Hzd+m3CFrhoZocdXV5NavNCJ6c+fL0W
Oxkv6T8S5S3oImOraeIj0MLKOigtU6EYHwECs3GB2izZ+lr8S64A5MNfHuXo949qmLw0fjWj8Yl1
LeKcZ0UDPVZOe9tojtmcmSVM28rZfScfoTbRzar5HHioufZiANWWV9lZ4ztyJsLI+DyC04ZLSa+p
cBb6UaMntP0ko1UJrVTNuQhKbIZV2N6xDqwHrJRPZseWG7wTQ1iYtEwanofMlEiNHwoyMG4h6PB/
nZFH2GKht1TN9fOHWa1tQx00Bq6+4nHMux/uUDmvGhnFqPmUgxzi+WgMu1cniIarTZrUvmzthA1s
ibvCe48G1XtPJxSnGdJFQL3J8CBGkpRzO/Hep6r5HRf9BcdSfs+7yVmwRsGwT7Hj84iYaYeyFsJ1
eSSvxnFULlSin/+/18pzX/8SG7sD0rJiD8FsnZqRdi4oZp8TNNpnOY2ArJPWnLyOtoOqZh48Nnif
R0mSkhTXB981fNMnYx7kKyj41UeEzeu8iopNGcXayXbHiubVGOws1Rqv46iO7Blj/8XrnXyhD9X4
YZnVOhknwsEctTuYZrYjxCH8YZswVyd7jJ6sriCNu46tZUZb+8GyinMVCucVRzUM2WHQj7Goi0vm
RPmSeDlXHPw+xyTj+/2ZQnezRd8Iv6kIG1rsg72JteFjItbh7MZY4eNGr95zEl7Ag/jPXZho1Nd0
a20kJbgsM3oKCoVFmBpPO2n0NFMBIjFD7CBNoPKq1dDUICsEapjtqChQkm4Zu2PPmsLTXpSQlWpg
qBfNq/QXzfVWZkrYc5UP7a7CDgQCgnW3My+3ESgvwOjFBzmT5yly/nVRHjUi3Pl5J3byFfLU149/
vbZR333hqgeASkSw+zRlZjD+UQ72fJRH6YzWmg+R1kJ8j9mamo3/v2ydV3OkyrptfxERQOLytbxT
qapUMq0XQqYb7z2//g5Qn9373DgvBJlIa6nLQOb3zTnmMYH7dhx1rMLzcD6jn+DRAfa81ZRptIQY
a0cOhaE52oKRRxX8/MMf1L97pfbAgNrllW5teTWTHtkZxpUkyYpbyFZrzpyYkybiRoDdH0nUru3q
iC//72EeshDrlq7MY54hJCYDUvozFvx9mWG8Vy5attJIohubbXbFfgjwtlMpYsrkgaVOdg4Nq6M3
LBOs1fS4/LAx15Zj4JE2BPE9trXPvWB4NpOc9M64WWW5Jp7IiwBPEpGW6CABrWy6CXbIrr6Lk0OC
L2phWhpWBZbN+rJxIJ60U75nbtJDjCnJ0i0uVuPYtkudPc5J8UQPj7Luf87muXlIoIyxBWX14ZrE
hWfkmhhG+KeMIv858qxuUxeWdhDtRtp2/2y3lxm7RTevJGkwuMsq25H6olwLkzWKndFimylanu5/
sV1VrkPVeQ//5ktf+fz383VA5w1lJX1HGK1+kSNCAOQ+kg5Ib6zAWNbp+ZtRgHirBSGCcVVhwqat
TZsiTe/kabKq7LDtRtis7iLp+4WXgpDoEyJIggnjWHe0aTTHf64V8wtX7is4heEtlqRxOtyxCDZN
iidPVfUbCrxo2xfEvDikUL4X1XImZs/TzijULaFZC8jixoNsBvucWWFzMDT1PI88T9pnJw3IGVN0
ccmpMSS6jhBZIW5F9dTXeZjOEXut77hnRdGiP0VUHYIx979Rmb64jRZ8sIymm0oo7Zs3yfCqxB6f
SWcyl2blRHBkEmsVBRlivES2i6SuvmSe+7dIkK3oREHzaqUOm0Z9GL6M3tv2mVL5FEP+pO1Q/wGq
fQeZqvzSB/7TnSBVAfh2vQtxn2nYBB5F2ENBt1sibIZq2cpGeWBB2RyiRk22TuIpkCR8ax83nnFB
SX3qereGLFsal7a1etKYqz+mMUYP80G2afyQd/EvgwSm7TxVEvFTmMqOWF55I1vXO7SR1sHs1US6
TBVIFbJy6JsZgXszx7g7Zon6Z/5hJ++DjYGadq3VREsHqv8ZTg89tJA5qr+xutAbI016ghX3yQgb
vSvvqWrl+yxlm8FGv15l2CS3thdKKltKcs2DwZ4KWC7A0NI++NwTt1Fu2o8sZMkMM0KJSSPASQmx
5FPLwGTTOvEWKq9MJjLzW4bVn2E0flOeGx4UFSuuB83ca4mXWjqWqa+NVPjr1tW6Kf+uuylVffYd
wP3zlCULA08+DWZLJjstagg0nBAC8yHV82PLUg/XeoR3ltK1s0C+y15Wb6IAQy1Nbjzlxk13p6j0
LLoTokxR2q9I86RciS2NThtRZep2HhpopK+F8j0PUinWGZEPD1pAkYl3Qrlzi5+ZzO5bLorfYC3T
L5jgB8tWZs/RyknoVUFS/qjawF5BnUlOI5Fx5whqwRIobvJqsXAu9RiMnZeM6kMwHdw+Xsggsp5I
s3OfPKndk6gTD40H5yXLDAXh4InKRP9KKEdygmaSAzIt1RcvCgjbGJBf6b3x9u8sRMBLf7zMbxim
8IzlDpzc0Tl1MRh4YdE2B3oBVHK6MJSSNklzrGmXrLNaAX+INvboGW66VczQfODjWy+DSOV+WWT1
TVXkDh8nPQR7TfpMil610O61Sds0DdN8Mw/FBAJJ4/YGThHrBSq3N8UU0KaMbnjICT99NohQngMb
W5bMSyWxH/qZpCtlCGCooS5VuL4OxdTUuE0o5j2IsNdXVfpWu6RHESNNSr1npW8yNeslMonxKGuv
Wyh5AKzR46ttqhZ7JXpLd2Hgn1XMxN/Jpm75oE3ApYwigZChcg2RQx1QMmh4av3m3QzyhV527WeX
BTiW0dCtNbURNM3scVFIN9z2UAwelSqJjEVNh3Jt+o9eiQYW8KzyMB8UtXTHBVstsYt6NNlDeW6A
AD/Nh0DmPNQl0RCtMWZPmqG6B5lF2WK+6g5Fc6nwjJmNoawCQykB81GcW+S2Ve5ZrX+h0JWbqrTq
na6REdNrRKFhdPtQAwOqYD6ycQydQ4m46DAoPe5B4dpn0bTxFnY3O3izpSbql19d15pnqWjoDDTs
bNjeh6uFPmw5hBaKDrddW6NY6V3ZnmRr+mc/iP2zmyGkazsSwKk5fczzdGSTo4Wnc8brI6Xzd8FY
I7Oe9zdtqpY7hRW8tRUtUE8ZB9q6Gop60SQDojQsIKd+OszD/2uucndUjP1VB3R3rRjRcHEndh0C
S+8YmsU9cdu/U7IlpYAYXcfYX39KHmIs85WAa7OuXVleVbNqHlBTHWaxR5U0/rWB7jeLPWZNyKwa
0UzFp5r1PxIRB0OLSw7a4/xLjh3aO7fHs/jzW8koNsg2ME3H5WdeA+vCABk8tZD+D2lGaOFs50u1
plvhtSu2GdrNOThUhCI5FEFYrCB8pae4w+46tQbnZqAQU49rHmeR+1iUSXFw/cq/0J6mrmDiu3Gm
4TwnA9+/gBFMsAHFYuf75HT9zOWJOPGA284/Rg+q4ikTugciPYalXXrtJzgFhOG69ZbT6tnUdllS
9af6ak5FYESK/32odGQumiJOY6V+xbXh/lYhQAf9jUWMPDSAF/MCs3KgsWpYxHToVANgC50MzALy
5AcDbFSt0drFv3ECO4ZPn3WcpzQrqo9FkK9MkB2rUCtwQOKo+NUv+DrKrSFG0gK7CcYxczmsIA+x
CnsFmwMwHURi6MQ59PEJK8ciZ2lzRBeFhcLq0H3N47+n+bzVMsZdn7O1DUOeQqjO3Jcolj5ydEeu
FSeWL+i5aB1akbGfr7q58ttSbe08G37AD1FFpmrXe2p/K6S18/qwOlstUWKRXNaV7dx4bcqnoiym
0ALgpHUiyydvaJ2zH7uH/qSGjvValDpF2FhL8LzQox8dd+Fpfvw2z0/ruE00Bs5zYll7p3ipC1V8
Bsj2l6lVxYBYdXkgrzFkyzaoL4qJ44s07m9LtW6Klhkvba9houR5iPYP7AwvggMlQEKMIlbgQ+0d
InzwOw3QY9FUqca9LoS2GQdsPVpHatf8s0bUi1faWmjEIWLkUj+nGgrxhRSBiuummhh1FmNCw8ud
F/jX2Im/5hgwF+emPkTKa4Bgbm30yJEiIdSdH/NEMfG0fiqGTstCFq9R7VZb1gjJLkFA9OwpGaHG
VfqZJAWviB2OGO0y6ySrOF6JqNYWUVl3AL94phXCPZWy6q8U6HrqARCoTI+6yTSlt0V1MdoHQhng
vA3fPYLyhdYV+lNaeP3GKbqUG3u6LesQiV1c0+iw5djCcc5T8hA7Moqmyfmyp5nOKYtINExIx1jP
sVdhaKbZHl9WTLytXM9xWcbQEGjlFu6S/qB2mA+Oq6L6VRNTPWh9QlNlPp0v2f/5oXno9RrvQNW8
RDot9NRQi4ehT9SVVVbDsuwKLNJ5TV0jCdEez5crqyjQnpj4gDFR6E3ot6uoY6NZ9srzrLkZSrXf
K6lJSy8olMuPDkf0DcVNd5tPU5YKOgH0Yr61pxJ8N5Xg57Ok/jUOKFHDuUifOU5zqvBjQPnN2XvS
QNxn+H6Wnm6J51hLCYejNrfMe+XbbDN3GwRkFVB89xapaflHRerJ6d9BhPQ7+IlvKDXJxUvwEymW
Fq283rURrUyTpKIs9Kq2zzxBPNwCE+oXIUvziKkA+Zlju5uf7MGsIgsgs/8UKgFgErntgmdc+Dgf
RhF8gYVwd0LT/k5p05mpOdYyzr8cZSDabrIoZpVXHFvLg4o0jy19Kf0selXsfq97Q/I15P4waTvb
a6f70SGM2nRDgIw7/wTZj9j0Iv3L8hFBFlk6PRqS6iqn7fS/uXnYK32Fdqj/+3NRnScbOinDYUj/
zL3NKFL7ZVjxjDZaWZwEzlIEWBOepxnkVqupMqWBRA5MyC37ArXF8EXxzJsOGnKLZeZw7+1h4C8B
omSfCg6GsOiy3xQ5+T80xfMIhYpNBiZmhc/sg4LnrM1WZKW1K7epk9N8kP95y/6vYSeVYVvo5nNM
1ecnO3vOuZ0PLVmuVGLKelWJeymkBZuwdg5suZKvSDa/m9aVb4Cv3YXidB7kVoD7su2iZZYhmrNg
pC8sxaGfI/zxKUpDH32Qnyx9tx6f5rk2v8eAzJcyVgr4sHaDxDX7NHPiusFjlBtVBW4/P2xHr73g
WChuztg1F6Xqt70gYBm5WYpNPXcXfVK6u/mZz/vaPk5XHTv2jqLiES4h0T1ldksXUwZvEr73HtR9
s6LMrB8QIaOb5A66TrDUb+f6t03m58/wpwBORNB/DV2yEf9rOP+u2cJt6RrxCnkX98t0mM9aR4SL
ONSjE8XxF7rT47WyrehSmJOtonW9X0o6IbVi8+Rq2vCQTn7NKtLsX0Dp5bJTFf1YtzJ4Vutkr7mu
dshRDm9z632uyzhqf9dTJ3n0lI5Vjh0059bSSj53ZfCptQ2GOlV/Uc3G2RIbqW61xnkYOw0g2JTd
RNT3+xD0+aPdakQ3FcQ0u/whSYoq9JpVqrEx86E64sj9Wx6ahzBxwmVam2/hwAaVSh35DNPBUWS6
m+fmoZ5SIHDStAIDrRKjbuBJXXplkK2SyLuwlQZHU3MP8CbXCSzXsTgFcFXJ8uQDZdp5vytDRBxp
XkanlETdLK/1ndUmRALBm/pXegP091rGmgRc8T/1urlC96+Ql44Qz0Yfj+mMArergIaiY3dHrRv8
vQ4GgIfBBOM2K/7kJuFupaTxvaN1tK+FQBA+TeUx+U+J7v0mAEFu8Hz3C16O4awWdQ5SKWIx4yOw
OZrxODxSz77NVcp55PfJje1t9WhkzbmebotFgBslTlyxzMcJojGnUQkQ7DRMvHPC27pFIYac0zbE
mqfVsPXHvH2NJFGAWqAG53kYBhu7GayLHfh7TdF8doRT4k06yP5QefrKnoJx5qlsmrcs2NS2HvTb
mQ3UWR7OGZ2Vua93E9tBVU+uKO2V0Q/x0oV7vqLIFpx82UyabPqrbn5XsiHlz6iqkxqx7ipJVlqz
W9K3odpC/bH67GGotexVkLGYDTZoNqtnu1604552db532A2f8kB2m6LL3YuNP3Dl6aMK+QsuDXWk
5yDyUpba2rj7gQspWvIzjIIqojDSVav5M5HYpMf8dGl0H0F63mP9zevWPcCTWIBMc05iOrQDCxsC
5lhqYHp/bGWi7ihTrwqq2VD546c4D6wN6DJ5SMsOKoxEfxUgNXix/eGzntLqxyBcCDIuPnsTrZul
m5t/HwvsAfY5Lkd7V3vuxzw/T8F0s/lUqM4yjtN2ZVsDVHxMhS9l2gNNURP12HdV+4I2+d3vpiDC
6WKGe8kJQ/dWZ6n+3IifX4m0uL16HbYLWHovlZ0WS81BWWqhdD/MByQWFDH+95BlPPUnRy7/zUuc
OxsprACmY5UdsUWG58qiz2bZgfMrIE7Zh+CBXyRlz4bIphI0Sp02K59Q8PTbPCJRDy5e8aQ1hThP
VS+vtRtrg3SBtlGmcsOvkMcUA/knKqb3G4tBBNed3+zm4XyARVyNaBTKuKr3WjsGax1W77LTgbrZ
dW9Zqxg5c9OxICoU4nBrf/QWuJO5EU2ZN5WJzqNwUpg1LEiTje2p3irTI6rAXUB8pOEff7LQzDxp
lkquJrsJs7W1g7HcZqaCdoqKGUr5BmZ+IPxJXFssBidXUfln1rIBYP7a4MJeDXCL9/Mw9b09QIj6
CVilc7EzcqLNwWYDoeCoE63YQMUVS3Iny6unJ/EubCBz+4YBI02wnvdxXe3NsMMnPiTpus+AiNiq
0m6KNOq3Y5D6mLHjvW5Wxb0l+v2hkNWeouAJMjRwxhgv0YNjJdGSlIBgiWixOEjLVVB2kuGg1qiW
IJfu0ohquu7lz+rg6E/miBYuo/xHkGKVfqiyW+WK5r5GWHJ2ICwIaRHlpzupw+w6FWdnaHA+MfpR
iOUQsQde/QUbkzWbhvKEQL0EdaM0u4JaaZuOHya9rDTLS1Z4TgeTRKTfsUDEESKdfglx26/CWuRA
xFk49PI/mWcNL7bfXVhncd+3O0NQ0cb1kZZ8r1RYsBbVbCg5QcFLRy0OUIsJseCYWeUNamX+HPGd
3PlN3myFqxovLomwtt8YZF77wUEdKJUGUg5vYea5i2uSkFRhSI+6zvjfB/InPwALFStc8/VDGgpn
OYYJOQy2smxVI/5llQaSOXNo9pA9xBNt7nfHVowtvPF+iSnDOf47xCyLfoZpZzwrpSQG1SvUo9ri
VjcVN3/KUACwUVLbHZXV8Wa4ek2pviZpGZYp4Xjdu8zUfiWIFNth4d2ntHuotfRGtxxrRf0BDJfc
4h/Z4PlLra3QOsXc6+bD6ERUSHrb6A8mEe3Tu0FzJttWeZz8igoYK+iUapXGuwvT6QrFZzOj7CF/
/4wMWKvrpFWb/h1gHPCpKZgXw6OaBOwkw7I5z4d5nipK/VDaz/NMMT0Lfbz0O73nPu/panJM49i6
ZZXJp0UL3+bRfLAU5AyOotU7VGDaibcRTRSrVQneSATojo3avsY9zEfbGau9WZr2FVa8fXVKYw/q
03qotfR3yQaWWy3UNl9Prnojh/2PeKRQQa+QHbglPw2Phm0C0ZjODBPIx3zGovrvmaZD4kgjqDJe
Xfwpuji8zwelLiYfWHWbR7bHSkQvcns/D0sjwe+AmYFkc9VdZUkM/65A2qlBubjJyB93yhjGuzEt
tVuZ5t0CCQYRqlQL6zSOPhsTImkUKsTyugggvVyLN5In6WNoN3/PvF7CzPbcPb9Zr+ZUjKJRszOa
S0yWqYYHzpiQKIFMLoOfD2dThM5ijkH5dyFsx78XqKERkCOt5pANrxS+EXtwEuOV53mm/JvxAme8
pZnhLnG4RlslHJ2HAU3BFkxms2x6XfIvGD9LKRDe52m4VVA30htxguvoBvLnk6xH+Duq+jNxe/S6
KtmZpIB6K/KtuMNg690kYMFXP8ymArGcHiXeKgaExXpFd/lEkRI+dVtQYAqy0fNyaZoIMg1DAgQS
YCk8RS8v8yH2wvCCgyx1yr8z83TbPWXIP1wKrX8iSZ/PJh8E99Ci1vzsmaiWdi0tEeIwYI0deckl
n0J4CdaTrL+icKPapPRmgOCqWicsVdVPsWlHhwAvxC5PDeVsdJa7Ms3KvmMxHBdenBkfneceOqB7
3gJFve4M78agKy+DG77Jnu3RoLMaB1+j36K0I6W+DyHHjN4qBBZmpOalpqJ78fLeuJSq99Z0Rc7y
xW/OCpC8u4/J2JvQlX1jpgfMbOFKleN5TOI/9MwPnVv7nwFgLLILzOrssUQ7tz3pYvOFKAIHq6sv
mTH0FxAuUXCNB8xfRULiNs9lPO1KaVxZunzPH6DsP/NdSzm5LQKXBQbYmdALE1S69BXCrnhtte7U
mNhWUrUP3gaNzz/hfskDb277CgYmyoVx4I8gIAbQMnDNuR8NbJmWQ4Cw7S2Ei7KkZ5A9GZbjEtUh
g7Xh66+UURDcBCXNNvVYO/3wZoIxbtsMG0Vds+WZ2FQ/lCuTJnqenIs+qDFMVdyPp3dOkGAJ1DQF
OhvQj+xb/cOPSTfTi1A5RslIq0GjjV5pr5pZG/RvXXZsSCBf7LgMNo5wk42GXfy1sD0JdKQpTmov
rFvoJteQL+xlgHh5sidVkoJGbaUUsUOpsDcPAnnBsg9c84X7XLAtbcNe5zSLH7R8fI/9wHiIK8/b
sk/NFoEr6AtFFXPTBatsfxtO7x6SPlg2auS9YjEuzzJtg4WW6sZFqLJcWmWXsBHi9oOIlXCqOZFS
V3AyqcppNHOBZFcQb11odIhMf6m0afto9Dw+8zR2Hwzby19l41EgGteV6gi6fUD40ZjZq2qw879g
fEu6/dp1MM31NjgFCUH3nNtevBwsI/xAIvceUoW8lSyLUSGAqiFlwXkMlRqEZa2W60Ftsr0sK8gy
6KLZaV8tL3oIDFxKCwf6AbKG6bQ3I941Tw470eXkS4W18xYMhJVbbY86Kze7Nzg9uWs5bxmC6oNa
2vnK3hvRqkizF4PFEDxKvad6laQNqLG+vNOwi5DhGdlvodyGDuOw0fbZI+ndNXwyxbkRKI8DGcIz
G0gtvgWWwrfXzfIX4WZ3O2qWliGLd9vxkzVdPBUZrge1lVjDhSzQccd62HyZoYsHZahfUlv55qnF
PT6O24UxGTfcLllSeho/DOl4K9+3u7OOZGIdqn6x/4mDS8krJx4yXlIWyR4KIr+wqxNWoNqp+aTU
E4a97R9RQ5lPlmXbqxhA54byOjw3o+uPdu/SNOsCzMVxr909qw4e2bpdIJ4QFAEF7SCMrFqxgSq3
FavUu6HkONZNOsXNNHQym/6YQ5ytB77qoY7ZMalobjdxqtYXV8mAiznebUALfYu9zj+Ugf93br6g
BRlkj6CG2YqjfvMTUQg90Fg0FfGGeQMLRK9Yy4kYpf02oAqxBFpQnCseUSANi+yTSjndKN/9zRPh
rmq++9LNiQSq3vEvdUtgiLrdnhB0RDRR8DKiq7pamGYWfW5pqM+a7lk05WpOXyw6Z9eVo3MWpels
05QqE2zfVdxE2ksbV/Ba8tA8eLmgySqbL5EUxjms4b+OZpxtihGjc1ckX92IfDrUrOZqIJM/jE6Z
bhKIbCvTgpcTdZW7Gnlz+J6SElSbunbyzHFYNkAS32mHfWps+2+oQZzTiO4Abf1IDd4r7lmmrn+e
ComF6joEZZ+PYNeMouVdgQK7MFMnOkRd5K/0JBKvZSNK1NnpuMfRLQg0S/GLFOdiFMVlkFW5jYl5
2ENfD270JukeVXCoU7dh6duiUO7G+hTqxdoyPfd3Wei3XLXvHkWNuyHj77HWo486Db87MmejTut+
KVZyAJpivIYDWS62rOBVUGtYxGPwy8LdcIgd2k2L3EvLZRza/rZrYvfSWG5yEm6pXzLEfZs4yJxd
gl7kJVKqre170Qd1X3WlOGp6dJIufaJB/NoqfrQG8louXbuzLwL5/Fq2oO7m4XyA90EAo0UbuLnk
grBOH2vGC1sqXjr6+Y9NoZU7PayPjcn7P6ca08gtD/DqaOlOcpp5zmt/QxVYs6itXnJSnrfFmCgo
So3gjWxPrHOhtI5aQ9llITKq72JK3SorjIdl6NQbb4remuf6UcWYkKrER9dBfXNKUKR9II5WHFIQ
9UKatiDstqqTZut5WBOSsyZ6gv/ldLWoE3OiVBnPGSZJlOpufpiV6oMqv7yusVi7soxLCOakupJk
awNk42a2dtjQLXdaQbx7P3TlupJVtJ6TEHPcGnsnSt8LonJAb7d818ragSLRNISNjt34yj/yW9fC
hi9YsnC9UYVN7rBxGkmUKxukLooiLmOcKisCs9mnaU48sOebTl1ROdj24j/SIB4+zLJ83ZmGdiOr
WbvVQQsPhD1ixatZFf3FRsrwcybnM8UXD30bLmdPjl8Y6Ua4ab2ak1bnOQwEVN3tPt//m9MooKnD
Dcq9vf//tKuRrqZrA7j6wp0a11VOIZxIDRZl09A2C+5qznSaF1JfRr6/7VuRrMomE1dlUMSVdiRx
hYqWbyzPZMtcs2JfWMkod0no14+sYxfuFHMocTiizh5TxGNFubEs6AGGQ/txsH35VlXEzuiWlu27
aagKbnas7V+UoS9XI086mLN5dfUdXzvqLNccqTcA2wBgGvGfqiA9mFsbob8q9aMzUyYqzUcantHB
NXUKYIGEY0qhZ6lQff4gOPadR7lx4xXWjja789U8jwb/kOmt8YzBetg3WX8cTTVetWZj3kQG/t2J
Mp5dhjhj/FO5qZcAA0QZ3TRwUFUyFvVSjvlNkKd08uDCbC0X/9sSbcy32of1IfEiwKjkFU6gXJKH
W+u7o7rI0sjQntB04K1uwRCmLhszsCNHJbOS39NJWpmYHWj5dlaezjP/+5LSlT8/M/8wyYHHWne5
kaHiiBr9d6WOMQDt0b47BuuvMiwsir+OdjKjitDVpvReBr/4nn+2A0Ag8rL5Qhak5dd/Aavz2fxE
DW3QuEC+0Dq2J3AZLVEwHKofHqWmJbgZ8XL/x4AQwtXd0/fbaUKvd4ozLbB1+jQmMsdNqFr+1Wij
cNXH+neY6slhpjTPtHARvCeWjCgewm3Wg1f8TCiFhjz9ZYTuJYkROeUE5qxdIr1PaW/FJ88DT+qY
ibVPAHU+tQpsn0rW7aOZeup+DENtq2FzufV0zWIN2SXyWqvUymvm+fFB9ER2JaQc5ZO1IAajvjFc
eKtBKttDIw2LB1hA6xohQmInAsU0da2hFUuTT03CStZ9H0SLBx39H90qEJNbaGju1tf9J7PITVhm
uqs91kVdbrpSz5c80fXHRsMZwW6QEprK9pQnpnMIpB88chM1lo09Fp9KGRE/15ffIg20xZA9OkWQ
PPcJn0mlTaIXlS41nRUz/DnzO+aIZY+XMOH7R1GlPd8iQJDD2K5m1LWsdWsdIwHYN3lcvraI0zyN
R3DYT2QzyiXnumtB6TSs4eOoDDCzOtnG9xT1NW/hmpvpKE/OdNV2X9l+kUwwZNFpALII86umDKOA
5+4ot15gneUbWltTsd2V25j0wS5rFlPAAfb0jVcHMDOU0rqbtnZB6BI8zpfYWFCWiRpxmC86VPj4
06tkO1+1nPKXA7LhwEI5ugiioi+Q1Nexjr1+HlluE116GaVbnp88haaf4K49ODAaor2OQBSRMuA6
Layuke2kZ8910whgGB8sDdfmE5gi0j7rle7q46mkgnG2LLM9c3dv+YfYI6xd/DKwg2kkmsY7TIVq
abDpXKSxnRy5LSAf1UJ/1Zh280Qzulu2Vge1w03bp6xig0wNEp8Fvbe5ezsf5oaFI9iHABQdNmnz
kbulIM90wuwDMHC+c7D6E7+iCFFq+IHfARRSWvwqlr9PEfOeOj54VtX1h3k0Hyo3ak7FdNBqYPGJ
sPdwRVh4eNJadU1rvxPES8PXT15Kakt7UrM1vuEBJT6EZYsqaCatC2KeY0LJ+BhEUbdU604u5yEu
kop48UH/MlNJHS+MxyNQiKpY8KXVNrVV/VIwHWDKDFewlK+ZE3YXGaZ04YJUAVO08miPLEaCD29p
kDe3VoIO8KhbbCtHbW7FdHDzK8vWPRSx+yyf1Z0Qhu7Isi0mZgMQZgE4YSrR2nb698KQ5ulejYrr
RGXbltgrt6Obab+G9qKPlvMeUrZl4XgF/iEebNdzUZrRYVt0ZeRv5knFBwA4KG5I0b14UVEQfhb4
qReqjNNNr/rasivCixP4xbNZasZOUTDemE3ivGGEXI6j532m1pBQSOL70rHU9Al4QOjxK1Ice5fp
mClgekRbN26Mcd2iqS0MXok6SSjqkTG08fEFEnPtDtwAy2Adh2J8GUv3QzcU5XeFL7ay6d+aVfil
Wz6phClWtrIGF5jZQGKLCMyxQ9HK9VmeI/Q8mfUQObjey3Sb1Mj3e7tq73pduqdK5N/zKGyq77im
qmZk4xILMtrU0CV+gHXBl2Uqz2Gi7zvUHseOfK478nJvM6T2uBZSTe7GkIQnI2PxzX3MfNK9YKzO
kUnuLsYt8OpE026dvBue3IYHkmnU4gKmMljnFW0SI2rLjyA192ZXkbzmVsaWGNx0O3QeBTAttS7q
AByk1aziG3GcWabqaqCCfzCT8RD3dfJIbM/4hHe7XzeaZqyR3yXnQR/3lS30o0oR9FiGl6DJ8UnY
E/HZ8x5FKvpfZHxnsxIOC4aiYGUpsBBgDcYF7sMx/Iib+KLEtX1XvF7dAwyy1/N8Sr8lMZT3wpfZ
pmmbaa070hrHMkbqkPsUEyP1pLflqc/08HGeqqU7rmQPmaGY8jwFTfh94LYoLoOC+IzWu88HZI6w
w+OneWDj1EB/roH6KOo9MOVCYJFqtY0X6QOLoMmvhrBfW4wBVDAlt+mxsBHDaKEbw6qc1ljCqT8b
GgRvugRcPR/m4dB1n4qdJNyj9fTJEdaByI7izaxjYxdErPB8g98D0w2fVD0VKqTMQRmazVzhb1qN
AAChiIU1pX5TpnPxIBYon/PxaDSj/eiP9TNYeOMPtFxFSG2j9NxiZyai02OGEqKsDkbc1CGtLm+t
SDU+l8PjnFZkKqp4yPriOI8Q3gebn2AzSgtJcO0s41ei6O+K6bEshFdxjRVUxGS3Feecpd0WKlSw
nDvmMS4WK4aS0SqHalTzX4RCGBs3kecGxfppaEMKFo5T7VNNKVZS+PleI0SBXn+1RCPAt0xtoaFO
VgCvlXB8DRGgIgvuVtHop//H13ktx41ra/iJWMUcbjt3Sx3UyrphWfaYAcyZfPrzEfKe9njvM+Uq
FAEssi2pSQJr/QFNjuwahSw9m768TGqaX63Sy+7C1P0u51xDxMvK7X1Uu70THlHkCVvD3Uxha22/
2MqFmn9oIqoeWHh9Fl2gvWtmp62sls1M5jnjqz2y2kX+7n2MgBdgJd5t9CoVb4Ah4xp/LUUpU7KH
86FrDuG9PzekK9ytkdQvnef7u8bBaBNnr6BYR2XxXmv9FqK3vpMMaLQb7aMdpkfJds5MZ+T7KazF
MHuDp6rubypViKXsTvMYwJhnJPS1O7bs4ZMfYuIDeBiTICRio95A8jBBAN9oIot6nW8tKu54H0ny
hefbxU4xIbs1dhjVa306IrmknyewfxdSZcoqJi+zrLK4v2cbTQJUtbr7ljfa11Fe3cGkZF/fx8Ei
nz15cKbWqQiQfdLR16CQuMLBIztTv5t2HpBTim8BmHe20s6iiMU412uU5wam4QL5EfE2GqJcuJpV
feCu+VmOrf7pJfVlBCC7gWqLJD7vjwIV+rFCvJ6m651fR46vP5Iam7Y5iSbriERyfe/l83bTi5BU
bLquWRR996KUkTg2rTWsDVFBSoP+/dRmw4OpoDw+hiO8aUQ6F7EeWPembuUrc9LLjTH1/gP+E8Cu
lfBn5vj2ChIFqwEyzJQmC3POGiS9WHQzZo0bzifLnvuXOCTbj/l8DL68tWBXNHzdVa0clnI6m2Oy
EstMPBXfgDmu9FaBpoO0wKqsaxU4u9df9dL5lOOOSnI6b4R7soL4PNoIAQGORB7l3+HQc3KEEhvc
ep46cQSwqQqSXxjqoSzMbaCzIoKeiHyfaaTgniIcXJHZr8/QTqxDESbNskQVCZ0cK0CcKSQjPTfJ
7MAQOVa1FUBMWHf8Z0weCaSHxqQ8/C++aZ3YwR6VhtWNhzrWzayeNiQrFmmfheUl1FtS7d5rErZg
/rxlNTt2iysAU1/TPS5he5ailDdGZLI8XUMWq4WFd5DNV/+/5rpZ3vLPqK4w2FTMp2JXg2dowp8p
m9nYpg/bxYykEocBUngesseFipxNGXUjGy2ark3mxqpJdI3Nnu01HDihk7yvHeuJXAgFPxSMVz2b
1yfEzP4KFG4/kdr5a6RmT8lUDBc9hZapTxQEPd1RTrIpxcCRGkCK0ICv/NcEGulD5sVLOUGW40mJ
kO9QQ1CaK/T38M9ER3tZF8L17yDZLJSIuzSgprFxAEMB/Wz1qx3ZlK7nWkfclCjk/D8RKPdbL1pW
vakVUphT+n2ATL50k6Y9qdmEZCFflgzo0AVLhJjnuHFXjkpxkUP1fCQcbkDeEvVOjmHh1q/GVMxU
fM1f1l1eb8PZXkaJhXVC3RePxVnGrrf2XWmEj6FjjPfQ1F7zoAzwZeiDp6iKflIhKV8dzwVmn4/6
JbRqWDxhnEPOQ3rFNzXKMVOW80Lylx0LmvWYaTAfyAw+5x4PRD+a1xktT8UgS1tcantnOT9LD+Fc
fzL0bFWW6D6lIXcgPyw4EUdtEBjQL2z6EkrbLYwV5Aiava0A8CGf/lg64bdS09yvnqaCy0ZJdsDc
hUkRRkh9eeELIJGKNddTGab6qYiM91TTleepQFkhLlm0TXrBAg/fmfs+jvpFYP6oJmCmU2LdZblt
PaI2zyPCLxfRLN1s+KaB919kfh3Jscyi9DGFCDnIWdlMCloTOiRlULnmipetOCEg/z30J7ixLQxA
x2y7X8IAUi3Axi/nKJvaU1H+iJFJreBSYQKdo7WCz8kiqz+UYByfMD96Mwg9FHGZbmYrRBxMsRq2
2fJA9Eury9QM1aXt2GX/uwiPbvxh3UNlyXF1x8AOU9McVxrI/O7zFQ+e4rHWXNS9ZrNzERD4zAkz
ezvNYd8XXbhsHEzJZb/K6/pBUb/X7BFLLCc3AySQaxLbPnvEzPw2ptaW57L5U4MZrPkpDBUvCZZW
ReJpVBBi0yfQM//+Ezh/OpU5pNc8HP7wY3Nd0/vT4iYaNF2FS9qjwMPX0M+mH0oA5sM1AM/4gXIq
Czt/xq0wuZL3Xstektt8fZyV7HhzdN44i7FqkscA5ZrAqk6QYcjvWiPCa/NRbg7mLo2g40iGBDq/
5RdjAt3miZWVjxW16O9aQNWYrIfY9vH1uTiaqLc6wN1F4gOmMfHSKfXiEwXGcTmOmKtlWd4uQ6dx
WMrTSEtwxxV8SdpmK3ty3LfJwGBnK5YKGrlrB7wXBGCtfW3hN+dwru9qv0+QmZmNWT0ddVmdXeEW
DLBzrL0REbW5MZO4XpUNHNFoWsVUxWCI9t4Tzy+cy0LrrGfCe2q6gkexaCiYWh///pf6b7Unz+WW
1U3+IWqu/2HfbAGOKNxG4KLkKbn4NgZINW0gFmbim9ZMVr3594/TLXTU//ntth3DNHSMqWaJKc8A
rf9P2bC87zSe/sVPc+SlbfqPWAAr31ufdYfaqv1FNaz44GvjyF4iSF5cZ3ySEWCzns1ACV56YJ+a
aqGIVCjDsa6m8SiPjDTnZdFlGKDNqq2dDQjDC9Ppo7X8zSjS5uU2Hs0k5v8xXjshy/cgZBvCtwOH
Z4/qO1JeT5hTdht/oj6qwSR6shRzOpjoQgLjpGtoqnNOM/1uqDMUqBJLXaXeqMAeL7EXxB5RQROC
ptbMYVeaDTIG9EZLBHeDDsPvtxA5I0/+bVoO3i5zizHlBwTUFMJ5zcNvoDq0bRedcs20VlpOpb8w
qYUPvf+X37XLupn8z5yS1qLBFf6KLEu+reCFUmIT9nb2PF5FTrOpXTO+L2ecUhgM8OtInPtsAXlY
hLNFOrDk8Oxj0Hiug0zd+A6ZLzn2FZ3hEXI/imAjx27B8oJFCAKhA9L9FSuv1xlkqwDFmmsZnKdg
chY6ORe0JdBK1GqHvvy8WVkuB4z8DBBLsOaMJ/TRA+NUmWgqpQUiOCVc2klE7qOu5MUBOcpmHTtZ
/63tXxQUnz6gfeib2kBvwAzt7gVc/t4Ig+oYQs9begBi1jjpFHdICo04viQla456+C6aT2ghNlgz
dJWQEIEkr4n+iDYR7n8asP7YP1ut138n59uC4wjzs1GpI6JKyAljKd5c0854xpiwP92aEk7RSfVW
txH374CmHifkpUjeylkHwsxvZ45AOJaTD7X+j4lYbfmEukefZNZQ//tyMiyJJv1g5vGf4zIMblAB
rkUbl7Ir/ycNJU6sKJArh+WC34Kmqnc2KblniNjbPlTMd82Z2g2vbmXrl3r9jsRfkOzQtOu+x2Ry
lpFpOeiI2P7dULXxOnHy6CNBdUdG6KxhMgfA3iie0kwrn8PMdbYKpmi7zKj8J2OsX1iFuJ+9cElf
TXX8aDZlvhejY21g8uSvmFPAZWm9z0KMlJJ8ytqRYQ7nQkHDCkOnV0TG8o1uiuIwDIl7iUaNLHuu
dN87KJWuLZR3LEMF2ZzKu+Nt7CJIE04ITRER1zvUoqdPNPwSFk0WlWvdDY9G0aFUXvraN8f4q6za
/rv8kjR9jDgH1eXZMK9H/3yM38vc3cgIxxHgFFo4A3nNki3QjTVb25xluPjVNHWrbvuh/byN13ju
DbOsxK+Q1hzfS6dzKVcav5966yJUmOyc8ky6FEPLXIkOExtEkCj9Gb/H8QFQdfBkZ9paDvusEpCz
IE9o614HrockiACcspWzqhKQRSdjS3ZwntVf3DERL5mPuTVsjm8yyGDBt0OywUGOkA8CpKPgs5TF
B8vIuiVgIKSm/CK/Q+8MsbcicnMSOfRvjR6jDN2mZrb8LVAE06+Ywp1V4m7hX0cawmvCnE5KNHtd
DBbaExWmgHBnzFNTtrazehlVYZz0eUAG4QrareMOdKoT1FQFk358E4E6rnk1VqB8o/GtVPS9aSjm
o+U78VlLtBUi0+oblgbqIiq84LnWyRz2QkznFtY8OP4wRKk4He54zpRbr89ZWViQUTKPenFgtSju
oHny2WKhDKo6DQGR36ddV52Q9E+XylQ79yppg/smj1iidqYIcHUZ8aS/Dd6C9HmQdajYpxSj5PgU
OfmuNwN0b7TIefQm3+5X1ZSSs4zVDYWL4dja7XBE4v5nrAEiNgEtrNlAsSVEfeWqN9AvgtYJPzPk
hVBYjMNrakS8s0wzWbuOGbEkAn/vq5Sq96DTnB0VLoTHZmFeljTlvT8CZzJnUd+ohM2jTwHYNqCF
ciiD9M9G8Umbw3n33nchouRf0V2MRsEUeneyS31NWVIU6ncyVkGEE0oFJknykzyHOmiQc1fKYMsA
clq1ICDlR41TbV+ohO3kpDx/crf4EpMvnv9jg16eVL0Zvz7YBTKJIC5UBz1tnbvJbNzHKIfRMypX
2RGs/wHmoMEgu+jpktsygenLbj+NHWTS7xHaOY9ypCpaWMtu5R+CeSxL036LRwaqhI6hHD29+O6j
hM/y1sDIDK2ie6sXxdpoOuVFtPVLWevlX4MZblFmND6EZ9vwcfDpBZqjkiasJ/LT9nANuc3wKeqm
H3a3luegckNGLhy1x7ryPEiA4Kv6jFuiQoRupTH7DlT4zkmOim0Yd8K0SOP6ishPHcmk06eHds0p
naz8JAdlI7vRYmi8+j6CDwgU/eTGuf2zAhoYu5hgL9Aroyppsl/Vgu4evw3rM6ASu5j6ZHobRBou
jcwxnmw4kisLZa+HpneizWSJs0OJ5GpWWHPpVvrGCxW/PrASyw5cyJtwsCRPG6sErFSnb1HSrRKz
SJ5tj/Vhb8bZ11nDGKWbKC1bMI2cVcbmK9JXFs7RhsM3N72X144sDVkFK4/Xstu1YPeVJlFwZhLd
K1oKv05WvDuLO3cpo8y8ZPPejRp78/nSmBIHQ5k+qQq3u+KaP+VwYFf6poSSvEGV1d3VddmukCoY
Fr2YcbxBUh1dwNfLAYrTNyceT2Mezd5+zbj3yUvjbmTX34x6zT6fkp6ZYXWj4ssU1xSAuhyk43xe
2+Ia2ytde1/F/AbhF6NnmNb1t7I20Ht2VfOCZw4PA43lirwiVf078mvmM8inZE+GKd3wChK4AHto
abmTxm8ZeVocAPunXgHVICodPYEoGZ781orvFWAICzkL36+/ulRGq2SIW+oPydGzEBcN2muQGfE5
zLGG7VHmuRZJAdMjreqXMCO56KXJ9DGK8ZnsfPLXCIAprPgpAWesEwsQKllqAwRx61/Z/6tZFV2R
AYcck4X1BnFU7WsORQz/igTCsvXQFZDhQx6S/3CpeMkTWmvUVyLH+wgudLUw2wHeHV+3r6PbWAh0
+LdZyvi/x8nZbB77I05e74+r/K+4ns3UnUU+CERwGW1dVHQXw6iJc6VZA9WjIoYDrIZH4VMEWAie
AWc5nVdgldADv43Io0IUj1VbhQfZa+Q16rBEnbEcEAOQ/WBWYIcK3q9VuPiAivg0GS4nwtJxdl2f
/JBDXx+Lo0/Cvqha/jYmD4egoy7O/cL3/dd/TI6rNY9zLU+xo/376vJzPLdNkAGovdWvK8/Tt5/8
dhmFJNii08x+q/fOSz/p3Wc7Ueifcs9+IKWoHibkSte1kRgfmvlDBlRhlGGdVaOMYunirFOgXIZW
1n0W+bBzvEF9re0k2HphY+0m9Buf5kurAckNv0z1g+cF7tV8kOIOsgkM6lRj0E1rqf+QK6pztb/m
gzkdd5uX4fJ8dHRnrYg/zpddeT5prrFIc+wSMBq/XfvXuTJOXuCPa//67E5FaJM3a7mDNWk9WFVt
3om6eZE9t7esBzXNsh1UOYrLcwSaJNaDH1T1usmRZ5dd2ZhxmGP9TvE6wYgAnFZYfwM/ldypWkbV
qMvVFQUeHWEXmlFrPSBnnrWQXb3yEccsyPR9TQt0CRYJJgCbQQSASNijwERRgB56lfXNRYC/xt1g
HLQAx8CquONObB6KWZhCTlSN+S6CwHpkl/1ajNq97YbeCeL/qmfR8dUr0Ng7NW3tnVLEHJb4+UVr
GSYbrCc8ZIujEZFT5Xgblyf4HpqyJobCoPDaqp1J8Q7AaqNM0IYS+dqIeu+nwCVH2A0QJFxqNS/u
f9RpfdFAIH03ium5HMrkM7XGbxGv2G+tmbEES3r/3cJ6dsGu1nnrg2wgp5fbr5Ue4G2D8vBL5ZJ/
TiqUdmYBEwf9+G4zuuV0Tx6nf4ZnNi34NiMopzj9czCNPtKPtjXzd/rnEhDNcoAzvMfiaXhWLcNi
K+iJvZzlLQuvuijqnZyts9ZaZU6pbbsimeAcQ5woscCYFjoU1aOtoeZV15pYq3M38pwS4w/bNY/i
K0BGfZ2A20G9T7Ak1oxlpiPMnSVuDNSvd7bZUPlvSYrEThN4H0YDUj9x63RfeLFKQSvf8ufyPsK8
8VZs8bXD1Mb1k5VmlyrzvA+BvsqKdHtx7xcIKY4BQiNzvJngumuWeEIZTTwuTTuGYOO706YekuQc
IuB4lkcltYEV5ucwBf85wXbS2qJgi7/sPyeMIUF6RdcPqQEA52tWhmT4wdaFeQpx2JnRhw+ydgf+
jn2KrOXVXh9uhtpGY+42KIPkdI+OrtZrAw9lHsdZgqlBUbDu/eNZl6BUg3sTaojkX8VWhKa7i9R8
ejTc7K+CXekn3Mc38BO8S12jgE/iattQCaZnQ/Outul6n65B7SbQtQn3rhwyLJpteygdxVk2LIIK
EhptsJtabUAjdYJGARVwWlNL165tZRsXqtM7P2/cJ958Lp5xOwBM8ZOIJ3OTO96PVmmre9kMvVnd
T3PjCLSRDfYpSzmh5PPKVM7cAm/nYTaUr4di0BfyCreJWxeeor3/ygD2mY7JRpAurVwozwn6P5S1
XLQG9LHADSpTn3ncVkuq/O1zYPQNroNhAem17ZYuHmHPCbyYpTv5ZDWjBpWAPHoHPJCtuixMKBsD
nDm0CkZ5S3KkxQG9QMwP5OGffZW1xCYYItI7y1gLvrScwccay3yKUZ+f+YFS2lke3brAFqqVQcF4
OSlhfWhLqzrYavnrKMzGLlkM88xtWh7JsaYMxl3RHRyyobzvrWDN1mU4ZV2DfI089Jr2CDq1OqhB
PZyQLMAkAyW1e4juaz1RQINZ9vegZSldx82DgTH3RxjOt3ztqM+UMItVZcKhbuCiblR8EO9NzK32
sdtzU3tCuVcRY9hMSDg/GG2drYagsJ7Z3QC7Nd3oG6DdS1dPBf4mTcfKz8yvXqBeWTsj+tLX+RV5
e5QmVYWXMj3ZhGaSkLoerSUWgljJgZiExe9jgCqn5UVKXtS+qz/IkbRCbTaQAo7zB8gxH07Pivp6
vxGd7j4AkA1MWzshHO3dzw8EFoX6yZmbxCYhvJiKrFhiao8aup0BLo9d2Px2lp3awUvxrESbwWDf
vXTLjj23HY+/ZsZEM9ZuhR+ljP7tRN1o+w34Yu23aHkxGehkXrmFKImg1/wBt48a5g8Fbp3tYFR/
V4UaHEvF2Osok2wL1jDJ0kNPnBSnf24UG/1YEUNXbrE4MNLiqsum1VB4DkZ9LSPkxCj6RyN0hns5
NA1tirh0c6+ncX+8NYPj/eS70IIUtbpj3aQBiOq0+RWiRlPDCw4IRhGiYQBLySbl7+uXokjfR5TB
wNWVxiWeG6vs1ZWjNBlMQ7pyIi+1i6tMj7xw9OnFyiw4NaV/VBDBq5cWuo3bklQrArKmescuE5xU
iC41HgvFyu6S5MGfXPtxCEGiV2Hpbh3oJo+BXeqHIM/6hZyVTaP8CDxKfr9GJtClZaTvvDneLhCM
EqHmgu1uIEjap9gT2qO8VjeB0qdaNOzlmTpqJFglkcv8OtPv3/JkpPoOu/Y3y6chUJyDbERp4Ah1
699soQYl+Sv0/egIXIj17VChglsUwzs+mUPRlh9NhI5tnRrZNkIZ76PrjnhOo2nVYa3SoQy6gc5W
fqgeOWA7bV6D2m/3AjdqHpOcjSo+akmq+jyM5XQIUP1YyfHQUc9KJ5THNA6APcO7XiVaJx7hUInd
0ApzqShtyOIZQgPyO1HZ8qKntm7kmKF6uB4vAn5baw3i4Ra0LgSHsHzJ6tC75MDsHnHmPrTzMGV3
3MTRgFnJLuUZzE4Sz6W2xWyTkV0unRcrzvUjcMJhIYdZksCTMZV+EeaedWf1ho9efVbsh6j66baR
cpZDSTOAgG/aERsXJT5NvK6/mjSyxd4Q7uNtXGntjkSr0iBpbHzeQiujEL+dCa55CykD/s8/rzhF
RrM3U7QAcvSF22qgfGMk2uuQA9xS/RegHNMJYCamfFapvlJSpwJQ2u5adksbXKbqkLGZclN9dXVQ
yXz9n93aDS5j6b2PhpOcJxU2eMWK8yEv6v7OcP23zg/dB3Lw7kORmOUW8O2wlGNmMAKYyynCZA6P
3W5w7sPaMCBOFNNCduWErUbbIDQRCqEEp6NLrmgn21B5WrNiXDRtqZ/CIgaP0HoqjzyjeiCj5O5l
nJyFq0NqJ0N6EsRVtuZvi7xGEUZ3bePqGxxEqkeHXwA1lET8qKfvzaxWAcr7u6HpxUszwX9rdPPs
9Vb3oU1v7awZmvfsqZ3YBhVQVNFDB+qQCg0qo2mTfeRKoD6iWQLg0TER3etEt6EW325nBRl7dv4w
Uv+jM1FAwMccwrUSZTNZKzlp6DrDwAiLV7J9C6tHwJE0ecXXyrOeaxH+BKJnHaHY289tVX42Q5ch
qslcz4Jah7H51VNS1r/myCZ1nrM67WqZyvjVq83mpJMnQzXFrOCdVy337TIUiDYhu27s0Z41vvgf
VVMeAzxjjrgdEWJad4o2eJcky7YlAH9sWJpgYcy0SDWstJ0vHGsVZG3xmnuzPQB1rb2cLflyJKZm
nB3b116ED+SGcwKzsE6Qf1fcdD8wQvWf9LzElbewm2M5FMXByBFECSLDvbiOoy9Ve8zfu1A82FSx
f7Ydf299SH9EuVVBNMmqjVZE1t5ri2Xf+va7Vtf51tb7ZCu7+Dcs29yKXr1QLQ8R6u+A4m3n3XGG
VzXVkmsHAeaUYXS20IbaeU8zFE5rqutHw2vKa19OL8Y8jq+StQq1OjuEwMBfU7KTfo2oB+kIbE6c
ZDrrdqwvdKOptpahIu3jaj2DKaZGUzjr1RZLxPKaS6XX7SEI6zfZEyQpKQoilqw3LUYSc0QklOYy
+CXadQ6OJ2LuyjGzSJtzPV6D0cRlPMm8Y2mDzusABe0Lnaq1p9r8tGylPqsYWK2f2j9ydCUWIXTQ
RxnbY3m+r+35Wz3HOlNNrrwOf4sds8zjuap8QpMH8jhLzZIFBw+kRaEKKzxAfM5JZnzQLEXrViwn
EORXt78Puphkmuxjy2IoAM6p+vPY8h1xg1w5xQjl7KzGGvbYIFlHC0LXuhrT4mmsQ32RYn4IInva
tWaPMkakN6vQz+vLpHg/hxlPGHS1t/e15odexLilR3W0dvvIPYZSBwnHY4uleJNs2lQZLsYAbEVE
hb+UVKOIGgB15BbdPysGzAFU91cfKS7oIrMxyAj+ep33ubuSkpllxV4iGX0frEZYdxkW29Hw3CWO
WEbOUCMG3A3PwAhIjSWptpezlTOAozdMfydnI7ODi+SGxU7OKmNtr/C6VXkgcCmvi3DXDjAQll0Y
gPbaRzhzI7ugemqYddHMLiNY6TMQ5OpQre1+7Ne4HrK/nw1LpGy/PJINlAhMTOamkU4mt/4txreD
cZ0qRYg7IYFyAruVhVoqzTcffdoFsG71KUgMY1MMVn2IEPc9Q0XF2C1ui29VNa5GRdW2qRW5m66r
q1VLQuxOL2px7ZPop8Ef9ZuJxjUysUaHK7guTiLFLEOPzPxbkjh8KRT1MSStd1BrFMPyTKjnqsqn
TQd2+s4I8l9NaZf1voNyG7ALuesgaCJyMh/KEHkkZ8YGJPlSnqwkYqaLz0FZnMMkgGnTb1DzMtbA
K8MVpjnaa2VCw/YEUDvZNYRz6aKmeyjA78BSx1E7G6AiDnhP7W2jsa/Q68dTkUJnmnuy8QYUO51M
szaQEu1rUgKQnCyMvv8TgGsFpNjUNr7GLCu0r5TyNmav9mceVuRmYvce2cJH6m/pS+KG4zEw0WCy
Ji19sXOADZOpopYzz2LoPO69AkUpOQvQyN1aVe6t0gEPBVN9jHF0wi+JBluVX40cu3Xl0f875rIr
3alk7zTBfTpqJQrOfpKiaVuY9z66p9uInNqxde1yOxaee6wGSiFkPbvT1KrDZgjG+Mw3hfuOZeaZ
Uou1VkO/ugypgG6L2P5DEQ7xWgDBeihIZa0mkVbXApmsVe0JtNbtxlrpprqyJsVHwIxYu1aV79M4
Usdw4uCVqlS4GupAuWgzMA8tI/cu1LFP6MPM2o64oZ/jkkpiHDntsy+GDk/GJvvEQmWv5I2xyXr+
ZCM0Dogm/qnHrelR6Vw8LjP9ovVNceIN5j7iqUXCy1bSjZz0Ilu/t2skbuZ42eCPvC06J7/IHiSi
bNUUNmprmJ8bM9E+8qb6HMyNUOx60XY2NqPzBLlJFMPmo9vEbUxOFKX/nzMm7eBGTXDfq81wNeph
YisHX1yZ8gzz8rZb1exI0WBOxmuYtvpeozy6kMFDU0SoIY6YNDuISziW/6NMPWU3dFZzbgcDA4VG
TT8Kz2n3qWeKEyzwhYpcHNtKA8dvK3R2qhfHD3LMZG+0nAoND9E5RE60pVOvExwbVl9j88SQjt12
TA1B7nGOm5vcELxVhyt6+dliMiaoHDwH79K56fKY7dbfXQs18aXmOGQj1KCHl5HlxoEXhpMuBjtg
NRjU2b3th+OyEfzFKKZUu3yo431mdeo51qtgpTVG/R6k7bEuIv4WJW4KqJfbB1FCQFvKQ5QJGyye
QvsJwzH1XkI5NVWFIIhBhOz1kfHV0ztbf3bTmTzIXJjn7NzySYNFhuC2YzfgJjU3e27UAifbfDD2
CGtmzyZ1/1XZKd5WziIEaa0zXS03AXqkawUthG0Ypf0CGYjpFFmjdw2QlB9cM3lvgWBscpjhW9lF
C2HjxB2KlT3OJH5MShwCzgD8HTG4nmehWgUhYPnJXCGxjA1pp3HPKQaS7Co8nx68zU+nK3eVjo6g
UmnuTkxFzFLPeEfwxz40wqzZHuYqK2GlbXc8IOIHGcKK11lWJnA0li97Kzd+BLPivks1n9LfDmFx
7yobp+1RWUKEcH0b08qP0LWnB3mKYSPzpehoLPRSwx95pE1rAeHEy9m7po7jU/lsUJKcrz+UvXZg
Q9AttNaMXyis6sscOfT9NHdxXPMXiUCMSM62NZLS5YSGAAQlwaq9+Qg6hN7NtopfQL+cGvQgL2ac
ULwTgJGyVFuoeYcDBdDSV/hEaBm65nOFrvDZtsU3OWwO5biLdXRKZLfpbAMYTvzeNybsp148S0ZH
1fnJOmzFAOjNtd8UmICDmWE4XbR7kPEjWtQDxNGZ5IHYwtEODPuxVMPgiP0GQqYzKcQKoGRMjpKg
zQJa6f+7dCl2kaFsc1wvl1NYtevGBOG3UKqigVoTTMsRK6u1DrfxLMdkU5hRxcs2FYDqMO1b6+Ac
lgHFnA3i/TgOqDH4MVLw7sbqQ76XugoB0qeonzTpz38cCKvOfjYjti9A6f851cwjGOftBIRytDWT
PXo/v+yQ5VH9tztyv0yCLv1ySr6N3oI6zY9WuK1A7AAVAQr37zNvl8So8O9rSPPl2+lfQfM1MC0I
V1aOsXRaqNV+TBSDm8VqXhAXmlmJtvMXUK1i6O2fXaPyPunCtzh24lXWZsElKZxsFxWdvoevhFRk
U8Vro4AqXKISEiDZoeqj/2QZQNZ5Vz2HleI/Za6qXou0oPqb+k8yQNFLFimFCv+fIeHpzwAoMXaY
w6uRv3oZjtahcqixtPD2OpT2njPkJPYoMVKhn7t6OzV33NIkNucuGuXW0WcPKnth5FWXFpcq2WtH
I31sTQ1Oy4SBzBSdVa1Inuog5MEUOdtI1PmDjLQ7n3oKUn8wv1KQwWoJbF9grTp/RFLjRVRZcYCu
KCSIMQaXa4wCfplvxhfLb+KL3pbJySePInsdrw53kYLaW7UkTXH2IASzuw/bwz4ASU7niDuOc2zH
wD3aoxPvUAX8JsetefIWIY8KZXqHA1PuZM8vIjZNaTcsK4gOD26pkTPNlX7bzF05ZpRg/LVomjb9
aIN8mCdYlTZ4n0zgzBUzOvBC6NlrajC/7EgHTk/j9CXvN3iD2p3dOdAteszk0Su61zv07BwVsNmA
z/0HPm+rcRrCH2VSjwul9qMrRo7ezsVNeKvaSvwErQIa7xzSwvqYHCSa8tZpqMQH1p0z77n9ESH1
jvLewkxUZzcOtrMPwaYBf2vFR+VimoDpw9MUAdcLO4B5seaKj96I/zKnpnrQsPo5dY7iLGS8Z1M+
QOUQfFZYJctkJPOX9cojS3zlEU3xvdXW9hkKkALb2aGA3LBrkxEuVztoJulz2R3DyXwsX+Wx7ebB
E+h4FGxJLh3kmFDAa5vWrBgzX6xM3eY8psGdiidNtXSc6oHNORJHchKz5hVVhGkjT+263aBPlAJH
VywdFhwHX/Ub/KSAY0WtHZ68YeBmTOu71NW7B9lT80sj7JLEfN0/tkkDKFtljaBBEw3Fa8n/axXz
+76EPIu38PO6g6tGxr3aVGIjHCQ/rXaIl22S9x+RFuEYF4CzglLLtr/5y1Dj/2PsvJbbVrY0/ESo
QmikW+YkiSKV7BuU5YCcM55+PjS9zX08Z6rmBoUOoCQKaKxe6w+/4IOMaIZG5spE/ersR15yLhQF
/chUkH7SBQmAboy3yFwDCZtH+y45mOpIbguUo+0hi8K20Tjruf+UOoAkEwRvH0QLsk0OFna9SipX
QwJPCWBlTAHoJsKeseV7j+c+OZCHT20cRM+y0VeGfUQvhK0I02VXlA3dJkNsYAU5JY+XHQWVhWe1
/e7+GeDzUGfBSCaa9J7v2um2nToc0GOwz34d9q95Nr/yUu2J/XH/GsTxh236A/8srXudcvTITVdp
HhCV7F8dpygXTUPKXF7JPlpf2KlXH+WlnstjFJJ8OshrcxuZHlix/jIVNgChKKhPRYfxTIjRVjQa
1Umzg4oMPDWxRREgA9W4KuaQJCDe0t7nEYSA8BJGFaTMInWenUw06zws1SdTb/WNoZCa1Jw+3lUF
YsY6u0cURHV7PwoUM7TRzHd1qVYPwuisDaSW9sllJ7120lJ7BhkGsZ+l/AXwA5JURj+9VZOmUrZ1
ii8B9T4eG4QAXBPrF5x2nzVE9n5afrT1yCngR4yKaOYm0cLrn1M2J8ju4gcECaj76cAd7KH0fYqu
+UnpUd9UqOQsYfMo56ju/DUMBfxeqtR/ln3YRqrbZrSRCfnT1ya6c5hI+zR64vtLSMLWo54Mtw+5
9Tm+vrRUiq3Fn6ucRHyQ5LUP8nPlgWAdw75Rw9bCUzU2zeCqUWNW1wRxxQHjHu9Su84PHGnCzxAl
GDBGkfEcmH16xGbGX0vnI6rrpG+Lb4ooUVpSh+IQTZV7cVXlhxyXF05/LiQ2fK/b+hMZq+ASNihd
IWWE7l0RAqlQKRGBRuuS3HyWY2NQdtzU9dcEHRVoGl5abTwVJ5Lb3DRAWTSejG4nZ8vP9FVcU1y3
epzdhFEGsLrHLJ+2ckI5Pxpm4w4711MdLC/mD+3BTKwmdkqbWzvG8jInXNNbpzrKK4iVnGdrf/8Z
k1Lh62Ol3+9/hcNHgQ3CMeDeVyAFiT5CIHbyd5HXT4O2GU0VjZj5b++CgZ3SFO7vFxEaFzsH9C6k
lNA7QPH6efvdJ3iIqFqSepivlL+Y07UfqZvqME/p8rWsfwYhKhvyAzWL/3eQpL/CJCGO1KNyaRR5
fRJmFaFMPwE+Sds9YV391ieBuauzukeiYNK+FvCpkRbbW45R7UtVAe/qG+HTULjuiccDluSMDaqM
XwDbtK+4IY1r0zKmg9Gp9rOEDEkI0Az1qUXdvyCPY+4K7qut6RvTe+WTEJg/IXLMhASXTjpI2NYJ
OAtqv/MABpG+Y5tfC/Zpa5I+AIVmAFHtDN/HlkiMcnO/UYNm+kCYfV0MQfdpIEkNp1utH/Uec6RJ
A/yBy4uOBos9rgY4LcNCB6v7ANMAImSnowI2N4dCNA+eVlMegN0UbTXTZW9b9MepoN6zkKfyYFZj
f/zXiP2nbdeYOBMDa5Cy/pljKiZGsiTu19TV84qV3eQ1/ueQzbvUe3Ms9ekwS9TLrn7exxohj3lX
lgdsPRE0sKMHa5YTaTLERuSBFya6zV7wcu+SZ+FMIegt/bOwZnuzgMhD9mdRQV70dinOXLHTlLtb
3/2Db8NyTo5PwwbxoRQBnf4VGkfxZegVAlO7Ni55heNdoxjJA2w2saeopu1K0xweUa9M13U6VC+w
WCB5F2r2LQU42/FWvdiURDAinC4FStoX6FfeU6fDzi4o3HyQ9SZ/m1r6jkyo/aF5zgoF8vF18LXw
AToWfOa5f8wobjpqEhwVQ20/KiQK5+4ymPpDZvBybwvF/jD7CtKLo6gPY1VbL+SNNrK/QPtxp4f6
sgTzsRmnqj1bjVqtxrJ3XzVesDiamcln2YlDptggjhxl1ydg9EgfhZe8rKqvNcUo4jxRvvCPCdZT
lkVPbi38nXCaCc+0vFmFtWMdEaaPtnAvu9tPsFrdeR09ijzyJyBXcEjkT/AUlGrN8GQlhbJK1N7Y
okzeLJvJzS7dfNC7XkE3xh92uBZmFzlANhYwlGjPsgu7geRYOsYPOV9OIHPtrwN02dY8cEq8FHH+
5vrdq4/c09YwPI2CRJecHNX9QJDATJfZCLRj4G65jaJ6KJ7rBDRAL9Jl4tZXcnK4pRSBBYnfz94x
sW0Wikmpxamb7N1Xa9ZnzXhpUcJ/bvP8UXb3TeMd6txrloZhZe99lvqbGpzrVo7ifWKg42b2Jzmq
Trj3CHe8jpOlXsq63SOq765Rc/H3vqnkh640ciBFVXORBwMhZvTxderCc19WGc3FAcrZ28BPk7lV
qJGyh5xUU4nPKTcaClsaE4DDwjNb/NAgF72WnpFsyNP6G3dumsAwt2jmxevbaBTmOxI75YqsAns0
E610HY8ojBqn+rWBVnJAHxtjuXnULEmuATrni5k/qjJ7HuhaRFsXJdzb9VQAZgz3i5zQlMl4nrL+
KFtmZlMHDvLbD06MIHixnS+VWkygb1A9ID36Ij/E5//Z4VtzlZe5pb8bC61+7vEvqyFCFfCp1rqC
oRRsSCg86tgj/sdy1xP2fke2Zk+8T1RC+o9AS0FTJkM2No+dbxVAZUgjtX62p+ypzRVlWdXh+Jx1
SrZpWr18iCqB+qFBNBXwojihIkkyRoTGWfPjejUOIIiMskW5FPmkpZ3UKOf5Y//YykMc4rKbPPGQ
9o/3btn0SWFsM4MIWDazxukf5Zk8WEjWsTdzi7X8INvuWMjkqaeHp6hPEKgqbTXZVxT2tnPsd6iQ
Dz2NE4bDTqCTg2a7shzwS/iqlvCrHERCURf+DC0x/HSs9mfvYKfQWqjVmVb2i7eYXh5NfFA3QlXr
i+8rb37vel8snS+NZCaaMslQv7VUG4UwlS9ahAmSEVvKtlIr5UtibtGgSL54K6fWzKWvVdVbl6X1
Fl2dei2bUQcXQJRNjmc0o1nle0uNnNleNu1c0RdCwUPwdm2cfvPD0llMMU4is9y/jjgXqBDO2EC/
Y9QW7GQX7k/ohpgprqGkGF8K+1Nmr+AEdJeqHTayNTawPSi2PMlWXHoDbjfmN9nSRWmewj6a4dek
vXJTi4+RDrJVpsiC0Jj2UTKzSOYEml/iMyVGVV3JyV7a4kQrsHSVozEyTmsVvYbbTy2sAQ2HZAwA
znFtBmt72VRBu5fXUmgAjCg09yCTb1XQo44Bh+4kRx1n/E5StnyUv0WjtGekeXDvqNDS66ksLBKn
2E6KUH/VMB/Iyt9OkLNUfwFS2OQ7H3+HnWo13BOeeQxKzTzqPZXplTyFtV/8PpVtfzCzHdy5o4ee
rRuv8hGJd4lHy2f5+r8wanJg0NMViECxDCJli/l8T9nB7r8g/Egtj3o9CoUfwP3TNzJD3rqu0v6Y
Yc9EBg+6SQqtp1qJ3ESqUHTYjkLjffID9RKpEQrJlllfkBloHqaufmwxA7nIrrGB7FjkqNLJJm8N
3Fm8Butkx38w44kcqTx1G+WYsI7sZcsPc2KucQ42ZEUBd4FEe850RT34Do6Imd5mWMUGv88gff0+
k6Moz6KG9qfvv83rvX6j5FFIkvp/f5I/X//XZ/63eX/13X62xfu2i5FSStkvLgzdQYqkd8dD6ZMn
qRzoneWbHZfhZ6PUCFfWtnNI8Gai1FGCSLFhROEjS5lSdU6ZOejX0cB6wphw4KjBGr0bBWSwPE8v
AITdq+k2a9ldC9DDfl4b+Ac5+XsToy3tJF20GaOoOqdTciaAdbdm3/pLuAx9sAQaQTVtbheeOpeH
53H73nYy+Mm5sUdhaUAbaAjjRdSIdnez7p0G3Cza2O92hpdwQ6ievVEBXa6qiu3ohNoWXnsF/knm
EuGj8SNrh/iItxnN2W9Bd8vfs4J5lvJ7Vt9av2cNM3tOfpanKDwL8yx0TuXFINvio5lj/is/OkVA
Z6nqCMBlvo1SpvnqZs1wqrjzzENXv/a2Ppzi3i7NA2MpDpYoHeXlLpg1l6RyYpeH167o7aNslbPU
QR/714YnBauarGCDVGtHzTKzkwHsdGNVSfziKiVmE2Dif8D9WrABrX/1FWZ2WokFXo/AYpsh4pMm
ebTHoWPa5V3nPuVi1q7mUfvQIyIQ9MB+NZG9DPGv/T7ODCxv0qprzL9lI38mKQ5t2eDTulZIbS9K
s1XesgFT1sFJeZ3MTbjWMSBK/E5lMx0bIiC9M0+y6WjJLkE7/mKS+QEaS6YYPXJA2ab3kKtgiO2u
/oHXD0UPUME1mH/iEMtog6s8hLb+PTAd51gZYXAtrLHYsD6UiOcpiUUul5Q/2RB72k66jc5Q6/Rf
siDfdkoa/VANBCWbtGqvZK2ULcDvcWeCOrxoBuZDcoo3dquKEsVXEoFIiDU46thRrZ4ijeyWmlnP
08R37vpx/Nw4gK5botdvijuATh/Y5ntNLqinOVASZ09Ure1Xwu6LD6ey261aJyDTgSO+k03byAll
ilGL/MgE1iE6s/GLFulcgzWw9LiYWzngrHtLjumBqmNhoa86BNkvEJ/Tox3pyYIvodw4QFEAjFV4
TMyO5vJMSsx3f0blgPQPuE9B881YIbwU6nF2Zn2wN0OY4JGkU5sFCEJnW0S7SFXFKZ5bvCYExUEF
X8CqzwGPuu0TDl/GsTEJA7UJ0FbVYaMwC1WPwRcIZDA25tcIqfB4oVWJt45Q+K4WMbpz1UK+QeTh
/q5J5UgXbnUx6MsxxPlr7EAWrps6R6jctf6jnRbFF68GayC1JsCCIkAhFSfUUDEOwgNrOEtPSP0J
ZMTYdsi2PsFWslU33FSGMa3tNFUaiN8qcQ60jxBK2E+tbWb4SZ6+uhVPm9p72jEaqvCBUDpZT0R7
76lo3wx3an7Gc9aKzde3ssfaWbBZPo+WSPaK5QY7IxX6M17iwdJro+ibEPaiFii9JwGlwFjb+9xU
q3g0/C/ou5L/n0j6mopTEZOmF9nfxzoyCvE0bYlw+VYxKe5KtX2p8et6QBfaWshpxrzfCzqWOMsI
7fciOtvzD4ke2lYVj2MmTvlQmVepPt3W3Xs15BnoL7oGhEc3Xjema9ksjLzZWg5gKGPQxJPa+OaT
YRWInKnc9GlQKyg+9iSXFBeFt1sbrMJHQ5C7l5c4WimewFIoj8lwkj2WweYDGUzNgpFSJrhEzCol
DlRlLzpH8E8couzaXqVmhGqhqtB2Rz39Z0YCCux8uyRA63zKC4GALeNyIIqUfAPSaVz+/kA505sl
UJw/02XffWBmjUzR7TNlr/zx9w++/Q6/P8/rJoRu7zPunyXPnDXAFfLkZaYtuiEiAwZ+c5/lOU60
Y669OCF7GQBdZ9mSB/Sgq8ooX2QjdMqXDmHOx9vsEUVbvev6vWw2iYfXg46rmmx6alqsJhfVyqRA
fSWedOMdo7xkNbiGs5dNp8xOSI+0F7zJq8tMUpLdsdnY+78uoozt7oeoMN7/j4umlFSwG/ekxpGa
37Hv8dbQPKtFkQoXwdi4OXlYpK7kopiF3iZCKei9zytlm8Cc3tqeOnyUFdujeXH0nACxdVtQFfB9
77kmtF4088BgaNXCB85ppnG1HjBaJyU0GzxGQOAe5Fnt1vh6t3m9nHq9R6DvqSji5GsYts9Tiwfd
4nYMSDPLARVe4hLp8e4aYaW87iLdekiaAKMdHDL3gtf0gxyQU+Rko1TyS9A6zwBvsayZtOlaGEm5
bdHL2iuVF5ypTfWkdZr+czZ5MvTU/uFZ6N75OQgyi/+E13pPST3ELzygxdEuSHFIPdV2snjtuvGL
37i/+4est3cuTxQ7R+8/FkMz6NjSTR7utP9E4LdVU7ZvC6SHtcQqUHvqCENbP+GFhYZ0nG56gv9g
fW+SM+1JAtXNRjXsZqlUbfk6lEhyyjPZF9T0kTDAIBflhcsQe+tGh3Oat8X4VUOGd6H4ufaoBja3
OHfUIpgVZf4aUGu1wnGOF26R9us+1V3SS+H4lcD5gLxx+dpCGTzIfrzQ6bf6g+e01a2/1D1SMNN3
EIygxnFOWmhxidGNrWSPZQ5WeR5IQQmGdWTgIuNo9cElO36AV0M2eho3Zokk69CW3bXP4KOOPV6R
5HiKJZKXX6Owmk5j4bXXEBY92nSutbyNEj4I3U6uOqnUawjNa6VMGkga8kR7Adp9gffgcB5Udy2l
u4TSmNexht0tSkccZRPkT7bF0qRedUZgXknYZQtraqy9oxKcso+BeR0nLGqVXW6ScgiuelPE+0kp
vZtUE9TPfJU5Tb1O5Too+j56yrq3YF4hA0Mj92gm4YabeqiOrmcMz6nfIkahUZBBwuGqx1R/CpSz
3nX9W4c7Cm9EYe1sUN1r2XQL6y3sWvs509LyKRy5YWV/p0OGQJfMOHQq6if427c7KzXFPhHpd7mw
3ZdYHKz9RWqV1V4OWF1onXJTP5YJqqMApBDRS+eQTv2UQfOEF+PB9liWZHRsZ364DDc4+CXXHlcv
sohOfM2Eka/6+Wyc++So0je/z/4/86wmetZHmEJF2bhfNBM0WBin30t4cJTUVecJN8j62BArrQ18
BxSMrXSzMVBnC5xj2OKkISOuW3MgZjXjBB2uKXrz1MRcRRqFL1K5HjIy5AcVV9hvfiPwyjCsH35m
Hdso67doxPLfNTMVmuVA+gdJg/QEcg6N9vkMpRd4kPOZQhYAqxWwTrAwXkNkleTaMKqauyrapj0Q
gNCv9Qcpziz7VbQ5DjhYEZiKKEJv2P0SDGb6XWetdAcxvDSCGKPNMjTqp3J6+TOhcuOveZiM/21C
4/9s8dzCr4PbWen8eJVharuV9+8ovOLYtG2+uN/xKJmshJeHe4BXyFEI6BhEcN2PhE3bPlZN3o0x
Oud7inq/ZNTYNAhX6VJUKyZGXCqWikuYOlgQF5oVcIn0e0q8tBy9xHtCna08wp5apCnfWWBp1lp+
L8bYrlT099G+wXYv8eKLROnJQ9cDz+ngkOLeAqRPR4s7iHSz/JxKf1pDL1yp7Jm+5VboLrnXoqdy
RDhCsUJjU9eF9tIEsxnlnG2YYdkisV4EtcOXxCGorzLjVbbaJlmo/9EqlGRCah+7CLaUni0wFg3T
BDNNtaC8xvrvBiAz9TxqNwgQ8VIthmGRtV3zIN+xXARdY9PnyQu+Td42N33A5WVV3w6RO6L2baTK
1ph9F+SAdGCQAy106FXdqaDOtMG8JlXgPsSJfhnmlu+55tW19PPkTemj7PICmOFV0phrZYyy5VhT
/lHQfwxXo9bDP5jbcHy84yyFdRSJwog8lYfMUt6rxC132H+LDbLQwyIuPIDo903GfUTuNO4D8gxr
EgAtTvZMnZ9XMBIexrKaknhd9RXJwhzxJMSNxE7HcufZTIS/5BbKfkSkkOanq6htRC8xYD+HXuSu
A9LRb6USQuOd0HxkVcl3Udp70H8IcTBnLLa5XpWHsXejR8zkBVYeavNeGs5b2Ajvp2azZSlG+1Ne
lA7DV2PAgFCmDXy9r5+QtA9Oce7vwrklu+Sg7J9IxfUyAyFHIxeB4LlPzijIHsFP77K1DFPuB5Wg
n1d4+70KOv8Ww9haaZxSF5RhVbjDh+YWBy1GbVu0Yf4EIi1ZCL8aPyzVUtdGXXXrpAt1dKKS/OF+
cGY7JqIA6zS4q7+6701vnhV0ub1UEiJGOZC7EUKegYc0Jqbuppm5X83ABUaSotpS9wNs4cmqsVYv
xGeMkLuDMEuwECrmrUAmg0UGge7eh6cAVk0WTK28MSMgnr7x6ggxHtB05J0wb1e9ufnX6L1JMPXv
yfdrywxhWNQHHogD3Sd5YN/dZ556a8ieqhTmVgiWdG1mRdyndhlseoL7dtuiMPsEEGi2k+rBsC1w
mNOOzdysFCQzcdoO12qm+S+Fkjl4aoYvmFxg9TR3kSXfaUAxzrf57kgxDebJVg4ikmzuHSWDtzJf
YNqVccmSDzl2/3FUfiDPBenwjD/sogKuL2W8cZNGSFRLvw4kKMHLxdpzQ4Vsm6PwABCoFaeaKib/
+zR6GV0EtQhpku86EQZInW7XmqJEGwO5fY0SXT/TKBCDr55lF2CGv7scuqTRq5zVxfF36rrmaQJo
dil7uKylkb6YepS98G78yOB/PMgutMzQoq0EWMV5UHMSDPzwhJ8LD9Ylw8PWSoZ45SG58l5n6K22
ojX3Fb/YuzM6JzBsxUWtyTxqmXmU3Xyst5cXmWVwRioIQWltso+SBQJc7BuSPOZBzBY1CG1u4hp0
n8yGSXnyzBPAWuxS7GRyTA7IPsMYxc6N/D25TFSgxmgCTjbp4J7I+cVlC/0I34C9bELUglYMvdHr
zfHvaVoARUZOo+a9KjEae83AQIBjq7etDe2ntuG6N4llIzJtJ98bGD+Dlns/uxFVoBHQlKvCdFED
MPrAjvvDaNrIH7ei5m8xADDA4I+hm4YUmHAP/ets4B5RlMS/sl7XiwAQ2lm+TJMhj7BUG+K9bMoB
ttbK3kmCbwUs0bNb4fKUt5EZP4yEc0v2Z0iWT426lPGmKN3g6mjezgm84El2xfZDApyk0SySrnph
4fQM+nvRoCVN8upTdUi0ZlMXXIEE+3sQQ/FWJdNOukM5F7lWruKupGxMBPKIH6F4dCbFXmsDsW7T
OL/7Ige9Iv4OXH+Fk5/kPOjz4TKxcmVtI1d2UqoGzdpMNV5l03KL7vb+vY/KF3ARLkweh2phyUwN
QtfxNmzLn3qGos8SXHq+0gzU1ou5uiktm11l2EyDDSZzNnVWKa4fR4hthW8pa3x5W7Kd5LPuB1A/
2NDC/rt/7xX382b6qRizfEig584e07/qpPYNcsiW6rurjgBowTsJkec4qS5IHqOTU2XKTubq/tWc
Y07Z1ICionGg+LvcdQhKu047Yb+knVrKSdumEV9lS/Ynk456tjxNKYb3k4KLYRMED56CFkej43jl
ZFXwYGWC3bIcQcnCW1PFLhY8EvD75jKTjGe8AeM1XHuw0Z2R9WLI136v2d9K59kDyvWz8sd4AXLa
fg2B8bERIaqJCk/bDwnSIx06P2d4UORtiWM+sGV9G+vCfiTVOqwy/xeVLCNc/DlRlF/c83rI3fx7
SAFv09youqYLWmgwuNOmgHQ6CrQNS4gw9pLIm9b5rtFb41oS251t3/wqu9u4b7Zd5cWbemYBx2lS
LYbUwMwIfPWbETYANeP+vaiy/GAomfliuzZJDzCxGAhqK0xY7EPc2OLF19yTMu8/s05o7Bqq3/3z
/L/6EbS/YNApys/aQ2sfjvy1AqBmW7wh87JGL57X+smIhvSlynpt3fgB1SrgoC8k1KejZapU4Ofm
SJ4bq+soQL3dsLCnTeUmsGtmhnSfH2SzNCP0qRTlW6eVANU9GKwYNSrZAax+cLUrK5Sjcq7vYNHg
gyrY/CvY6FqxGlVRLu99MncCpwZeWj+uB6fQn8KYyHh+IuSTwlpKKGaDq7s9JfNAYyCibgvdOMg+
zVD1ze2py9rc2PqtBpOrQo8tw2tsRbSiXcO5D9h1d2yRw1z4VuQsUz2oEMPvVn7b2j+UjCdYIAj1
UoS62JBTqg5KGKbkRKDeQl42ys+bHq/S59OTzPqnuoHt0qSeZcsie7spKHGuVIy5ESjiYTY6Tz1D
KAuuY8BeWI4WYpjOZJh3kUIJDNhf9uEkOU6zmfXDKsWz17nte1FX1bofxvqkF517AsCIjLGqLCYT
xHAN3Otd+3OWT9XVo9jxPPSG9VQ42tmYn+bBCKwnZIbPMuzxSCs8CVoJPnQ7hOtgbtRE3iwb0c4s
cJdJ7OboBF11DYumf5raFNBjkLlAR5MXjNnzA694pLX+xPJG9JUNSXeJIRkQ3YOaAjYAxneeMGn4
IZmlbazL7Iff2MGDn7rkTLrZY9qaPb4M/UeFBhGKljTu3dKEeh6zO7ZMCQs/Enz9qE7HSQO9pARj
gUDOcMvfN0hJLHUEZRHaEf0+cxEMNKom/kQMl2Q8tG3Tbq8Q/eDso3O+UpNIhVERuPsCjiG2AimI
DfvkgujYOGHhb+UGKYwGiIFOnT/22hS9T93aRNvy3aFo/5Dr4FZv26j5Ijsgx2u1GDVkTv8gD2aW
Dg/GfJDNtCRhPhUOht5FhsGOFoM/RTkSe3K1AnHqG8kjJUz9lTMH8R4xuZvUSKDuzU+gOWX1MRgQ
LelklsZRiRCDTp32vaG4MKbYkqI3qLIw4GUgXQz+W7NTu3ZjRO2XPgiX2qjxDkQymZC5ohh4u3fL
onos1BJoVwWPKJlxO+pHO3+Ffjr+AGeSvvFOLdZpFqYPUWbHR4V6/MYdSF4mBVZJADMAgAXdS1rg
ax8IfO0tP1CWmW3pS9m8DwxUXIny54mWN/jANOa6Wh8O40qRaewyM4MtlTuI6DLDNB/SOb+uFvme
dag/gRyD4TvWjzJiRLYhWVCqFnsEl9pgKdvTmIt9yAKy0ePJgqlbNbmyi4TZLGPLzciaNPpzVyc/
yRSlD/BbvSUiegpkjQbTnvk1rc2rTZRNKxQE9CfZwtvHOMT6RN4MJwRq7yisLgY7fU/81l2EiqqT
rhLeUVcC5eig0zvsZbsRnQ0MIyzdhelNr+zJx2U9ZMV7zgua1YoHRzaDiXyfkSj9YzQbODgZGVq3
erPdyj83nvcue73Mw7RQw3BqqhN9pYHJ3wHG2Mj/V5e25ylq9I8Cw6CVyCBe5vPTgQ0qiBaKUM/G
YJbozFbdtxoeeeisSP2m35Ue2xTR28O5HnvrEKWNsXarPvxSjunGirEggftJXn8MqzXeRsqXOotX
WHyT6EmB3la5Zz3FCFkcMa5PpjfAZMgHh8VLlbf+oz6/g6yw6VeOw0YYX76M2pBj7gtMnJfV/A4C
qto/Ex6j1c2gvECPNXRjl3PdamUBQ9tkWUcwKAJUGf/VluMDCX+wRAKJAoNUgnCnbwhmPrPiihfI
iZCxDEUhfjKqb8lVSzpshQVqoG5IGlTrkgptluHWX03kC61ONx5ViKEYQDpn1/Z/AeZyLl1qGkgG
A/VQqQ6w1qWk3dPaO+XoCGxiRTWfc1WIJWI97TumrJBA3Mb7PvlifYMg6sTjKBRWP9l7foWToX9k
DXJNPa5ETwWQvimxPs0i4dGfX6okEvAEj7zy9gbOakc5om36KRcHebCmqgHqmla3t7CcMX9GHQzY
kRUUP5vUIsryxa/I1Q+G7dhfOyvI4PiD2rQVC5J2beZkWKrqlMy0iSEUw9VrwHvavZm955O7ttCn
s1/SErx7jq5Xq/vrPrGjQwAoQwNmntQnZ5hKSj0jvuxoealjdBjqWDXeWbuw6mtY/iI7JaeCF4bk
4Fu9Np51rSzP+S/ZIQ+Sy4/Zp0oetwt30ipI9ilof231ovyVUydpEww5DJQa6jYP9gH7e0yYCZim
Yl5K2mM9Z2/xQ77qjqlfUJmleMeSB7umXCcoT6xh4qHnOM3OqwpfRQS/5qvbo9Vr8jXpGd/X6PSf
w8h30BnxeHWzJN7YvJJPyOHnRxRDnE2DWM/FHPpw0ZX+BXS4Lfaxgw6gWgAIxJqVRcMz7ZXSDP7G
QdcDAUlA/LHtGY+JnrPt0ITOckpOhxv/i6Pr3QMu4AJna9TVDBEW76PiBph6A8Ew56ZXaDG2LnX5
KEfr9JnMcPyWe1F2BjL4hvZ98m6erYCnW9bh1CwoHhvLe5GWTT0SDi9DfxuS41DgzyjK+E9BjKUT
AONg6RtZcJDTyRnoaxWmys1CF4/ulkeIPEugJ+3xFgnZSgC8ErqCmLEt0ZyWkmcYFZYPBgr4965g
HmxCrXyAr20VgABY1x5laAppAm6fknpbGYvCkAr3aiYq5FlYCGzD6s88ydtbWOspaJpUlrOF2pgs
EvaxK1BAxRr/7Pq56UrzPA1bmTGvnXHaEypAGJb59NT+pzmnfZwuUm+jf012gBLs+zRMD4oI3G/E
Ac4EjtL03F2T6BiyOQmFU2i8uCThb2yr4qIrfb0dVCTV5ZvctYrfzbIvjFe4xdeRF96jlTfAEyD7
yXgswtH3XBeU0eZfR47J1vy7/pmpJXV6ztPsS563+tqPBa35LEc0+uz74e+z+6jP17rAaD3k7Xpu
WwTRHQ3AP7tt84yTa7y3MpwFWBLMS6x3wwJUpPWDqZTOs9sfmccfReWn8PPmVOodjGHoZFDK9OEv
jIZsKsOHUJdm7hQ/Jg/OsRhZOLCzgrBdOsoZPwZlYw+xeQTW4h/NWh+3tQMCofNGdlZmHb8ZM3rI
s/Psew9drNa0uVgK4KdTy/Zaa+I8ZMHwEOa4rPvzoR1HBeZy+Sz75cHx/BgMc6osjWgM1mJyQqDc
FB1GEeqHO4q7Uuru7Gaob0icuJWygIJYSj8b1sdaq8CJx/3+hhOPO/+GE1ehCy0qHHwBwswfnqHE
0wUhksMT8GR5cGKF3I8bp7sUnMKtT2tmys/kkmKZ5ykinq3PlPiM8ZnsgSWF+Us76GD6cvD9emi+
ooE2Z1U9G9dVtcGeoWw3AEjsaw/oBRylKX6Y1LJ6VjxP9bcDCIdZ5Vg5YulGXmtIl6i+Fa8ALo0n
vzU+ZXc5hP4ubnxcfuZZeYAVop7YX0zhXAwCdThqYfqtHgkvZ/+lCXb4Mpoi77EEDEOyzwU0Xwvx
IHdc+gy6bjPT2N03ZQiyTGQx5ohJjriSoNa25UlNrYeJ27rENEXgIydPx1BgK+xn1Vp23kbqQD/+
qykn6lEKQwTGv3XqSsyogLfON8D9/x6SCBgXuaNhoJViI+9MQl/aYWmu6qx7z+sMA85QqxBZZlNG
EWfG0Ri1CwdtdjpEuZjMRhhqJ9lUdI1drWFn+TYdJ0qV/Eb/w9d5LTmqNO36iojAm1N5391qPyfE
WLw3BVz9fijNGs038cc+ISgDqFsIsjJf0zV4Mg1R9al3EbptptKfGoKB14JURShE9VkmRrPFuAXv
tXka5cJDiQffi+om9TmwymDJOqI59KIN1zd8XZr69tEC0d3MjBZwRxElpa3M1cvNLcNfzg+etvs9
cM/6534P9gwzUDLdc6jFiyE6N0YF+gVdx60eptVzbIFiCRGE+KF0yBQDlfliq+GwQoGkOzsYIaAY
AIO5B1n8MUTqvkYDcZfUarFVWpzzMsrdiD/ayH4p1tZilfxce+701CMpQSCuvtsJi5CG4v7KJFpW
M7NcdUbx6k8eWoqKl0FJlrvYk9uIx2j+2qQoeP5rpFBMXAgdPi79fTPLrsopsh3VZbHW4I4S7P3v
YfIMpuOdDWFg85w6v096P9aPUmM3KNWr7PJ4M6xVAoXtpAUH3qaQkHUBJawe6wNCBIRc/9Nv6WV9
KJHoedXT6DY/j2plpQUkBGT/PD+vdBI0c786n+dPf+GP6bqE2bRF2iN6hqXQzy7A3bwOTT3dWtrw
G7fSGdjzCpYxfvZVDo6x2hOvhJDR1eQsDyrLpt2SSIvRHOIcA3W75U0DtNXt6JG8Yr6tGy9ceXo3
r+gCFqpeFDyGWi/WdSmoBhsFjD5FtVcSdpAH9iY30RdHFQqHd/wpr0NRaVdn6D+7aYpOQapr10JE
/cmK6jdsU1SAdn7uLksrKbdyrn9GaEdsYTyFhxGY4CVTIySc8iJ5J/D+LEMv/TUAmQncKv0RAhNH
vhxHMD83qo3v+foxcfTmpBF2oLNX6C9uGFeLtBHFz7zZuXmb/iJo+8mLIHubNHQUqCSIs+nG2iFn
2bwdPbu5kkJUkA3R/IfKJBvbI7oMYask3xqo4InFkBY7I59JNRR5H/vQmB6nvix56PLMpnHv7rW8
WRS6BlptHmBxqz56gIOB/4NEufe5oNQutTBWsquYp8m5hTJ89rChD7JfblAiboAfqd1truwL9Eg5
5nWM+QraidSCwBa7GIMOdhy94vzxLcD36UekpEebuP0jyKd8HURKfnL1QT1jGYIIjh4KijH52im1
8kfDwmrRjoFJkkEH86fHV90vlymKfi+AY5oX0DVQrD+lkHMPNf0SjJUG5pkFSTl54/mvvqCy6iUl
aWstO4sAiuMUascmGca91sXvwC+SBwN/lge5Z5t+eAn6twpZ+wdE6pMHuadEtY9JXPk4Idv13Zj0
bYnTS7jwIIG2jZv/yoLyrYz8+s3DJq7GCpZCQxJeA79Md0lWTKekC/Hp8APbPWSg2mVfbw8Tzhzo
0CHKujfNwX5U8LImHKCQAC1kd++Sez7WkiQx84tsgetWd3oyoC1DxnYDfFdHcc3MLraV+CC1or6m
ygkZVna6k4XUKZ5j0zqzHF5wqtWfdMcpVrau9H8ZlQrTTte+hs2mWhVIKCrAaZBtiJ8qPTDORVK+
OQEJUVSIvjpY+i2SYNAf8iAIz6oK6d/uEuUrSQFK3Xb8oWdZvtWbtNz1MVJOfZCeDM32qWpNzaax
FMNcRGm4tDxRQ3Y004c81nBJC6zkzSxSY89iNXvQx6o75zlqT02LwmTeYxeRWBWaRfOe3HgtmGRb
5Tfwz4BsKk5nr1mox0s5GX9eXAGD0N6kf07AYrBZ53BSblP+OUtVuf6q8rG9NZOfBWi0M76J2rnt
63yEbeV+V+zM3so+Jxr0s11QEluYGW4dWfUaRHOVmZgLyh2K89CI40WxDaFNxQuv1JZJGLi/9Dg9
UhFzvmtT/646ofJF5xG4iBGw/RDTTIc3KJoRvB5NA1WgKrOb585wpxVWYM1T3NrjemT9+tAbk7bp
U8c4e3CDtsKIsLKOwmzvoiAIMWTCS6wLkn0JzWhfBN7CSRHO8uaN3PunGTQoask+N1PSpYgcbTMV
vfmiB/sydIdXuTGOWhu1t30/eazxm32RAzWAzBEl9bPjoFIWV6pTfqQhGkh9PPiboeqAU7c+dlV4
/OIFl3hHHNHHhlKGSE7lvFEN14DzVn6XLczIMZBQAnALFoftMIPArNlNlaNuJ6SgvMIkdzRoa0vg
21l7iC/wiO326CaPOiKrmL5aDtzbCVUghzXUu8jCL+hporGYrUy9TX61mvkLuM3whnTvryx1xH4K
X8kbj6d7UCZjNBmuyz4mpFbgHRvEIArY0La9aOoGpa5AmK/59M5LMX5HZFi/ZBH0zEiUyXvHYhpS
hdYR1jFKHhFbYQdVJzmKZR0LBsweznI0xh6OSHV8cVFRuHqDetR6GFoZFOO6/SAtxY1kKu+3nbb9
cGqyWHh1V2vPqqbhKY+BNmWjv3ckPvuGwzZFhQvTDFuX0O0ArXtSCV68MgPL34Iutw7oCoGs15H8
So24edRBy6yA8NiosvAss3M3/FZirxIUrMUXY741dPKQLJ7VHbk6VqYx4suALvGdVXNhLkK1sJNz
a+lbAKDNk0pQvhSTbm29CGUN8tWscWPMyDXFszB1nuko97YcTkJ/2JZg+yg3T8aVrGyPfaHmrhHP
cdYdnkfIzAwjujUDhc95FHlw+1FPYhA9jvqcdNcpbaK95YfdEYOlaN/YZvvvnnEfFdHaiER1IAHd
bzwTyniPMd/STvriI3O7r46e6j/FkC2CsWVRF5n2vqwMG2qP9q3T9NTdZ7RXAeu+k4jshdL7wacl
HGVn8Upby2Ynql+VqKtHspntE7pzH7LbEZ67bogSd0Oou6eppajYVFlHGKSSINQK76GfJu9B7g1q
/9aQEj7IriYorKMrsgP+es5ZrwYFilxormXTUAznrM0buRfUIa5ZyrhObhrn/xdhTPZZea7sVSfZ
SV6ZJJL9M1c2Kx5d68y8fZ1G8K0mo/D4m1sUYARLbHdjHjFWoa5JwrullNfoxqtlgGfREGQ+ykzD
vTn5ff5iNC+t3WIWRPGZx2KYuluKSw/YVfUbhXDcPrAcZwuao0ViK02QShDTroW6toW5LZ4HrQWA
gvvTD3ij23A0+88GxtIKCMuEXbXbnaspvWJykSxKV1e++Hp2cELudoSjpr0tZGotDb6afI9R3qkf
4Dr8rQf1fqvpcf0Fux15nF223SZ3enXXK3b7Hg0ZKTmOU2Ps3/S6wSreichIGQnVLK6DfEuwomJS
nUZqDVcARz8042fUuwFUdvAabuZpSxZO/Ztr87MHygfby4H6EExasa5Gi3zD3CxCsu6OpqYH2ZyQ
zMfDVmRn2XTs6aEgqqZCRr455zm+UqgwbIrOdA5NUmLopDsJfc2ADk+9GRRyJ6pe/KiVEIWaP1PL
Eek2OXXEjueLxmMbtUHwYm39YxD1nI4EPW0lOCoIG1s8489e02BYI/vkaE/Q8l54vO2HeU/OC0pf
f/LUdg8/H0y/lw9bCyGrdx2pzEWLDNRD36jJm13+NHT8gW5vkdA/uxH6QtIcxYZifyqi7ONus4Lb
JMAKbfg9o0SB5FTz+70ZrcjR+/H1f6N9ikYwBaBu+89dLu/8SM+D02h+yMb9B2G7+bRwcJzY3Ktl
vKICgqSw3Qap+o0FEBjGpe5Wu3TMkhPKZMlpku88uSs3iYUd9mgP3TqooPfeMguqWv2dP5CZBD3v
nW1aFl8pM/b1scDk+fV4o/bUovN2aZrs/iKM8pJFR6gBoILAeLcI0mT8IGcer3MhSDhlcXm0utze
+HHZH406VYFZIuFSgkOjQ/ZuW0+rnnKrAfMUGzWptSdKF/mlVKKN55t8FWG1biCV4t5koVjR66hs
oQvtg2bRYHj7ptjESevy0umVUSzcXCd3rJUl/EPBUx0RAsIaVIFRHIZqqIJIWfqmeokSsr14pfbP
RQpdp7YMj8D1v+Kq7pnjNuuqEkq4FTkLN+FlVqZVu0slWaYzv0CpGS9QDWIHGok/s8VV9bOaa5MY
uiPJHqSHcc7Cpbkhzs1YBftBDZ7En677oOzDuj7Yq2r0JOfLwTzR9NUUgpGoCsTBAaxsWllFG+pB
3WB6mK8C9O53GlWoReE3yllumjrV901t4jP8X5fcaxN83VIzUs7Iix6o2FeIFtLVk6wqq7R6RM+E
PHSvn+JO95/cKFKe9AAt+sKsw2VjVf6THFD6oV+5Di972YyaAW/Ayj0WafQia716YDq7mDL2jcsS
qUixjbBFlqMlisUojPESIp16GbVovDgtX1U6WDrRJgMpeCmUfc1xKYzO25pK+gWh7Gs0iOosf49m
mWT7qho9vn9ELZd/RtUeAkc/kOtt1ngzlxAIKCCUJN2xtanSTWuQDF/Izmbw3lO+fwIKah/yFkFh
17gWWJcE3BHytsBqXFvq/hDvUqorz9XY5yc9Vb/nJBrLdmeR+XhvG78/1AOaGpItC3lvXBu1pW1l
E2OKdlENWQuA3G1fcgT/M7DDFnAMuMNUxr3BIn6cEDk6yDxWNQXjHoxVgvgJliAzUMBNLPOZFGyx
QDW2PKauW50gUP/UUrvcupgUrIpodsZ0g+SBMiNPKlohocNLmVMqLzr7ojS0bC8eeSeo8VbOqO3J
PqghZuZGnD93bphcShbVz05zwnUCvwV1yn8pCikX01OzF0gCfoRXuwhRGL6Vh7zpDB41vsrKEZA/
Zd1D71wnA+kEfpUk8tzo6goTJIKNmxrA+27VEcFsC9FYL13V5NuhivmqYwujh05YBzKps0IKTWFD
Ae9beK3zXBSjmxczXUYNJTFkUMnJzn8RJLaYopCmHOVf1KpzwbPnBSZHu9nbPY7GN3B/cUPp3qDw
lotH9DqMRzHD91ARWI6Z3R3IYYPlCsp0GXpRf9BnONV9tPOnndalmQ9O+mVCf1wmFpWQat+iHqPu
PPfJb+//6pMDmVlnC1Jq4lgj9YPi6gR3vVBaZ9P51UdfGiw+KLln69pQk5PcoI7AokXuao6PtUcT
roDM56BvP7LaDTaYq9hbfp3jR1V0Z78p0CtGn0ai/8D2fY5uHB9vAt0sQj5DTNQ32Po0Cy0PqfC2
rDADyLSwoU5gx6OPNHCHNYVO9ZhMqbhQ/cZGw05IuaUxkAy9oryo2tqTBJvlQbjzCbAQBwY46GMP
KEnByeTV59aNmoVsWl3R7xS9tlfGzA0Ggcu37Rv9jnVqcMx9y10psQnfG74CfAPNcbODBDZm8O/H
XBtvwEYE4dEqhF58gz6iLB+e2tJ4S+wYkPdY9d+mSfD1KKpXrdtcYz0JcKU66YswzF7ATOrHHqHO
Z9NpgPH1+uxYBGg9xcIAIqPzErrAwqK2CR/KiSS7NuekFV4iq9IQ/sHMHBVBC5wvp1Q7ShaDXsxK
/axiDoWtRZSgtSPExIni/tRwd4PbbdJhXOIQ4W8QfGTRcW9XIoAyp6cvFSVugDPjNzOdLao7MT6H
vD43Wa/hj1TkxZFwiXALDTXLXhhe6CN8X2qb2mjzFwt3hENmUPcVVUjNDyfpq+IkCy+IQ4Sh1V2l
BM4xtJ1+k8DYvUZhhD1baBlfy46V2Lw6JXTd+X42rOusyDfDXP7NgxG0j+rfnrNqlum7rkUsUj52
KXJOT15oLQdeGH7Rf8NJs1uZsdGfQsTgsHq3A5K3DKAbh/BWGL93flNuwz7td305BK9wvJ4zcM46
8PjTiEPoU5L1xNVDt6gpXz6pc1ce2uR+/HaBjOxkWnyexr9tSl33Qa+QJY0x7pX9teyaN2aWOcsw
m9XRZupDNG/uzId731TbGAHaqPrIwnLRPtYejva30nNsOgY6PnPgz0PxHXYZFMwZnZXHCg5Hg7GS
0C1H0c2nbk4bEaMjdzDarBYqfpzg1eN9o+kAd8sQGKnbQu/Iq4BXHBBPuZHoztDLyq2tTD9yjSQ+
/JLoWhm1sWx0smMSOmuF+e+mhHrKUcUVKF6JMNu1lZ6DMZ/rjUES6BsM5h/G3DnHhu4XLNDFW+6h
oll6fbHMqbNcFIEGuztX6u57olGWUeb+15fo1ne9J9ZGMFJ8RSjAQRdfUNAcy3Y5enq2vWFJPOQP
sGzgSQiO3z5Qi2w2QOiz6IuJmv1tveQEsbdqkOq3zk5mUmybguiQ1CC+RH2UBVDJLpF7t/Ko7avn
AhdBit4nMGc7pJ6OFE/1n05pnYahrT8NjaVE3Lrg7QfiuzQFhoQs3wvOZva2Hrph1yGZ8GwFKXb0
JGS+DUnl2ofJHB+M3DuKLg5u1DwJkEosqMutg/1CardSBi9c8/ZrjnIDwstfY0z6S4mJ6BdWOTbH
xBbYEbjhlIKXJPqniq9sJh3RfbvutbPAqn0dBpX91ub1FyfBOPz2UNKrzju1iHRt8jArN/ps3RFq
APUQghdHc27abnSAiTVcFWTQCmsKj62LLqrT5vqhNuL+5NSihCxeqFfHoTjtF2HyZcCxG5NakpWN
zlpkJhzlGOZYtTaexAjqhwj8d7OeB1FoiFagW5tVJ8t4ZocagmJBCi/Vz2FuDWToCZkwAYqwqx9V
64tWiAlN+nbcVWII3wF7bMY6zb9OM+XXdKv6WE+Ti2BI+UX2hw3WZpj3jZeuGrglC8deyIGIdx4h
2GGq2vJHa2boOOhYLMerJGdls1Bdazs1RvQj0NqvBt/IZx7kYKuaPn0FgVcCbx2qp14Z4k2MKOPZ
SQGDUopyDhQVh9596FLk0M2ocz47HzARUIzwFLme+mIFKAbM/ZnXems1S7SdbG6EC3FNHWJ9lziq
u8bpd4/Dh/lkgp5ZjWbV7dpMn0HV/zWbKIZC9qc5enW7o04P6HwG9fOcQGXhsdJnkYVcePaqLxwT
QbOZR8ciHeTCkhR8uZvS8cPRwcpnmt2ub9DPCFGmJFBuFK8gYHlSSRpFmODCAcA7R8x/GlZtmPIs
blXjyzgJA3XGIDoBfyTvTN1u4RZh/SH3cr/7vQc7tv6A0CIWck+OOkkcAT5YlLHqXdrUK97y9os/
l7jjLtNP1CBsUidReBFUurCisJvXYarRHQN6NwyKcQYlPvse0kxsF5OtfIAGOEPvmggKboBc4kGO
6sF4VavYeZTnwBD0dlDhOQ45hCpbi9EB/DO/bDO3LJDCbc2TXfnuC9HiToEN+OniG7Y1U/d32di3
h70+TP2L4VvRWR4uy8nJfHjm+GLlWMAkJcdO0vBwHjJ2WmOjdjX/BFRdYPPWBJqxCwaqLAUQLu7A
xFn9OyIZelEncLfUsBmLMwXYVhrMFAEDi3G35slWgkNb8HjB6y7lAR6n6SGPXettDLXgTA2vW4xu
Z73hm2TvgLn1K9lMcQ9bC9tutxGh8UPrdE8pFdqtnkIbonSPfs6/bZ9H2m2cZXiJV/swUBVFQ0OY
FouNTGhXIArqtZ0B4eWE5fPcsuqkBRqF7Ypsyk2aDei/DQEeMSnqH05vLUakH9+HMA42QrTtNtSn
5AA6M15OWGZvPEWr1pKH2HpCu8Acu92k8jU4TsqrHxJ7yrvYtHh6NCwK+USqd6xG2ANdplEziOu3
3w5uOB9nwWA/yRDGU3QXLK6jLSiZxMtsUBBHwcju9io2Iiw2efUj/hhjlVKC9l1QQUINd5Z7t+db
h1d0dS6jpGP9DmoPAcrPePK1tV4mzk5O0+uFHhb2PsxNbyn/DKrZi4RHwZP8zG2pmMDPvJjnW/ag
xWLcqX05HtHl4B6Xu/+2WUW9aThrWGbmb9qqs52VSHzzANz4aI6deWlQgEzNwdrf6P05/qNLmOuU
/aXglh5OFOEtl1pWYl5sn9Uf0fO0DEQV82OquD97wN+3M5t/hsWUWWtzCM0F5LjmKDfIDLS3PdnU
Wqc5TvPm3lShnR/Hculh/3VqN5Ee9idl3pcdcs9K8wxerxaOtxEEuKpFNL8K5HDQ2gz/tYvn1Uvv
ZbDkzGYETNN7yVFuwjCGHSF3A5GlxwRtr9vIvY+HJgWCwvsmuyy1Q7R6XgBDS3sQxeA9ePhqPCA/
Om4NmCr8L9BMXGNkBSkx9KMtce7RiMv2CFWgOeqK0tz2/umTA+o8annFOnOp30LSDJ5G+1un98aD
bMhNMmeSEZ5CaS4Kn25dqtlhOaeitzrWMWuF3AWUnSJKcD9Mq1X+P5nLkiyt6k1vT8QQ7hiFW+Fa
72MTeziupdFZy/gujdKcmpXc7US+V83W2svW0NVExoXaram9kHPBqGlKdHHsXMPq0EJ10UEgmbWa
3RBWDpa3G4kWkhubsKusHPK9PNoPGOrhWNn65oKlofXItdVDXDrOus2ybBXj9LBqAh5kQ5Ymewj7
gf0xJQ2LzqLPgos1J73IDuQXDHvbLUtdCrxzExPX/ALYSVEXVWur2zhw8NP5M1vOqeY5qk3qnNU/
FpjamgocQsZufHHNgQr+nz3Zx9NwNWQR1b25v48RZV3pbfjDwB1oR54f9UTDGa9ILDXrARW1qqqm
ZyX2x2dHAS4Wu2MJ3JLm5MfVXleR4JFN2xvGZwMtvJxS05M8Spv9acpaybdyhgdl8RSW+qcczMbK
PKFquItms0Ynb39v9DpxDvc+O+F3VyXEKlCqIAzM1AEv99RTMHjPQWwp29wZq4MftUdFn5VX/ehg
40H3QwuN73HnKZjUK87GrRJl39lR/hiP/Bw7qJvf+UvlTHVsoiWCMPZjIpQecpYfbF0MJpxifOsS
71CLAasCKm+AQ5PhonWmQhitD8suJ8kG/jtdOWghYfa5kC5j903fovlj9Tplsplzq3l+sKvhnUPq
REalVMBjS+KgmsWoRdq8DteEXWtqPtqLH8T1Ps3bZgm9iMqCnZJLytxXOZgiA/7S9beZwTwOj+Fh
RCkbuwNvI0GsRtlll4CV69B2+ZtpFelCF6L5YcZkXy2Tez0kc6aUWvd1Kj1iDq81n8M8+2LaXndo
M1TXFxm5uovix/s6dZyDqGsVQAlFDjKfaLKPLnzLyMmeciio10Fx+T/nVbnSq9q/yo2nRRsbccEH
2arUBumoqlaXsimPaqzwhJ5AeUnnc6Sgo3apY4fzihexRNgn68QN973mWSfT8MSjPm/sire5j5/A
Op5G8SgHvK7rj6lp3lqyv3eL4ZGP8ED4ZxzjjLRV42AgOwoFLYl5g6orwm/zZkgmfxWYBL1yIEwC
j3T9PKc3WmQ8vCncgxJ8Kwor/vAbSqolaIkHr4+rnQAeurdsF+ZcRcm3qwLQKSMff040y8xykaf9
GfDvnIe+90695ezrztsr3CgwExydlZpe4IHe2QN4uUApeMZ74a6BtNNn7fTaxEH5XHTAY+eW3dX+
M8LvCzmWRbH60jknOaR6YBQoXiJFNL3KTQ6f3rPTW2NKnoKkShdk6PJNFybGAUkWEAhFR/XUjR9x
f2gOfG8IwtSTUJdyN52Kct8I8lvXWRRkcDWBeniGdN+MvxzHZz022l0ZY7ebCz8eF0IJDyKv2WSa
QGMgSi+K4RYAj5HZX4N8rg8pIvQLLxqvJh4SG7+ymsfGi85RWxaveKxDzjbdiDDfzV+DEbuhqM/E
pk90RjUv2kZmlKyDeXKeZoei9yg/6teiJB4ALuvOIFYqoWlVPCi5pjzUEEUf1LJSZmWCbEX1tVqP
c/PWV5Do8JzvbvDRDUPzYsUkQXDrGRZOpVAwsSHJUa711IJEkKP3x3ZIeuTibHSb5HKhdRR3Xc+6
BJIkKDmDqGiiQNybChyZ2oKDNMsOSLGBu6qA3LOs+AQluIdvzYyISHHlmPiXcufvbccxrzZg6qve
+PtgKvt3xemVQwB+YimbmY1cpJ21/lY2GwxsCI2N6SKb3F3Tk5sDxsdMqQElC4czULNffoRUYeqq
9VnEKQLKXWmsRkeAUxq3iCA6Pyu9ovg/luUbxov2qvNscSlhbu9ZGfUbwElPaRxm61v6HuGJRzFh
eCELPEqEOr5HYLiXqXx4rvi59fyoXE+5hBTMxKvZx7DZtPB76FjxQrpTDo7tLX1DgC7uovg1SpK9
dL90U3geKE41O9lEVbKAAfOZabm/KzVw/wjLRWev49lOBeCkwkJ5SfGHOLk9jCGsFpTPNIxiMBzj
9KghLvQQ+vB7lR5VXVPgFRMGZY4Yau9cqyx6MWZV3bHM7JUJUPEQ+ap5yZ3sh8UHn8Xkxu0tSHbJ
S+2RzH+ahBahuflnWDInpqZRyfCUKAYRFT4EiO2tI68H7j2TD+7o2PvAvU9OkQODpf4+QgpoFH2h
gx1Em03kE8Kcnf/O2rw9qJbrgzpConICg7RCpys7yNE8pJbcJ/az6ZnwEur8Q3bXru5tBUCLtWwq
rL0XZS6Ccz967mXA3rW1CPv5kf6o+Bz4sE3KFdVlRDuiRt3ZyOFdIwvTTPkOhRRIyObgKqcjBBoG
Y/ggfMU9NAEGen43NG9Fd4nS/qFWIRcVWfiKSFf4FoN7oaxqBIeRGOcx9g2oVfOMyP7iDFHxjawH
agaU2QjrJ1IKSZWvjSGMPp0mITXKWxwaIGC5RuTPrYjgOUdQq52hKHgwkoiSU9AE3Ski2HqaEgNX
812koTXtAT+Jem/WqCYDFp2eLCowSyGE9g3/1KUbKbDU9fFr1xj1W9faDQQiQfzSQwooY6SjzNHw
XzIsLhf+PBcx9EzpMIerqubJH30qNThJHUhfzcWg5lVquTW2Q5CgQWAZhjy5uPBgl25Hsh8wBFRu
g+VkJ7DgUK1QIBjt5vkiRxmIRKIVX+UG9nyo4ewhG4FChcGN+h82gMfb+L/nKL6x/EOJaAbshEGo
nRKtAjmeYT9eIqsoi4VunKeLosY7GYFp7c1uLze+qD3+9OXqwLLQrMFJBAXoWY8kKlBp1S04ApKJ
ouRKfGtmxKKLlndU/AsBL/cmCwXhepM6VDPl5LllIZ68iRHBPuishyAv2FTTMy92zJ2rqNXrWKbx
shKGuLYqpiB4nwxH6sLRCbAoqpyea14rr+j9TfItxeHlkrWDf5F7rvNZt4F9/qe75ata5GXZbRBJ
1JbTVIdbze2oscWJk72AyHAAb1JmdQWMozJEad7S7BevTRukqZSNfGAaHnJLdTua+PPlyYM+Kd9M
yy8XmoZUmackxaWHsnnBgUXgLPQ41jZGyFWl4QbNiwGeRY1Di1FUy24e9qhsPEZqqR18O/8iW3IT
gkLZ6lq9ChsysfeN00f7GAzQ/t4l90bP+j0Nq8ix5TK0leD7SOrmmLQmXbcBOft3h94BD+p+3Fr3
E1LZLPSNiVf73sr+P1e6HSEvh0YZBZfOe7+fRX4CRBssd9+GLg7inU4kNX+sIoor7KrnPyzJR9QX
MPbtVpEBDvh+uNyLbR9xxPvfBn4IV+QM63kMkxwX3cD/+edo8yXq+WJ//UmmnMl6470PCMP1zoFf
KM8+2tnv/9n9CnGd7rWAQlmj+98ztajPqe5Xf21knz8Y2abyWgEu+b/R++TMVKsz6xr/FGEK/b/n
+KdZxEB8gwIVqH8G5HllXwsBdYMI3N/Xiv9cVc4DvOud8IRD6xDpofuh9w/3z3VKDT0SpwljCl9x
BAybDSvholj4gx3e2hYA2GULR3F5n1OJ5vds2Scn/9MnB/7p+7/m3S53P7W8XFGWf1/un3NVRckn
lOe+f8x/LvXPIaU3vTqabxy7ssamdvguUqt4yc2meBnM5IuWiuIc1EHxYipIPCh+GGzlYOKAqOz8
eq7zMhemc/0U4e2qNFrYLhs7fYoT1oBysMCEa2X3g3s7FOkrbzfhwbSUo33uKNiVDnvZkpcHNndw
ish5uB0ezaDVGFFBORi3CLfHnkW9ar6yUoTaBXv6R9mSH7VDDVq1y/xJzif5DgJwaJ3bBZxGi7Ys
tfWVHI3KoTkDQ/qUh8vNxEIhQWrheuvSKJ+Z6eAd5Py2Q34NLy3w0vPVS5AIJ0/B00/kXdQuqctD
trr9/2wdGZs27CPCVaZmrDzXTTeQKpmbY9mFR9hk/e0fqOWGfR2i775bN3s9NlvkNKx8b0fNBAps
bJ8RM8PkRlfGH2UAqRjW71c1K52laQ/RQ4zmwcEXCL+liSpeQb99rcBq/vDGdE/Go/4UMFJXblLV
M4KG5VzHIzpKXf29wCzeivrpB7o6VzNQwvcGqdi1VioGqOLaPuuT0a3SVg++QArfyqlab/4kXvFe
TB37XoD/+aEc/fFBsWKVddnQfTMmNGDms7qUnFjexM5VFcTc2LE4O0rtiKbahbe4fUYEP2YyU9rO
gtdCdx97Myz2Dm96VjH5KUJrFAvJwNtlJdRNF5QzWK9+3FawWgEa8ZdkNm+6dlRUsq+t94bLSr0Q
mSG+qmn32FnD8MtE3iJEsBXB14TFTjw1v9QgehJG2nwNIXUuwra03jSnhV/mWOrVRfhw3feTd8lr
5CSQR9GOno3dlkZWeBdOQX1WUq/dBG7pPE4RVsZxpFovbUt2C/x0is3n+C3zHeW7P5rbxJyoHeVL
lYI9uWYLaS9Vtb+HffO9h2/2aYbIf8QVVaBpQMlbdJbxiFJJvylbxAxIlCOCExxcnXuSb/VR6i0X
yHpvavLTQPRQb2ZFswdWnbzoGk72Xoh+ndRfjijXrSIKgodojLMPq9/dRJ3hucOwKvSVBf/lE8Fx
vjCXJJ3rJX9dpO+hbJZ/LtJ67l8XEaYPRmk+XF4knArvgNpY9kF0KS+CeI97u4j8KG6CN/z/I+3K
luPGgeQXMQK8wde+b7Ul2fL4hWGPPbzvm1+/iYLcaLc9sbOxLwyiUCgUQKhFAlWZ1EmJFHE1kkqM
RHUiRtIWALE16oKfAUEHODXCpxYjoU7Am6g6GcRIDEROrEgr/F9HQr4Y+DmgTvCFx89qJInoRJse
R0KduOH83okaCT0TxOtfaR64O8QLEI5Y+9Kp8qdcXLJuSJAEgvNpDpqkJ+bGwDCrgE68R0DOmzd0
3FqQ4hQjOauqzDXpKQNUtJPNYPXGhTQL5LAgDmNEuPXQjUeXbJBaaxk/EizE3Z1eY9s4qemCfnOn
2DOEWCFkccSPArySFi2A6GwCYwQxghDShfzw8e2+K3NQsAi59LnkwXQ0JhMxYL/ojrljXHAorcQW
UrGksQznvIbfdSeqlFMxZvpbXuoilgx2lC4+EUH8A6zaLbkgfS9ibGSzmEdrpUjtwGTl4rtj7JYP
FQx/5rsCO6qLh4o+8XQk93mXB3kHqOAz9qzl47pztHbwmT6X7ZlkytvItK5O0oHOQwxADsprbUA4
9zYCTm+zQ/3gp9BcOMMeVBXGLgIs/Xqe5/jzwJHj4ppcP+miKNII4s+TZRsnO24BBiOESFZP1qPt
6sjhQjGaeuwwNOWzWWBvgkXtM1g3ks9Zl2U73jSDNIx/6mCILdvqHAQgnUTP1LjWQGSFSJZ0SY1m
17FWBV77ZO1kuoeSs+iFmYVzRRTCm3SgcAxkOeSeNI3k6g7Js7aGvHGr/qRPkfQTLftjZVtgZBQO
BY3Y6cAv2p4GZU18C9oa/jKbWnQdjBwRURiNhx3FLTLiqg1NQMrx1ucjjO+iJdH4ET/j+BaBms9N
fuh5BV4bUTRw1L1K/RIsiKII0KO1h0Bz/Ip6NRjhQZlE8jrp7I3rTdaGipWPSJIxLuonlg3Ga1dU
2BCCp40TVwf85kfgR4A1DXG1wFxkyOoTRW72S8BDDaD/jYwLIErwMS3kltEhgNaNcvDQ46GNY/+t
QobF1YlAMB8gw5a09LSyQLgOtDHS8oK+R1L90B2pNgVWs9HX+Hz22+ACPBYc39LDHIF/gT8BQxrx
9QJYNLl9rf0mBkaZdaDWc1rl+6EBui8VPb/IljYOAk7UFcYUAE7mLQn1+gxgGF26DbT+Yc0LEzio
wm3W6c+ZFYwf/KqvQGBcISZEDE4s05hh75DmQC1TqkWCmhV9brvYlMuULOnMRqA/ODwA5oxJBaDX
xbDNu2VKWqj/8zKNddCPzcWeGlsNYMlomVJ/E/AjEG5bZiC8h3NAmTgMeE2Uy1Sbwzf5GG/LlHrK
kQG1aNIUyxQk639apqRWuB6eTQQudzlwLFM3M90XIANF1w7LlLqMYpzR2EFXyZWklil2NOQylaMT
y7QVy5Q8UsuUaruuW3tjpb/GwQxojdsynQCNhFdLLFNSmx1sKc5imbYWl8uUXDO7pjqwoYsAXinW
ZRvZSxPw3geqzQED8rBMyRot09p2sy259OsyRTqcXL2651h7oIa1cikhErxfmrdlmqQJzkj86pOW
WO/LlPosHTAlqWU6VgIyCcsUZMwxUOvMA3Wplik5FKU4LbBBjn6i2l+WqWnUyJwT69LswfbaG30q
f/T6en5G3+MHO3blMiWtMHONXcURy0/+AEPk/deUihtapmNdAm219cNtU+bBy+TX0xoHt+AjQtj1
M12KYpsgk0MWbGzObCLfR3iY0CeFyMwXI3fqD0PZa89+DJJQsESBv+VmYraAywQ+GcB/oJHlRcW2
Rv7NnUY95EhasLsnaoT/Nvg9nLx5SUVqpfXJsUFE5oVEeIcaEAkUgaX71gsWJbZVMv1M+mPSZQDn
RPgOuSXVcvtjapXOiUoD0iH2s9ZPCypSq6TuvvVRGEiNDBE7B4Mh8U71AmYbnKEyIztSg1kf2iOQ
kYI7lQG8o/jjmrsDNSvrOD9V8/BFdYPdT7x5F625J+c0bLeeRxa/qm5462g4SW2CPXUzlDbCpppJ
jp7UXDOpl7pV1Tsqgu/LvlSet1e9IGgTcH1TbyDnF0+TG8jKBZThhiySaIpMRMmWYfz++EuXXe2U
LdWUuUk6r4CJPGyoQZHE7EPsf1OdIFQrWuPHzpdLxgfV/HMLCF7xpMmMWlNubW8HnGLs3B78wj3S
Q5/p4llJsKrixt9kYBCWMsRL4Mg71BFEDjVkUVqH/9BqygU8Xa0/kaGmAxvun1o1oi/V/62vf281
dQEiANLHVproiww99EWWHB34TP+xVWfZ2PCMvWjXmsy5AmyqPpURPxl+VGr4JETKYjNny5LXeMpU
EpcObAELkMKASUoUW4RkX1t3CNaW7vCVkuFwr9gnLYLsyDrpzd4cPLkuKCxv5ugOcN1nfK0jK7uz
0XUWjcVSE7uP0pzwri4btsHSmZYko4uJLLGj7UTPjDymLnLt1fBN84kKpDWHLFgAycjZKxk23kfk
sCNgoBGekJ5da+NOD4thQXrkdYQQiEuBwG/VlBroAYJuASZzlnPVj6mHgyowkZIlUnacKdrMQ65J
h0lmWqF1MPXm890U27sE2DlX6k7660TgUTfHg7QlBq+BMGvV+XgHUbLCqvlW7wZHTiZV8NDMzshF
2Uk18WikvHPXdlnxsxpG2OrTogXMyE7NgIc9zDVyzVrgy/+clVw3tL3RzD9UzzHn/tPknUhCF1KP
i/GlbmNwQN/WhVEjr7y3cACqZJYBCsd0wBuvcqbpgubUecZJr9p51Y+ZtvKa8BvCWpv9FKfjE11M
3o9POLk+TKPBji4466N16uIN0g+zi9KYWJcAOwEwXn2GwEQm2vddMR/z3D+QGnLCUVFOQ7Vvo/Hb
Qw9mr1VbDREKizubwsgIXjdAeZrWkioyMt+3Q7rKNSyRO9PBjF/SKB6wJ0NdSUM5Nqc0fdB3d5pj
NzwheNo9kJvS4x55YfgQK8+ycZTZ4VNQrO9MieTSU5sEW2lYzAvdxSHOr2eLfZS+kYz7hbY1mA/k
Ppqxye7TzcCceknzSTpSMQ/YKnN0tqIK6Us8C6z3scw2c+UMshfSblowwLh1ByrV2wOiu0hrP3px
GIO8Qky/VO45CIHc7nQni03AvYBSUzUfu7DEZjSICYRFqYpQdeeA3IP3ItV0mc12ghtIGpeKls/A
6QDaB/lwSJHGwU0Wr41RS6VZOYuIHESsfKQz+dSUdoqv4MUY8FpOLVXQo8mC5Btv7VrADWBYPIuR
3Ou+plqpgZYYFyQXe/lClRNveq95kGW/VpAeTo5/NqZyXTjh3kFmArX9V1PKstJT5h89Ujqq3Z9M
z07/t64V3vrRK2X6X009NlE9/amJkrW+Aaz/Mv3+X5xWzR7MPzam0Smv/zTYKcd606Nk/19MKR1l
6k/m5SwonYd2bIr6ZWnOA+J2sXL+pCdHEpR1uUxGky0Du8Z7xcysA93RJfeje1mMsCN8q3dByteq
/k8NSeZbsEh3WuZ+9ZoYHGdkQbOsAIgfv90PHdKG3u0Dcgz3sRNnfP3gBpn8vTWJEQd4xhZxsZX1
0qK0dX8v7f7WB5mgC03EvZ/3rWVPRbWaAbm2u7f+u1fSxsO8qiINTfWoHFBjHgLumMgN/jmZpINv
CQg5EgLb+fB7r8rOQzvVM6moXlQLuntoRjJq+x8cJmUASgGm0ALHh1hXfzInh6As092dUNWoPpWM
7lTFw7j+1J9yP0KA/hY4A0hE/GXN/786lwvERK4RyDPcZFNE4RIUfSCuBw3LElmEFqI/ON8D8hmb
xAClfClx6rNIBKZAim1bx2aJ1DXM3Ja6SOn6TTcBnDIXuvZsAXrkV9066ryXpgcKJMEaxLBLuv/B
B2EXb8j/Nx8e7JK/UQOmXr2acZYrENnFPDz4oDept5+MEVBfQrcT/vYChkHMw7/6UIqx/ar7YJfm
9z/6wJ0WX5UGwMj+dx8Az+zt2c1fGtvN3wcf/qR7mwcwNrBPlYaoLeDoIOQKeTQp9g+KbPCQh8Lm
ZW8kwB/OhuZKNX4TmEfP6i5UUvKqtpAbHyY9gI2c+koVoGBIdqkXIhxZGFUtRqPaTMDHPCt5aXDk
I0cINJijoQfgtdfzy4QdD6VCd2FlJzi5LcOtqpjzzDqA0vpjeuuGKo3Q+dxqcw0Anp/uF2NWb3Hi
7APv9iYTDrdgfs+SHjE1N/mQG/oqNucA5BFwnyoigJMjj8NdVTRD1CEwfPBxZxi2dIn0qt5x9sgN
/Ft5SXKviD90IJo+ylGy0Z03IIxt5bQr5S7CS6EzPimJl/rxqo5dJr2hWQZSt4k9ew6Ys5+DoQYh
wjkXlWsDePFWAYAnf9cMZraQD5cU7To8IoGkPCm9ZBpB+NdwLl2iip9rgzqlhiRW60O5Wevl3fpQ
cloftVgfSlaI9dF0ANlUMrpD1uMf10c9u+1KuUprBHkZsrmSewGIJQ1jwGYbPaUq6q1DaNQfybjS
02fzc8d4fVBytT5IptbybX0o3Yf1QRUm4EFpfcjnSzJaH33kv68PkvU8cvfcsf5W3pA8K9MPOour
o1rKtEYA2Axw+dvDlH0hNUmsESUOwCC7KgK84ZMCVdzWCImUXK0RJeMJiHJojTwo39aJkoeu+b5O
5J/CDMy963j/dxVYtXnwA2ATIPgPmKx0nUs3Ovl2a8UrPUZcAXJ6tgUfIRu8ZtzQbYhJjFdRN3lL
swzwHmgm8SmcRjNe0a1UjYFXBca8+mkUJmUf8laZo97sHAQSI4DggIhSNQsyQYqja9bjRrYx7QFR
cz0AMcg3qUT6d5Z9pIKsKwNIyIBAwpAeHadWve84h6nJkOKjurvriaahKfqX1m7fx04u3M3MXe9e
YXrLxHRn5MFimNJvGrAYJSmSF3IUZHtCyPUOtKVyYuQglaKcXBdz4iPvAzlstzm465VMgvB1BFZf
hQQTpSSbU2/ADLTXQ64DLo2e3eMAOid2D04pwtfF86Q29Wj6h9aPAfZRIEeu8oNL1OnDqpmjYEVF
qtAyM2JIVOUdAunMa8HqmC1UtR+zADQGAxiTU4RjqFpS4U3rIsnHCDeyRhqzq87ceOAjXMjynbVZ
M041fCKzcxgkTN5KlcR7Cxp8fFNtRn2Rjw9+k7LssHfnbj/V9r3fsubms/RBTYKO2ZE+39mhW+U3
Fe99FH4PgEihitDLc/19CuGyOY5sN4v5lS5TO8RPjXdTfTdxN5fv7EsfhcuIDbCOj9M2AOUZ0SQ8
3PzRZcuu+sWdA6TklqWpXH6chAp+M7MEKINYHHd+a4BqX+VD/r5E5FDJ5RirgyzT5W7t/Mlt8mYW
M/1Ht3UkQQOVDyw+NAl3xhwN/2dvM021qj9599N1Kt1NLLleidVdRCDN4RHoOOtRvyKg9cmvmuYT
AiQGJFJYKaBE7eYTSFvNA5BXQIMkavPQL3a8DU1gh6AY5ch14/UwIAcDxSSsgQabYHeNiilOfpdt
MaVH2dYOELQ75+GFihWQPhKP5zhkFd2W/2h27ryCCC99BbvlQkqFa71ZSNdiux/Ofe+mspJc83v3
3bUILFx3ruGkKN30gXnvGuD4711DwNi7azg/ATCXcI0G/ZtrUe4C6ka4Fhjaoi+0+hPSUndeBUyF
ItWsKxAgrCuC0X1knjTeyvZm6wo6esg4IF01LwX4pCiSXoj8ZfBpSS2SkI0yaL7iSTUHEpE6kgcH
MEsXQHkTHUiZ7wR7MEoiekhYJJlm1O1TlP2jjJG4A9yDX8YJAJ5++ugmgBPwW+4BO/CnjzijqneI
AUT48s1HA5Fzl8iygcf60226K/LqKZgqIFzeHCryUF8GHaJllIwltQmcBmQKKydZNLBzi3+qD15m
rsC04ojuEF2RqxkC4paZxcOtkrlTG29bwKpJl6gCb9P2yZmyA5U8bQg1jMHZxIB+OJOM+gLcorcA
cry+VRPRetG44R1SeEmP3Gw6ZJS2OGlRInln4AAhCruL8hxhe8gi15xypwZdOZ22Rgx/gGjgn0+r
7Vl2RBjyq5oH6Rd4BGfgpz1RiS5ALQEZtOb4O/KSZEU1deukAwKTLIrnWBhae0gS54tqSsaBWhvV
RSFXBEmKzMHO/FDoe1Ilr2iRZs30vkil7LZIWZcDcMaz9OrK07tlTO1/XaDkZFkjpU6bsUCVf8Dr
D/bIVQIAh3igdHGBTPvEAXurRNSzO3uvIQjcjiSXotsKVQ9LrVAl08zyboXeTS/SttQKlVM5c7y1
/bpCi54b22CK8Fl5e1i0QpNpulvI5JdZjocgGhDYcRuQWqGyB1GRzRlYoaMQEOW3lTwV1d0KVd5n
pn23SqX3ieEtCgDBykVPbg0FH/DagKNZNUG3VSoflvQQKzTt6vcVKkUgvVpULKp2am4A5Xq/Qskd
pHZnRz/qXtU8kFwHEMDDCm0M5JjPfgXI0ttE0ArtDft9hVLFbYWquSHjP1eomoa8BEwsIpr1PSlQ
RREBiRNnA4g1EE/G6Yd6kbpzdXI7fZEUuvsF7CR83elpscdxEvvEwE+AED7+BUn74bocHMHeDTCy
vuRn0necvgD6bGwdDdDjvXRV90by2agmkaQYn9vYrj84BoZMFWZgADWsn6dLlY5Ae0hmZPO5mftl
1D0Qg/p2fPWxfXPJtCheRsIl3Z/+cdvA+tDbDOk+OWCAqIFXAPgcgYkv8wCc2YBr+GAU+uEYnrSJ
5R9dDyidMbhw1iT3QUaVla0AI6+1XYNwIjk0pH8upqKI/mpKUAmYAmk0m3v2JXylbqIxcAETAEQE
boD/tADAFLkVz0COBXucCImqdZop0s8iAM3QTCF113mNBkfOFFj8QJOLjJQjYqAeZ6ptQ2D2ipka
LfY+U0jYeJ8pnE9ZgH4C1wo9i6R03meqxpnMBWAg0ZJGyCz9n85l5t1MkVzMVBdY7Ytpz+8zRa5W
WXxy3Px9phprAjS8eBTuYK11TYvegGP9PlM0ZA0ragQf4t1MzZ7HvgAjV6wRr87dTTZ38c7sAvYZ
UQ8L/BeYPukNQguR+99d8e+5vVpNZO3HJPgxAL8SUCi4kLwb5lMc6OFJyVvcrrmLECTSoIpcE4fs
M9hpzEb3kNqD9nqOu7bsui3p0WVGDDh1o3qQhn92o3l4qosIAfFrIC0jGpfKpTBfxBFysUU1NTaF
ebCLd1uyoMz3P0ehutWQE0+jkO3JPEiIcL4tHKX2d11gOpS8SW1vAV4C4A3cdG+TRT34AGmCTz9H
IHtl6Q+8zIBlvsyCpyoZtUsL5rgjDleAF5UHCAIWMs9wtctkaUhv5uV9hZ45+AkEf9WaVOhCLXhv
tzsE6QJ/X7T1k0kzF664ba2tlYE3j+Sc5AY+qBfarI3buz5D30sBgIItGtIkB+kuLPIG2QwA5iKv
hON0R/2WTfbM9T48KH2qtJMESFfcYCuqcAHYuddN/XPu5OzKO0DPjIab7Vy8NCNZJA+iLSgH82Uq
qknHB3zgpdNxMso4gtsDkG7Snd4HX2OQvx5Ii/SBLtSs5xHpTTaZS4DbdIy5dilGvcfOh2gbV8kh
dRz9JHsEMhteZdzUX7+XTeGfo4fA0/rpAXWXBYB2GCpEbUNMkiGYBJpqZWwHYF75C2QhYR692F/I
3mc/jZ+QM7mQ2qSTWfY/WdubIFDBYMgWti4B9T200brQ9q3mB6ekAYU7on/B+S4uJDMQowiUAFEu
5wnxx0UZcME/zUDn8VOpR6byAChu/JQqQ3SXxd/wiaQdJh2vv6s/acgOLE9DuFGGDMWH/pVPsnsq
yzY54vN9bW73Skc6ohyjDvEH5K6T3gGsGY1AQ5buyh2BWgZgvaRdtHRtALsF1p0cJDa1l2hre8rL
k4EUAnkxfy1SLcm8FilliOQBOsNN2QdW/F1bqpC9UDvd3VROZB/fu0wRc4hoNdG9VNLBQ7lIAX6w
lg5SP1KBbqU09hN9g9+aH7LR72MhL9r2R5shb/2XQd716OTIG+ZOlqz/5LQatZoORIcmW03jf/3u
vlLnGhAXW4GAwvGJpflGfTWmfA8ud+CrChFdfK8BwlppgiD6JgOAif9UmMsZGbV4CxPySLw1lnhP
T5BC85T16fRkGCnIyTTvhDDQSYqixjNAJn4BqcH49C7W3uwQeG9IIGDnBNwNZ7obppSdO8RYItor
wTfBT7lSA2a+cZyTeRkC6weAR7+q+EMFYomy/ZvkZM1Imuldr2gKgHSOfLzrlnTIPICxOD5hgD5i
8mY7T4FfgB8VaIQMf9C7Eih4L1ZhOEiwRNzw5OYvJPIrEXg+ZwisEBruPFeHDnjACyrKS8o/AAR0
BBIjWiVhmOysWIMTogFdLM1ajcjOvlKp0JIc7FGBD9ZANCg0B8lQ7p1B3zbmVT0Z84YLhTmurad0
cjey9YgYzKwpLwhN7pfOaI/fgFeycBoDAOU6WEEyzRxfDK+ot0me6vvcnKMr6YbYh0CWOUgm3RQn
blbwtQ1Bl+CXK7PHlhFoIEsc7jlmtSzsEf+hW6sAcyI4HxZN2IJ7kcqaVfyNMCv7EFi8Orv5/M0d
pmLpeKb+zWhtZFmN+Q+wJEYLwM+DjRAEDhvAR+XH1NPNs+kG4OYq0/Yzsr0uJRJmf4S+c0Iet/eZ
Gbb40HdfwYg5LoNwGA9IoMuyRTwDNG+hjf7t3gTjCwJM8/EwkIbUu7//XUIG6UINyYQLcM1V7qWI
3wJcpj5M7V+s5/jHMHnpIY2t5NkCfffC0Gz2rbCzj3gp9F6joK52czficLgrq0/AQLiYY+F9tePO
X6ahPu0c1x4/TmCJWRW8CGQRaBw+wsndbpsb2fRxEEDPo1n5m1IUM8d11rWFNGuqrfFPbuOzVFuT
KbNskAiQvFi6oJz3+/gQjQ24mLvJxXt5u6LSXFv9M8e74SZr5hLLDcU+7SxEswBh3WbddEhMMAjJ
W4b8a+CTCalW4rRL3hok9RtzOlCVupDsrlreUj1i/zJjybXJAOu5c/LcOTllVlZOiDpsLCDJJdap
bh19PwzusOsbAP1nMXbPwiTxP1aIpF+UiRZ9jziQKQowuiza2ti7XmV+ZUNgC35c/yUNIrbGkddw
BsypvQdjRLPT7OE70xrnQx+n6wgEsx9rzwXzCdhJl2VSV38VSLoBcGzhnZt8brG3H11Irmd6DdKn
zN0akV39ZVUMOQRz/AnIvXh3SANjaQm5N2fmgs9adOnDnH/I/XXWlnO/Klq9OWfikoeIftPrcR+m
QZNtqQI7LNpCC7BlMXd1c5YyoQyaG3xB9UbhI3XCxFcc/u8bhywGrUJq9DtSlDp0C6SSSWz1dyC0
r7MjyWQ3iFMH7WNX6BsSkifSMx/QBoh81ZEbc+tbAwXiuYmwsQU6jVg2iZnBdqGfvVDbIBeOUYs+
MXE7IkRtNrQTNZV+qJ6MIQU8sxP87rDo0kXE4RJ4uUCfEf3KxvJWVJcsyYG6yJDGIIpUEfFgN9hu
vQXee/Q8c7s9+k30FT+B0TNdWDAEiNt0ppWS2aUvJieoABOIVlQR4LgY4dzBlUQJy9/AFfaG13Ts
cQyIEgI+uX7B1oJ+AecSMxat5UcLfLGFOy+s9QtV0x3Ts+wIZIa9P/W6cdeuwf7qsrS8bK2UXdGW
mvHhYOuA/FcSEgOdJ9z0SFxZjk0zX6Jl7JjsOIVg3aK7uKze7/4kA3X0OZhnf/ugq4qgcZsrhEDB
6J9MpXPLFgaQuVZS5db5IDygLgHhfQixi7htxrQH8AddhwDsZWkCgDFZ9nnhAp0Up1BLq/JqwFmb
0CUFw6pC4Gy8jV1QnNWlqav3osPwr1azABNFtVSR1T2Osqhs9jM72poNADgh85IYmKDv9V6EwLPW
fm95rwCMT9lK2dT0pgR7GvUrGgZpd98lKfpB2+MHHVDuI45bF05t5t81t1zmSQEyIg8wusBYjL5m
Pv6M6yrLXuaqiDYGgC5Oad5MB+yL61hPU38NUy1YGQGz3+pB+zK35fhPZqykHWMcXl3b9j/HacaW
Wea3H9iA/YqhZdWx9y1+9LycbbLBTQUuLvDREub+ZRT5NRzb9jI7brpmoa2tax72SD6cij1Ap+s9
0Efqc9VZ4QYvBeWzbjnTErnxAbKqtO/WOEzfcwNR00RsyhAQPEyV+T1xw+9F7Saf9a4dBSZa8zwJ
2/hRtDe8z19tptvXEGiQTCuvVGA8cK5BPPwd5NiaIRFdJjcDlapdzGsla8XWedJ4E7Bw0YoqvEHz
zswf1ySy4qhBNv4OueLlea778IhUbHPj2GP1wqIJCH0u0NxZ9L0THPSASv17xu//p7IDZI1q0/ul
uak9r3oxOwDQ6bHxa5tRtKlFmww8nGcL3zRHIJD/iLgOkO59AbjWz502mqeYmRyAYlr0OSzsfG0h
SXc3hkn02c7mq2vo7gdwHMXPxVw9UaPQ1HTQSGjxmop62WmLsc5BrCJM4pwmcAL9rR2j5Fxy31yQ
2GrMfj06Y7aTWnP54mXDcwk2id7CR+sp8pCNHjuI8ulsIEN2eB9O874YrrlrpTvPKE+eyBQFg5F2
yDouS7bInCW5xgx+NvQAyPMif5hkdGlykMya4l+PSDZWcrP0ntKoGBEHWAfBuhQZsLPIhZVl16qa
pWG5/pqa+JRCXPSgXA7w72+l7LBpdlaJV5QrLS/tTRcMOCUVntKFOh3dKdxz2/n2II9NUMKCEWlP
8imz4fgA1uFLi/+tSR0Gsu+ySdZ8SNnpYQSurb1WoLDfP8jxcd2D8Mvpt1SBeJqV3oq8ADEBWgNw
8iwe+vcekj6s16wLXfzJiXkw4r7aRhEyoWS5CGy8qXjWJ1mcAWt+Kj0kPFDqNjlZg1gtTK/4bKy3
M35VD6O40B1dgCBhHjIRFPuvsgcVKpIyNVNFkj2Y/5PsQUWZd3tvV1RAuFQ2lWdW7+nrEShIi2Ie
DGR3uAYYNB0fqVUs2JAMMPyoYBmwp2d8OZBMViAz5KkbQBmPlqRFd85kfvF8Dgg8IacL3v7t1aBr
4ZqDNVTK8Dfk7/sh/kEa1DHdmdYG+CnxVWkioqFYDHEd7ZUqDluNtd3zbDUC9NFfuB2vjk0LNO9b
p3Tnte4SQWDtRfnXDMB9sFNEshQuAN8GpHAnJThAEwNvTUnnwdqYjM5pns19P4dtiwRCc++7jnNS
/aeJ0y37ITU30gIZ8wTdvfTHrJr2EpR8WWhajXNLeBZMaX2U2tmEv6eoqYy1GjcNkIYqfaBJwGSo
PulOzNhkGZg6GnfY4MsF+PQgdKCRdCVrDp3Ov8h+8XSA1j4+yUp6fqzv9J0sT7EbIMJQ95fSGNdi
59jiA171aQHsDoBgPT4FQ33+5JlnOxmjoyzhpcQ+RpVuH+sWyS/YpEn22E4GOKdAG2cBstasPhGR
mihOouiIoqpVRRu50Icmy/iCFd2O1aB4cgvw7gZzcawiXhwbcbGLOgaIoLidEjsqF1nr/RSQqizT
LV107MRvjNn9TCWXmj+ak1IySlWew5wFeCSSnZ0i1Eln5ovrltorC75GVt19srgdfmiC7qwxv/2E
UChxxgoEN6rkiH47FABzWVJt4mKN5aUDOHsQuwY1P9R2kT0nPA6esFG2SSIvfSbR4IHiz0qMeqlk
uuGny6wx410rWpEeZ+5Ki+32idRGXuNAKJxfpVlhbTIM/F83zHoV2dhgeMt9N1oPY/AtxdvDubR7
oCwBFFdeSEZFQMAs3TBkRyV6UOsqPViCnqxeP1RQkQyD0tHcNrX79V+N/NoXXtMavOf96o7qRzn7
YM+zKpyr+95jP4Ds11ZDkIWrUtCYGFbdLh0kDm474pXpNKDx1J2Tbak6cbwERAhpus0L8RP/6wXI
MMEOm7nPSk5qBg4e2wXAP4DD5YzvzTKOaO6qTDUAvcAUVZAKFRk1UXZ4BthwfE9V65Dl846bQ7Cw
ggMrg/y7AzIlgEbGMeDbQO5dILlhj9fR/AoYmhFk56P5dZjxhqtZ+Y+oaf52ESj60Ys6jvcsIJT4
5UcPScrnumDRGonL41vhhy9JbBU/3Hnat3rk/BUVQFWuTM3CP11eHQYr0zbcMIwXt86aBVmuy0Mb
jJn0Jka2/CaZAMRrTP7woQWw7KatcRIBvsoUu9i17oB4DpxaVE0XEOYI9Me4WysZEgmBsdj5/aZN
GZgWAHuRLTO8nm0Rnjl+IMVsbkccE2k+XhQho4oI3+PYA88REZKKs5Mx0F/AvOoBaATe0CVx7f1k
Z+OZGuiN2yDHq2LL0A6+TVZmvTppZzyXDRiPMsd8pUvqdACdqLQrlYKMF/gibbQjFfE9Uq5A7uBt
qYig1WLrmdxaMWENTC8JzorDWZoL8KeOzG12nE1jkWHf7KVEguNTl6ZvHUuCN6tI+oMV1/NSq03t
U2OCB23qkCNWAYF14bktor8GVoHgQaA3W/PkgK8w9EMQIf8sSyEpzb3rSCVd3LV5UW7MoX6TJqi2
jEwtPNGtlFLzwAImBDBtYZN5ji3+naMnQIkCHrceHXz0fQHyp35VlyIokWvZIKT9Jq8HcC3qoLRe
TTcZvvi7ox65H8B8pl9rO9avI/blV54NZEIbKekbcIo3OzCRW289dk+yigdfnZDna3w75tiSap3X
Gv+ie96CS9LFXy8y4MuTbVrRc5Z630meVPi/UrfZcNE0HxHYkccWskGCvF4zdv0r9gJyMMwXgs4e
PTCAEGqugW97P252nld+SvV2OGUMRGl9leFxDfbf3A15tixCLV9iP7ze+bZmADRlmK4MUAQJMJKw
RrH5uraaIV57ug1tp2Yb0DTVT6TsmUW+T6MRRMukHWKTEgeSOrC3hC28IsyAheIXKoHDz3xOeZWt
osgC4DP1Xr91STWAPgV1Uz7GICScgpVGfSV2DNC0rDi/NwcebmgCUEj2lQaJgIk1Pek3D2vrqUpF
tCx6pkuZ59XaxofpWrYA6u5qqkqweiDlcJ1P2KzIsVlyprtMcOuxZAR2XROcHuSk0QNTe1ng1O+9
qWiP+PyLgdymrau5zYEuvj0gUYxuu1kDAz3dDoBnl/V53b7fUQUVHSDdsGUndOKiQxtSv2t+dyur
buaoaPbAfm4qt1ncKcpbqp/t1pmOHT6vQHdYNSvq+a57pBri9LX5GDEcGpaaX+vbGhjTq8GY+VKW
28A1ltgaCdZu41eXKmLVRa8L4FL0gk2tCedqIzXHqAWqmKE72/dynT1XQJbZU8OeA9pmpRt8A/Sx
5ohc3gqZnsyqF1aLPT3apLi7IKFrpVVauySZ3ABROyskBDXlwu57/6ialb3Z7GcntHadbTUriwHc
dgCudVaz/J8BwPMG0Gv+Nv+HsS9bjhSHtv0iIgAxvuY82+l0De0XomtiRhIgQHz9XWzchbtOnxP3
RYH2IMh0GsQe1koKQEgbbvNogQ+E2GDZnyM7wYttnXnbCKjmr7IETieAx4ufCSrUJu8yN763qW7A
9+l8ScwguAUJdy6GFeCRUIGXxUe7zwat0dkqkSw/6Ek42vZ47VsAp08OMgCrJhiQQJg3TcmNjgQb
whuoSlDbbALp+B8dLcE9pFn9DtTufygMJLaxabR+LksAxkKiDFq0Oz78KICM96sMw0caD0hC16BC
KqTVPke1iA/SGgAiPkbgANaAY65Nr/tkSuDi9rUZ/AiTH6PZyu3olOa+60pvlxphhRqO1hXbugQl
iI+Wb6MOqhDPcFVthY+ArV2VmDNWsSeVgGm5ccSWA+YIdAw62M5apN+yawh2mHmKpoZhWyhWwqbk
K9vR5ffSMHYdsKpjfGo0c/VW9tPIx+88aeOvObCj1i1YCe5AwGl2ZprYl06x9IQ4tDo0uPPdQB1Z
bNuiFa9ZptAozJX75kfp07xk+9kMfUQPnLS+G23I30SBojc11t4D3A3NNlGlvIlW/IwdxDNj4N+n
w165nrX1GP4OgOodNfiRwnDYAKUuA6/TgKQeAxVWMQ2zpgQbQurYwOmzTPNauty6OpFnr1memwdR
docEtNWffQtMezz23Z10Pf8v0LfWTHZ/A7m8xn2rlngeWv5DluMnMckzwPuvKxDe3rDVs2+146Co
BpvFv/FI+tQAqP2Ru9jY4DWp3npjL9faRugYecf6ZKCeswBi1IdhCAfnZgxcoWDe4Xt0aoOsxWkr
54ad8wcPslt8/Rp0Y65dfm0ij+14aZovwNZFtl4VxndzdLa9yaK/OEgHN0GE0CFgudQV4VW1GUZh
vBmgA0ce3/iOsjQ8yXpgyiCw1m1xA5vaIVmz74tGgySy/kEropTh4liu86VgqYMfXsbPA0p/n9IJ
Qz4Tgfge+puWFnSQjAPYd3dSBkg3xsTPHz6rNFDcynGTAo7gQbIqeDU1kIVJgugH2w7xiB/6ZO9Y
eEh61XqM0hz/NHBJLSSvFCD4QAyLqW8DStNvbNTBwYJ8kIjh4Gbo4j3JMsNynniMFNDvNQw/GtfM
94GzPq0R1ry5uWBfXSzKNJ7YJCoDWKBYtwjj9DpkDhJusCen1sZdJchwm0ydNj6XlhGfAUuccrx/
/XuOG058HqaBjkjNgTmOfd4klJZTeutFRStVoLLedyHCNr/9qgz30Rz3a8POrJUn8vGQuBMpYhfj
xk9zO2jU+7wFjwqo3DzoF3vwZQAeaBoWGU1JAYq893XorYSGZe35XORXoDMaRKAoZs07dQCkfARc
cN+7GD2qzewmjj5HuIEBhlkjpjVNy6awNwNKVw40DVzkDqNGtlcGzKPPasx2jpvWaJXk7JGodGtN
YlvW7Jp0AXKe0xqNVweHEWXQGzohwF2LLQ/7aE9rACsMBEht0F9oOprhsYpb/gIAcBSxZ/aKnFRT
mTeHt7+Y9H/hHds/e7wGa4HqfwA6SJ3b1hheCruxwUM3XPXoi3I9Atpjg8dIsGVBhvkwuFvfAk8H
GZcRIiBVitq62Roo9gaw8RvnQCsbXp7e24n2pECv2dpwQFXaRXW+sWgtMJl8yeyeX3yLfQkNnR1z
xDoRvEYD7h4/41/CabMIxcVggs2Bb79NEbGMTsjW7ZGnc08OtzRS6xkAChGLvJa4u6+B3tHv8ZNy
XlHp06y9FrAsNPXcPtiOaWdsm+ndw0cV9NHVXCHCBuOqMvW1tNkbzRTIdkBIa69UJBL05YORpwY1
+p2UMnRLMOxoEJ5Onshn5ZsYDWkHmprKDbFzyJItTY08Nk+WZ7ur2Ti3y6cwGJ78wlCbNvCd3YBo
9osPCuuNn4NONk3N7IVkfVi/6tzjFxLhdTZ9RmUU+g7tLl8n3ZgdrTABgOBvh2WRHECOORht1H8t
sDj8r4s0LEIOPOr7s20mQLN3eHnPWBudhRqLe+NFxR21VMjRpBrppt+yugCAIneYPJCMBuRaxjV4
fdzdGEhwpgKjA304Ua62tAzZZChn2ATZXZSR+URDXuZrtKw610Wk+3i4YD+8B9KrNVuRktelPNQW
Kr3+UIwJS3Dz78VmUQSTb1wFbOWmXOyX1QEojw4nV39NBjnehPtXbUbqCohb3Fo5sOBuEiCd+yh0
xSqNm8HdRyIHgwpyUIP3AooE79lMgfEFonLcrG2FSGONOHdVFN4LDT26pjwjip7LynVfVN6N+4Gn
bA1OcHiwqHl2jLC9ktYF4tCpbBXob6fVyb82RA1Ax7g+kYmpS3m1XZDW/D6DV2Af0lulvScLx2Te
M2v8VYmaz0OJx+jKzENkF+VwqUQQ3pppg0dDMU257T/nRVWc/pA7hp1sQTYF5s/JjGzJZLDwbsJa
tVvWWFzbcnjz/Cg5LvakDGsUV4DBFEnLf19DiA3O1UF+1Jdg0F4tawq/LFZ4TUwOy+rkiwJIexcF
mTcbLx7RtGNVqJT59wekKaLB46qIVQqYt399B2ikeQ6aLkYZ7gBWxVimK55qMNwH/WjhCW/5QL90
AutMcxqWKfkAfQb3OQHGuGvshebJdnBH9vsQQUkvX0nB3c+FO+hj2QaAGZumlQITJSuQ+fM7y/2s
LI56qNBSJ9K6Rfet0CifJCUKlUDC4bevsquKR8/4jozM2A+vwMF7P0Hei48nAOLE+wnImE7QVK06
aTv1Pk8ncBuARIfM/YFO4KRdWdrklwBtGx+GECjam74DIvgfij+MlykqSpqzNeDhg4VInMuuLjbm
VBo4n4hUEgQNK5BnlNs/VgamToMaoN8X46liOKRV+H5VUYwyqSB/GbWT3vPaicCdZwE/EJTedxo6
sw93TeV0a5oOk50qan5sMy5WZphls53G13tOW/VMKyWK6X1RIVMaN4iC6EKdVIj0UR0jhcBYrG4k
9z2Eb4ep6xFG0RQvoSMaHEeiXSZyv/whJ28z5qBuMpGwpxXJYVkWLY4JQh+mMZ+dFIHlg4pcOcgC
eSk7jCLI90PqxF8MXZ+FTq1v0786YuRaApPAGhEzlvE2jTL299AfyUBIMI/GVe5dZDiunMSNtnZi
2p+sMQIJlh2C+9tt2SeVu+9T4rdAQoEBCq9AWc5kTFqegYFsAPE8ibArRLhq8ieH/w9/Wm5Z/b98
l0v549w0bWK9BnyyPI5adafAL7oTHQ3TdJGRohHsownJ/rBbTP5rKdtgl8jR6RE0GrleYRsRX3m5
T6y0dk/Mr4qLQCe4/Jb3vHhSDWhOGlS2rLMkkjRFQL25o0C4vgfgHSQRzRIvBrGKUXEEVwIjxfuX
5DdrGpgH1JGs10gSKLtvN6afYlefP7IOlIP0zJaobj07dvBG2wMSjVHubzNkGTbztiD1QbLa54Z7
nLcAdv9f/rNtXNb+NnV6tgGnL9+VE3u63FVAW4gmajoabDOoTkneblk29B7ih1CAUGScqA0LfrIL
oKXSlDTMx+vt7reGZB5zYP3BEQBz5gnZTtBy5geOD/fZBqzhyS7zatsUnX4L7QIloPI/5fUkB+r4
n/YMUJYgL0uCrXBMNDjYdf2G7c/dGvWAvHyzblyRJSvfEShA8+TfgY+9/giIvldVpz765qsGyTYe
Aq9dOEBfSgLQSLB4n/Quey5R1oE+0szeGG2eb5Bd7F6sAcQFeAm2DjRt4tq7M2fPshwVfmBadPeD
LDoAjyGgKJXuXkwHpdc2IkDAm4NMiUA9NaBaJXey6EIXvDAWGornVRgipVWnJAjk4NB7mbhKZj4B
2P1bY6IkxhF1itfqsntNU3TIGAbubYBzU6/IZYoXBCvWqHDoXnsZTqBSOd47fUOtRBGqH17+1ptB
+Svw2ZvObONzWkYuGm1keeO6ScBBBrJ6haKTO4oxJYD/k/JvL00OykHrThR69c5Im2GDvbo8FqPN
vtg5fw790rxHLisfHU+A0SfYl9HA0ywrAn9NVgjaf3QSmXz2pD/eUfLnvtQPHetg5YIM7aDnf6Zc
BSuBVoiDh3/vZE16mvvTPxZKPZr74oOX2OZOij9kVpgVe7vKu1+kzZ2Sg2eZF1qheijWw484L0BW
L1EfazyQqfo+aCt/QnCgvRogUnXw6mJsSBZ37d7wa+NMszyS+RMNIPwTU5sRfj6TbNG2KAAxOIg3
LMNegS1xBItoH15Um0eXxjOsbgUox/DiTkONeuatqVENRzZAkgHHTy0N/Iaw7ShBsnPmSqcHgBDh
FwERyhctuXJ9jdqxaU5Hy7DISgCIB6ObX5O+A7le3DzXVWXc0GdgvrZJm60bvwyOQPQ2X8HAjLCY
0YRb0lZO4B29EZRS5Aou0fCGHtVnUpIISYvEqbNXo5uWDvvPfiSTG6k82weLiFflRzK387zbZTJF
QGu6DMvQ4ymwkMwibYwm4CdRIeg5XQZZoAxnBXDl+NEkg7oZDt45UnTmlNrwD40zJi+FMpIXjv+h
XJTpE4lAY2RfkwFFmu6AV4jKGv394AZogcxFla9Z6YLXy7TjPdJD0PdNjjpd7IjJGZS58jlG/IkW
nkW56R1FyOQHWYJqpy3Dvm07LzqUY7EC5jMH6fq0qMM/WSjDf6YF2KiTy6DZJ5rJ6bKFoS1EE81k
M/s7MWItpp/ww7t/zQ66a0EWNlkbnQu2Orvf04yuDI+a7sB80LsglF7gb4OikE1jZN1uXiDm/pdm
zFywz+ELAkeIuOIPfulWadL2z4aT6+dodIfnjuM9aKzTYB+6oPdeIVAd7VPXAztFOiTN9mdM9qTL
Y3z1ZBt0ArZ93myRsXolevOydLqjafqIg0Yd+zRE3ftUTgUHNA05anmJ/HyZkm+CqqVjG7P/4csR
kngqcGPeSqAsX4cBseUVHVYW/nG0Ezc73XMI3WrKOE4DaL2ReUXBnpPofh0JUHKuPfko7b5+men9
oqDdODnYsGjKG+VceRXdaUYUf4ZWv5wyjc4IiHQPhpqlAy1GFkXpdQ9Pv9CCZM4Ze1+QdLl0pz+e
5Cvt4kUj1ONTg5c9vKN0QXbCn/ETop9DttWxgXgzouqzDRmWiEA+OX3SbfrQB/M7uomyraoncrog
bPcfFkNF8DN+dUA9pcU8766Ebd6WVWo3rHGTUPvZwI8M9yAAYbaa52lT4h88HfR6vjgEMcenTnvW
GtyeznZZh46iIQAgSVGbACOaPgoJc7s95CorLnTVJHIt5qP1q7HXtR/WG4dHCL+osrsE0yCCANQS
09F/yYKxPYRdro6LLWpCP3qRP8n6OBT7JlN//a+2Jdo7111uZBsDr2LXJLDwNpeZ/T4xazaiyojZ
4yrRNd+DTQTtDJORRnnWNUkmczKS6LQzLN2eSZbOLpM6RZUEdgNYXJd5NPu9ryg4ynayePM+nazn
C5iOdImGECNk0W4+FZ2FFveQId07vveTZh+0dDiI5tChov9Es+WcZIx+fGzDwZK+phPNJyYbgRer
y4RnNcs+XMf0QT0mRvSpWC0yONNXItC4iV5AFzU/scz/el9nslxOCJDYC09ssBz+/tzLBYuAlds4
aMDPSkvNyza+KfH/daBL90XzLe5cua+rrL9IJCfQ8GW63UVNQ5eOzh6/9tdx+rsbEnk2/OgmGzIn
G1L1GbLZLUDod4szaZcp2ZHMw5Pt4Hb+efaXeLCB4R0JxumWInk/XOejaYrOKaTgwK66/UMx32X8
ETfGWT1Z0/1mcaZ7kPtvk0W7LPjhJL9XId8PJ4lQzrz9IFzWaSRYfeIU6j9On+gUYVOEkDbA2FbA
rxjak2wCu1jRIQ1F4yGlOw2L7IMhqWm+2PRpjKazD0aL57JaEbBqE1v9+OFctITys6OfB3otykaC
R6cNzmGf63o+/DAXpYGm+lnnoKqZARruSPooZ8GZjrQ/AF34g/+iYkgSbpBi5OtZneSNkWwWvVn+
QGGGvuCFubuEyDtYwHsEkjJ4fla9dDG6hhpQXgC8lNRv/auaosmzHsRusw/JSMsm78WOfEOFuvh5
rdnv3+ciFy/nKDSznAoR55i/mNap7wy8okwTOxf1qWrbEmHiSdc3/CUJVLcxR1WBzNCqUGAOhQfG
T1ll2ZVmyHmjt9AZjmRPosxOjV3SqfD9JNNCtlnrVYd8AALhWIMGFm8TfA3z2d1M56c6dPDN/D57
nDf1JtRDg7DXP1dUN9lNyryez9603Lg2Boh6hiEu1gYK53ZRz8F0+tsBBPLdlCQZ5zPT5xi/410g
nq/CMoro6ERTaHO6UHIEE3G1kTEbdgLxTaeyxLMCCt5usCJwWJYeiHKyAb1MlegvzVCJLzlhFETu
w/Aq+SKS5EziFNzJCJIgdcACU3yhNYACb+xI6/zPNQKnUvhpVOXnzl6Jupbfg1S56ziNxhug+sOz
rsZqO1pt/VeR+zur1ux7VWuFSlOPv+S1CXhmbG/3mtcojm77t6BPnO8s71/Kcag/G0Ni7rTdRccM
yAx3XQAfiiyUgSJFNw/ekBIy0ZI7RBcti/4KEnjcIPP4FCVhsaqaUCD+ZbmvpUqN9YBM8kRm6r2q
JtU71YUopebKe8WeIjry3MsQrpuMWx+tIUgvDi9g3G4RfUz9ixbodQs0eCq80HiiIwstOBsGDtJN
ZcZBCdAHcUqR7bosJqDVdo6xdP4GWnuEHslpgbC2OHbZ311H6yNaE6NHWXmfrKIb/w4qjtr8UadP
dlynN6VEsyZFD+j8HtUvQOd+QrJp6pHN0XiOHXGwImHmGeyJjqQpujUv83xXmaUNhqWkfLZYH54W
E4ZW6Vs3fUhaitzQx6APcYm737ubaXcbq+HBfNLFuSmcn6ByK45GYP/ixWCcE7cFGY0Sf0WGFYMj
Vlj3oA23wTQjEdBGzNisXmliOOKc1Io/08wLwclhxlPkaDJnLTLe2GHaR0OK+FMLoKSt1Qbp3kCN
wKcERct7cJYDomnSWo10j6BwQ3POpHUD4aPVPAE6/KQ1JRIEXmUhbQ5lxoL61VA7oESl/Rov+ztl
WGAHmk4K2Io3tBYEeHWFHw9dH31ucCTlUKIxL7HC4QWB6OSS5EV3T7hktzQwUJjiqjsNshmta1dH
qBSDKJusomqwLh7Pb3j3CICilfU2SCm9V7KgdaLYQ1lxaH8jexIBCQmvlUFW4NX3n4UUkD6OPmoE
ZhkpUg/vPmiC8FfkRjLV9N1eJolY85rhjJYJllF0/iBjolm6Q1cobvljjyuLwnTndU714QNo6aut
khLF2Er4CKu62Jl6JYoY6AR0hdiky01ZO8Z2/kgCFZlrWTbWbr7YFtVFKTL/azvm6XkAiv48dBVw
T1Y0b5tfhZUaQBOItLcmEVAYo12K5PbKnjiGO1OCtAWs7Rc2xVE7dMSvuIzMear89p/pFIMlY9L+
4WtOS30wppDs/+m7GP+vvmK6quVEH877+yJBtSD3XcHijeNmA2BiUZSlrBBhugrwt70Zgm4pxFN9
Zbkuu8bthNA0TQPFs+c+8jtwRqTo5+3C9NlClhuAE1C03Y86idwbTUicluWwy3okhUi2KGxf38qB
qfOyRIJ01JEB8XI+y2KLFn6xyng4HJZF6tGIL+AcOZPIjVQToFaxwo6mwi1lsTP7oXviwx7EYdkz
j3J8Bq5Yu5WFj64v1NjMMrqKoC53SPLk18W9ASEwUChCVA9MCyyK2MrfAi8wjsunj7jfnipefF5E
ZI/4VrCSjpZ7UtCpwtgyr37bbchicbAdvMRWKkFrznS++UuX+quOq+i2uPtlqHatg+CnYdZ83aLV
ews6cVNszNiK1KorIuSUcttDfnSSCmmyy3wYRhEothWqhUwJ2eB7/i5OwT/cZcObw5sMieBoRUry
qiZXOvpDho7yZheDyHo2VnHEUPiJNcl4vg6aLxdDUzLszASXSfMWXfHbss7KTdEW7iPoO2sT1663
663BfdhIHl6qTIAC0XUeZDGU8c4r4+Dsia64eSMzzVWt3eKmO3VOmC9PdVJAMWm1Fdsm7j35D5C4
AzCAPKaBTGhgXKCuNMr5zsobC0tNzmTYah2tE1TQbRbrecFRog7LR2nzeiSf2RMVE8W+QGx3XoOc
6CpotQbcXGh26R8kmlecrpqOxjwYzr3S28V+cY9ChWKZIrkVLIgfg9H9AteoPmvGk4cbMfvk4I12
RVMaOliU9qjPCeKSD+ZEHepRUU+KLGbobLy0Q0MVZwhroqcNXbuAzdkARAC3THNAxzRv2nRjVoG5
KcoBaTAF/ltm492OpsHgtzca8NNpb5Xh7Yeo4GdSWmGhbnQ0oC7zUiFOQqbzwqRoWjy/sWP/m9xJ
u6wLxm6+rf1oWLtBYIO5M2UPuxPYJvVAHSzSTKwjwyt32OGZqDN34/YpaTxUM/kK7FHTlAy9BBBw
bgfAtbSuvVkxu7ig/vR7szp1poEAjVUX1i5HrHqN3ADmoFysnoPe34UaRVGzjTQjc7bJ7EbuSvSv
rtE7GF+Rl0yuvgLcMYrac2eb+4a5IqFGIUQ/H5JlJ8LsEjpveId7Q/GnfZZD3b40QFe4Deh5tBCJ
eqFBiYLvAmA7bBbZ/+XUAXjl2eBfKAUTNQh6xALfLJvSMojBmhen0wHfkHroNN8PdveuRsW/Pmcq
WbVl0D2lRtk/uS2eaJYd5weS0VBP2r5VX9vKttEXi5nX4o5KDng9OWOvq86ZVaCZP7FPfpAikIAM
L0CAcLQMJAtRfb1VowKTzH/YyclNesVDmcLeL650JFM80qPGE+tFgZCl1cxLkbByMuuYV+0uQ3HY
pQ4r9+CH/Y1mfWF4Fz0NNKUjktE0GO3vZZJU+/+yzULuz14FgCccM19F8SDA4IPMjZtU3VMO1Gma
0WA3dQVQCZQBtpHVv5CsCYwHT7A3oFkU4jKMgs06EnUSPLpDiZoBctJhaaJ6PUsA+T0ghC2CmJ/x
JMUhOoBRiuKzI8lo8LAdCtat9H3ARFrY5fuZfxbTUA6ed05KhB1FUydrVbTvss6OG7yr/7YhQ1Ij
yK6TTWh1P1OAw+9Isay1eCwyU45YiwxJ7dtHgJ1/SZJGIRyEcMo8TAGZD1OJppgej09niu1607Ao
SVb/Y0HKWbSsRkewcLo2Pi2ef57qnzVI/sepGhQQbKoh6Wz3S+7Ux8RzFK4p6U6lG3nAbp7mOR32
buGvXRuoZ8nUSz6rPhzODuRLXh+GxX5ealYt0g+uH047r51lQOgMQrwmTQ1P2F6YaA2dDmmwG7Hp
W16fYjEpykkxH5I6M3K8UnjpsXPRwmLFweq/7eZlke4z9549fKJllpPQ0WzSt0OxsriFDKOMbri9
HAwGQrYQZFM3EtHgpHG8ATxqvF1kdGSBOuUo4vZRuBlI3FHOcEintkYali5HhuDYWimUuS6yxS61
0xOQY8xn0QGMp7fGGkglsfji28BeqRBhDCJX3L0ueCJx3FT65BjoebAiZCvBhYW3DVUmTykItuyx
D+40JINITyzRqH/4LbPHvNz1vUDEqgqCO3hCgnubtc26bZTeY8+iszWY1T8ZhgjOTVVgWsl979R8
tq1NFqJWHP1fZMr42ByyDPyYiVDYNsmiWgchgPA2EhnlC2K22SGK2YNmvl05lwSpzPI01pVcx2Iw
N5aByswV/mOdC+nJsswDbycR1kVrQx/fxn8PrbMLRNEBYzmQ/V4IUa2MqrN2vvVJMTdb4bW1uYxW
AuJekClueG9GAGzi1msrIoDuObiHxbllvdpFw87tEAGRc9L2XZbfx3LcVQaPX9tgB6wD+OR8Yysj
vJNNhYrS9/UnF96paoM+X1Qlk+20fi2A3NOuhCwATe/VW9UHwNZAPrq7Gjy1TknUI2SDp8IK1BOg
9NMBUug5+udXEY2+rdNLOA2x17Zn3oP52RlbYI3kxc/RxFarLn443EDeOXOCO3o2s0NX5QBwLDvz
Gaz3oETTrPvmgwOefFTWpavMGb1XbhnNzjWc+Jz1fnLr0MCFAvMs/quwSgDRY/2iGJ5b0zC+RL4T
brI4QoXbmNlnt0UTu10K9xPIm77Z3lj89Hpj41Xg3XBUlCL+5XTlU41W50M0JCi/bC3nxZuGqnV+
eb5CYKtHhSr6h8bLKMJPNKPBaicM0Vaj4WWyAIhadm+AyE/etE6C38PWMRAAJBmZ+RnfDQPrn6qi
/sak+MsZRv9ZgVVh15Z45/amaS24D27H0jsZTfqVZjT4pdM/OyjV/21E4rJgjzSX9fmDcx0odFUk
3m6xHTPzyrv+EkVFufZjCTigaWcWVj46uUIn+V+EUvf1Ds0w2MNN5nRE1qQgGXcLLCHBl9v76YO3
3XgGiWT5OjKgzgYohd6y0CxfEePLLo0U2Yq0JEPFG3At2IMmbRHX+AXK5kxTFzQuu6ENutldN4M6
WYjUikixPdKO9YsxYEAEfKU4cMZIVJe5QkUgkk0oJqlfSDYKvFmX3RjsSBY5ef2SoiWRWX3+RBZe
E3RAth6+0YwGOT318STMZqcYPLc3W8pdizKxHhWmqrwyAJ1cbQCLXT0A+p9iYJeR6IPJfCjGNttE
hTbW1uSCUpJiK6T2122JFGovkX4EOoa+p1Y23lMGCsJMy263yPy+jtdeqhIUaMCuzR19d1lerazA
QzTLEccE5Ypnu0Y3MG9cJKl0CgTMaaCjqHLqWxZjx56PwDHBb71Fef+kxrearLLADfd9U2wrrv0z
GadR09zoyImLE0PZz4lmce70IGdsDR+toOWbYRgoAm8ME83+0l4VaIf+0SAwHRtTFw0wc4twGB6O
gYiyx5P6BFA5+5b6km+ElZtfhoDdPVQJ7kD+gAC2YbrBRbZZeOHTQEepC7xXx0IWbbYhIQ3zXCMF
cebgWf/Tzw/HblXXLlJw8ROS+8ktt+qfskQlP83CSURHESA/bl481BuOAsjNrK2M0lyRTZvY1SF1
i28hyfBnroCy24X62sRbEI+iUqLI+AsyOPmGC18eUB6efyraDm8hNRP44Cz75GUcoYsE5LqkHYo+
OrYjr9akFW2uLyhbK1Y0zUfVPaEw7olmQ2Swl5Qjx2vbyRpcSP1egw78ZE4DGhPYSfZhaSDlg0Mf
vOOplZp4a+hRX5VikxCn2V437BoAtPu8DGI036ehBlDDatHQEak79LudlP226EjM4/gfhz/nJh7S
W88Yxis3R3F3629mayF8XXJxl5MkRaQRFbvlLCI5CpxR+Iz6TqAnijuJqig/lF1qX2lGcl3hgQR4
oQuJaHWz9Z9E3X5C+L/fM6Mo8fVE9is2q/oc5V2RrE3F3+whC09kT55+2P3SqAM8aS+AQyIABGeG
zDwiR4J53uJX23Qq3umQvSEci3hv0QHGzgDIs5UU/sYGKh/SOY2zsT2UtbimtDaAsq1fdN5plGqZ
w4vqOsTBgYvzMgi7QdmfjNBcBNDBsk6LByrDyo0X+vUj7dHS4GqpHyE6WTal6JKXEK9VKN7GTwy9
fV9Dm8kp2leDISUJvwbF2i5j9dUfUuMkXdxRSJwl4L0e81AAbNAsPhlVvAOeV/BVe059YL1gW1rM
kfF3z2fjc2w49b1Nxi/vi4KUrTQA3EBWqWMf4mGQr8JA3mm5FHvQcoOdVvP7UoC91H51uvr9Usi7
ahkilj7aYVd+ge4doDYgfix6bA7aAA8giZIwH/yyjfghXOl/zweZrl20qz9nAG09SRXVO2557DNa
Ru9F23jf67z62+jz6FX6HDntLsiPusqSF22hC4gsPAALZKgHf3NlGwIfJe4vMaqyruZgFkhPRvE3
5vwgyxg7lHXiV2JtgFVuSqClDw+5lS1HGyBqNBGhIZngq3bAY50kiwHphinSg+RqjF/NbNAm+uMK
Ek1lbWQORrnNwS+8RtVdfaEB+SCgHhhiS7MuKDq8QwiUkJSeVnhrmA5JVaqk29v2Di1CQLcL++wo
sjT5ipvNxVKVfkHXbH8HNdkWEMj1ndk5IlEOECRL5QN70e7jB4LwyRNeNg5u6wKZvmKVs+YKVAhk
PPatfmLq7zRHqzIgGyVP7nIafCOI71Fv7i3f0VffHN9FKAP/aVqiPJEByU1mlmioQCyKZOQe2CLe
0jDbTashk1LvW1P8qPHXAA1bdAdEbHR3FCrtrWCID8ihR3dSiC66ZYJFFxKhWgOsKt6XxSceC+Sz
rL56suroicVpfIvRC/qIcQPdJ2MpNq7fNI9oAiFNr6TC/rB9hACkQzB2lKhDhHnmoXjNzbw7KckF
0ROEEsbBXOE2/gSc0Gwf/j/Czms5chxI10/ECHpzW96qSt7cMFo9MwS9t0+/H1GaVk/vnjg3CCIB
UqZYJJD5G98b9rznw3srqLALqBBsHJMPJDCaz1TN3aVBoehOA5B3nCpVXdeQvV6DLDhDWVI+Na9G
FjbX1jMJ4uThlXwKpjg8WVx62Mig7EO5ROQ0an7wgshxhZrnyCYh2bpLTXKgcaoGS32s0p/k81fh
FE7vThrgFl3ryZGiSownHDPGdIreIL8Nl2qorMemBr6hmJSfTMuwIEQCxssnsllBoZiPZmCkV3Yb
WzkoT4iHWZWDlOfSHdNuYQUUuZpRfS87GHBG4vb7FnLbW6dtZVgk1gj1jjWu1bfae2SztTFL+5Hy
bIB6G5ThvAu0dzuIEUiFTH1X4y/38N+rtt7U7ynHOPNVZ4bNBllgd1nlELv9yfSPtpv4R9n9jlH3
yyAznmREoF+JPuivabc+6rg8Gopi3JEf25Ba8q/mjN9lQaotjDbVDxLOmxVIhWZUeddyNFeREhoh
2S3kaAUqCUiyv5VYXxn6dTUJ+JVXw3lYOzQdUtUljpNAXVjDcvsFd6puN6+wW+wqNF4tMPUgYJzu
1g0q7gF/IK1eOZ3x+n3SUJr9ua6BC699tXxtKspk5Cetx84CZRR6/mc+92SotYr9JAr1InulSO3V
9/wc7ORRZUkHEmfYVJNl3M1MgrsgonFGRIYCNMlk3ADadCePZKNPhU3ambOirIAY7I6auXQRmtxZ
U5HvK2y9VlEbjm/d1IwLQ7P8c8Iy9jkNUhSOvZEXgviaBkqHOm3rdtESwXl766ovtt4lR9DVMdyo
6quBUB6fZAwJ54F/5K/hJHyVJ8gZg6NRJcNP4MD+rFOT5taYLnhpIxMlD7/hK4auKgbroMH3MjYK
veSN/dtJAUBzAOvLIujjk2xaBfWDYDqqbjQiFm/qtCgz8uvI4ezXRJHt0LkjnV841dK0kGJvfRU8
te+42mpqqH0HnRpffZRQrvKId38XO9Gl6JSvSDb6YJ8gIC//mDrW3VbxyJfKuDzBKIHThVOCqut8
2TyLBvZDvbpUesc9+9XgnoGgruDog0yfQ0oBGHIhB8DBGKvJLPj8lJxglZNIN8SFgr13RqOHW1K5
zZTTv68ou23PoyCiKAv+9N8f9T0PvE5yLFLszMHhmd5nZ3b6s6POVkpa/rNUXf3Z+7cHWx98QgRT
lvtOqcfWXcrD0YKiuvkzmsyzYs9bIun0ICgNnAS66S9CKx4mNY6v7jA0L7ZvLltEJR6HLo+ee/c5
rw18qfyoAsbNM7OuISuGBgoTrpZgKKolsAZTzeF9C7scZcOOMuDQOzr6KWI1p2qutxgVDsQUfZsy
HUm7bK2gATFNPMLldeTEvnbDVZ51c43G/wwBuGzy+faQzSTvH3noy5soAcV3G/Jy8bNzUTiTIXdo
vWNtk/0qgr1iAbGXvBW7qrtFFgzBXnblgOHlaG//igWh2wMobUz7o2mcD0ynlUvU/lPMClBWXdT3
/0ZuVGrL75SLaP+RBOzbpDnCGZKNHakUjBEsXqDDNLzZXbJuQX88g6j3z8JHZlzGSUd7K2PAeqUQ
xviWdfG69vMIqA62G/EU1BfZBFaLBeJsffQr1My5AyckT/orLkPVHPeIqx1sYo9KK9D0PFih8KAf
m2zSjyb+EKtmcjCJUAr9WM8N9k1RtYkKp1ubNuAWXyCzGQLI2yMf+il7ShLMprHI8wQtv4mMUc2u
rmhxqBvfN+qlO5/Vu0G7B6KAy15l2ss28PpjFIbjSy9IUQ5h+Y6gUbzz/SzC3F4t3vGcuTZN4j0M
QVfdZR48LxnvYs9mCTv1xz7tbqeHjuPudF9J1s4wIX5TOc17WrcZGPmxOumlW53kkWxuU5BF4q+t
io3SQayuvMnbFeitoJLTQibJPOunnuZkC/XpHccovpRdlZ3w4ojv8iAWqBfXzafRPMiZah6myx5s
0lWL8DCqfZFu6jSIXu0+B/zPtSK9+QmecIRPwE8b/crbVfNPAyJGJXhedqv8tMCI1Xcbt4r12PdP
sZ/toioKH1UtfrGDAA3z0hCPXVaoezzUjIUclLFCSeHm19ZtRj8MXzPk4K8Z39eISpGvks5+1bVK
WXWkP961Sv9LtUvzqqRxfR1yhDtknFw3DBpTdfdBn0TvxZOMGqk57YtyUFZxEv92cqJi+5vbTXSf
p8Me2xH77/8c5HrpyMjk1eoqTflHeYaebk0DUpi8ieV9Ko9Gy0u3UcgS4ntA3sryjO8BGEzvBYjm
exMtbtsK/L9ts3vvRwe9AsFWsqp8k41tNx2G3hPbTGWfmJWpvRA88X7anFQMvf+3UTTvhp0rL6Ck
fO4MTnLmk6b5JF8fjYfJb+xFqObVz//9k9z5J8mTjMRzty4iJDiHBZYDUioojy6buaM8CrQWPtN3
XwYbbfA2Rlc8/RH/41zZVdqiPIqO5nap737BUpkNKiV7tyzMO3tuEsdnKVIkWwUcx/GPOHkFSq4V
RV057fuExk1ixAKzfJHrg7byPZMlxbytaoTlICAkd1Jy++REhrbCdPdrPPaUdB9gkDWgYbzCt9fZ
SNjCZEXFKQHJIHENMtQrwa4OVRRjZ+TDH/PHCSJYZOjjOkh4nNlW/YBkU/NgA3dcC+FnaxmTTeqP
97kovJPsTbHIz/NJcr4M8anembZ3Za+880dQX5KPWdAzVCtc39Z/rVXZ7CCNungtVNxNSA2lu0Ql
f6hko3ElAWVcyxT9b9wNwdd/x9xMbJPZSE/GZCMi3qKNMezD1CD3LWPz5fK++7pcXNfVMlUhgchS
teLiFHQjHFK08I6ReZZx3l5Us5H++aItTm35MCmluvYU8HZdmVWXpBibNXwgMmIU7lewO5rn0kCA
S69j52202GToOqYMYxfftaoY/nHIVeelqUPqVnYlwFux0KNxO2qJ9uE78Nh4wX66Nr55UPs+ENXP
18kY5kdoFnjLmLbBOi2wPm3PO6g8a4Gp4gtW6o6yA96oofFn/pQTks78bPQZvorx2C5qWmc/C0/j
JRb5sAmEt/XAWp/TJBs21IWcSzha5VrrC/HgD00O4wKdCMcqq2XXVM6L2pvjoiX1N6sTaLhTPA6I
Sd1TQVkCt6gekcWrHrU8aZZ9FXc7GZusojxlVfQpe/Ik1qwfk5f3JxkaarTkQ8/bNlGY7QO1aVe+
XZavqHBPK2RulJ3sjpXyWbljdSH1Ll6bv+GTlq8jJefOKQYUjfrn36AP6QyNkP0bUkINgh0r3RcZ
koMyXuk2OAl5GCnC3Wad9yp7Rpy8FHF2yTMXLbYkUQ5kY300P+l+x767clTOU53hYKep0uzDGA0B
1anyO7546bLBm3Atu1hs53diFPmd7Bpjh/+Hq58CYKjOIklUc134sb289fnsPTL2xkcTt+S9p8mb
taI93IoGcc5g1MkJ3/FeaWaj5MJeir0SJJqlLLLK+ccYVPUod15pjpm5WTlPCdqNV39EjmLekHXU
+3aKaIq1X3rGqzmDm0PL++0kPdN5cgddeNQ8h+xRMX74QzIiJuT1+9zPzZf/xktL7fduGVnf8RZn
uLUnn8tU9wKoVNRXDDMqDlRVHuQrRobkkVrXxaH3pz/j6PujXOkMD42uFZRxEvfo6Eb8EEzGMZ4x
3H6gpcfCgFwqu3gFhhtPWIBj7Tp/LRMLyZoiVU/VjPAu+hRjHt9H7YhrUKa9XaMTWgoSVBRIkJrZ
q+U+yQ0gsh/TAUZsuJL7PtdxkmWXOaikUSidZyVQzhZNp33UU1U9FUH3wxda8hM/7jetF9aTyiJn
2+ZTspvgNlIgqn80YZz+/yegYP9WiDTYQSX1WIAqJDA2QQfgGbMP/zUtKVRlivWXGXZXr9H0V7Q8
s3Xr1eMJ2RqD7RVTDS33X9u+2Zs9Av8C+ukqzKvhHMzNkImv5qtLWiJJ+npF/SAaFzIoZ8uJvcBm
R15BSBa7HMlb869yMCO43kMQatuSIsz91OE1mKQjacDKTq0zb3AUMY3phzFQI2JNr54Gs1VP8ghw
GE9becg9LQ6JyzJuniJDsvmjK8+Vc6EGbOSM78s1Yaj9dvVWDLvAt98gtZfuEUBt+gPG5WVyMutR
G4PyMfKWeFBbjzLiCwNzN6Rq97KL1AbwUOjsy5oF+iPOQuVjEK5QLfXQEmz9Zo8vWLXoii6/c6xG
OxoT0vBzT4Z8Jf46QvZNQ1nKWJlIF12E3tfURpWNOuJpJUOyAc2FiiHJcIRCwsYfl8YsEaIDPT92
xkdBmuwgO99hdR6TMdmwuF7ao9s/hBUa1CLIP4YIj4PJ17Wda3XeW209pM6QfcTCyLdx6JfbfO5i
KuqXmArmSjDtMluNN5MaZR/CpGQBNGzpkyVaOl4+PeT4wu+rMLYXsntrLChQSgK11ZqnpGPaXIIg
2shBP5spjH6lRtYyNu3PUY+cc1k7uMQowljmkjYjg7fDpn3m/wqpYJ5Hdcg5yyNIDs55Nhq6nSYH
zNYGum33+IVE/B+lm1Yx2Rxl2SFqUow8oXWAe59D89H3tDbN0+Z2mmhByefK0Ky+J/ZyWJp3fZ8j
hynVI5oRmO8yjtwJrxC7fAOhN6wpfSSYVFGIWRRsG5EBWdZK5l5uITZGs6KeiHC8LYqrQLIKpyUs
n7y+MuFQheDdycjimYNIVIaq33x8iwSNdjellcVtoUVIZgSTU65zaJxLWahW9X4ETmp3X8FbsVvW
vTudokGh4Gr/XdeWA/ISckBe4lbwtrWY/GXVv7IPnFa2T6LQyfP2NaJOI7OhgeaiZm30w0Z2q7jZ
TSaZCQ0+7ikfVP2WDU3MmgyEU2UXVemy+7QKfsr5aB59XTZ0SRuaOJ5aY9O/wJpfjOBYThCYqhNL
juqUIeC8mHNskHL/HZCjspExOe87lir+eqx7iPODetfq7vTUdrzQBDWAfcPm7Wkwshg1CVNbz3u5
J9LK6SH0G38hR9W4bi5TY59vp87nu+aDnqndo4wI1mlD2HfnwRbZRrQKPrpm9zynWe9bo66ufuf8
Vdem8+ZQOV2jlN/uprk61UzWmi169qyBhjnfalhzvIo00gCZ4x5MK57e1Dc1GPV7N0RSU4vqe63n
f2iPVbx3ShO1gt6livJnP677dAcJdnYuDD81pHS7puzeowodpTb20j3Qku5Jrawn0TriU2XRuFBr
Nb8KTa9PpkqpS0Hi/XM0vs5Eio00ADpXVVad4tbLd4Pbfx1185GldG+q38H8mUWyWdqnu8Bsr0nt
NJR3CMnmu5v9GpCxgGusUpDzy+/JvWsbmAQaIY68zWQvihSoI7UO3LWdfnzqh9i/2MI7WMaEvJoF
ytyjMPug2Mbw5CnQQVyzSE9lFY9Po6aPK2juzRbNYATVtRTu1/xCKuL+LgXLcbr9M2NluOs8pz+B
k+d/O4+OsDPW7GCbhcwUo66HxgIZ7GyJDJm3/iN9XLpNivRjjCxoazloUOIyjJD0Ue/B8w3G+Nj0
YXFRXCVeVIU3vCl+ra2xwsx3sjspNX9OND0iD+YeYJbso94WS2TN2s8EiWqEqf2/Xd97ckRmvXqW
CrIzs+o7XQTRIQDDv81caoP+gAW9D2Poc2jQhTer8nEAZ7DQfJ2CK4LUu3rOUPL4j1fO3JUJSzk6
Dp2+q6iZPn93O1N097jCRYu8Ii9n5g8S2p1nqPWVfRyvI1w/eVZ+DUpkOBp5cGBNHw66LBjOTTft
jQn+nYSC/7/O/r60PFvOvcWqfVS8QLYXf1kjvwvV5/qpLiJ3k2FncBCWUV2MKbaWEyLrPwbFR9a4
s29zgeQXx4j/Bwke8SiqfpsWLQjtudcNqQrYFgqer+k8GBTwaWiOD6t4dJulA5K3J8sQ0yqTEeAE
3MYoFPRkPVHrOcuYbIZkX1WxdlKV3lj2fiM+HZiKouSD8p0EETiXVXUWWeJlpEqWaa74TEIP8YjI
QgF3Usbzf8+MLIQ/rcTSID8mixaS9FuKYMBWeJALeShZHycDX5kP3Pf8jYrpFfe2oEDlFgsZDxWq
+KC9o72bpd7LZMZ8gZNVpOISpxV589QaS8PzXLS4Y/cpz6d9FE39NSgH90lL43SRKG55koOlRxFE
b11rJ7sKmfRNpbt8wIaWPSLTt2Cz4G9V/uBV0xviZVJHe0My1oCCRxchU2udNBNmPnO3Hip3NTTC
2d4mt66ANqXvWz1OVh5wobOosRJD+FsdFuRI6DtA7UQt+g1qokbHbHM4zY6DPH2dH1p9bDCD+aj7
JNgkpoatNhuJJzeJXjITnKennX3Tju8C69/GwyxwpRSof8kBkUBSyg1qL9Szzk6EkxHgfZhfupat
ZFcO8HrG62sezdRWXdZd8hP4obEwGt29t0Xo3ffDCIwIsuJ6ROsgWk49cKEoifzdra8nFb5bqnGW
szWE+a8l1HN5Adm4RnzyC0TSbagjvddebNCw/hYRumtp6fkBUIR7JzWTb0dagRHelDuojTCAet+0
r/Tu2lGlL+EgxeMROGDxdai2vb1yVA396nnE841IWcrD23y1R80q7OzBtkBdO9nGEr2zrCYAQB2+
BE8uuKldZ5f4gc2ItrZDKjLRESPvQgd8Tlfxq+vlRQ6Wnv63Zc2pNRdQkaFp0cVxrA73H/RCdyUs
GIpnBFET7012up16IvV3m4gXcKysUr1h89ui5lAE8cUwOm8dYQu2UPXCZFvgdEifltlDTkbyVM5N
VuURZq/zoTmqT4Wng+FgBxw1g31JXK8gQYCTiK375lHGZOOSpz6mIjzohWtfMhjMaei9lfhtgxhL
f4b+bPKA6/nVT43waPrmsM6HoH3/NaPCbXGRzTM0iqlHrj7MNeHfZshrqJWfXTHqROsszbGhdjDf
CvLxowzFsWja9BkA3nD4jkda+Fs8bjVnhdna+PF/xGH8njS9Ci/QY+pjYlU4cSp5/CibCQKOEVu4
MM0hhx0Z5Hzc1hxYY49mZutQKtSjYr9Ba/b/aRT3GjSG8qHzxlxkkaM+R30MsCD1vesYWuOmKkcM
Uwv280OUlegvTeKc+mm70fEou8bGXETH9ByrpOh9UswekANrQMPFOyXOKa6j3fuu9v20y2ttWtcI
f8KWpCQWQZqm4kLjJvmE8LjAr5AeH415RkRJHVdI1+krMUXGElq8AfYQ+e1p9PqFY3Rlt6jH3j71
DcVzoI9+rE/RY+dSKzJVFZmzOGrLFfuY/KChLXuWjc1Dq56XAbxDq/tec4DL/e9QpCpbOUFOneaz
XWalWQeEW55kKO7tOrc1Rcg3vy7NaB0YVZzz2sjFEcjKP24ZGrzsfb+6CpVYp3oMA/ANjlbU6FuL
vUEIgvqi4Oe50WoguejuZdQ+52Ai3GE7dBhf/Rb07HzcWb4ifg8mItD2gz1CRo85GzXP8uJNwj4g
OnR3O1nGkBUPT7UzbcO0y1GOnbTioluiPtd9hgrkdyyhau4Om99CaqTGZ33ARaHZphFoqXhuTDP4
JIsUnoE3lk9ubWsrG0FSaq3+yo/0HLefKsRBuAYYXIdXfvxXg8AZbBxgXEs58DU3rg6W6cenUYQl
hKhYQaK/e8YABcHcvvYe+7mx7iPf0R+BhHiPtR04AHowmpJDqdJmu6T2eR3PM2PqQPcO5qlyrgx1
pPAXSNsnp8qKSd90+GV+ZwxkAiG2bH6rEKWDkDrs1mnaU5kX46FT6kfTVigY2k7+AybYIYyye5nA
AaBM4R9O6mNcuMqusJR4Ozax8zhZb9lgIhQ7ZOaGj8Z6KMe6e3CpcBWN9SAb3fTrDfL0I2n8KEWz
lbtv0vhyy/khDmZ77m3kjZunqHPAZbfcXyt5iPJg3wIvRtrCAlC6lMEQOJy90SPM1WSfjB4p+xFy
nZkg3lj24dFIuyBf2bYzYHg4fjWmCU6nb9z9bXQspxHKYgYka5n1LTobCG6MLk5x8kjpe/hbgEMp
zM9H86iCDAXiU1OjP6MirV9tKz7JXpAM+jXtxAmjtmippsJZe4nOusVpEEXNNFwZ06y1Y7YvSlGu
YEpBaJjxEt9Qie8uPKwiXlFW31XmXGSf5ymVS/nK1+LpJYNXfW5T+AwzLYFKHssOXmkAQm4r9Kig
ekSyS9i5Qzm0eZdwl4H9noec70XiXkz0TpdWatZ7OZi4gbkpUkye5KhVRiY6YEizydGqmsqHaFRu
KBqwMP5hDD0EmFiMUnxpzZfWLe5qDHh/1umQL4yg6h+cUa2hG2N4K8K/A7zYwP5Db+HBVpR31tzw
/u3WfA+qpYz1jVLcmXVZaAutgVOFY2e6ymeDCjkyVkOygh3irseyangHK8WTjnXYZsqV6ESeC+eI
dEw2oepre6G1f7utpV4Q/7y/fVxFrH33mrmHHdi93tl8lP/p/TovyVX2X2EU7GWNZ9LDaGkOabOT
Xa1jhxZrIl3InQZ+0wbZlWeJmoi7W4da5dV38VsJjM5agzaeFqVA5dbKWPcttCwJEMOZDyNytxvb
nwp0b2fuY98G+6RD9sHutf4lwWcltVXtw6Z2sW75C/ddPHjPyWTs8jmeNUJw+bQ6NHFYPRv4nXqB
l0PMLoo13pQ8tIzITBc1uLdtOhbdsC1ysHXekOVoy87jdhjACujUkZqPXh+HuTEpGx9l1wS5txoM
9OsgmTyzJuvw//SqeyTkqvtaD14mDa65OUMVfoVaO+iO7ML3k15sMiBbh1tTG/8e/Tem89VHGmNm
2M0Dadsqh3hubt1kPPdZTzpGMTUEaebNV1DrP6wSDoLsJaWSIrjJk0dusHpsf4CiAzrIxfi3NvhY
KHTFZxHliN1YSnqftKLYlWke7OPSSK5q12jLDDL1B9vT7eDamLfrKoCCyQs/Y/TQDrJJfx1VteUe
orT6GpBdtEX2FmUc9O20+lRO1VeT/zqSMbVCkd3mYUtqEl83sBI6oEg3mXgOx5RKmyJ/q/DEWNVp
VexlV1TdbqpG+xFSqnXR0unvQP/0hHKHSET9qriJsauRkUELnC4MxnhVk5Xfy24SiqfWtbWrMWbZ
swDPK8MisNNz1tvcfv1Yg1nr0+1os8OSoyhjAZgButvmO9+1rR+KRsnPKXA7NTM2XtXktycFXcGj
E6vp1s4t5RDKf1gHwWC49/p8URYGXgSpMN5bPFyKcPwI6wAZmd/DbND+V3jq+ZH++CE6y/9tNmE5
G6bV7xf5N/w9W/EUTBdcL37wgvKzHAzvwXQ6+6CMCsXYzp1+VCMGRK6iv7e2Z0Czx8pDG9XsJSy1
g5ygaom5ZAebnSOnVy5uFWgLOTBQAyyVdmfkdXUYPQw51LnBn6xNFjLI+q06yKNcaZSdcIKliAY4
o0l9p41jsAshVFWLWwzl6h2phte6K4aL0vBkE+4kPoqq5Pnch+l5gD9PUdp8kvHO87QV4P3+YA9j
/YKy4VrGzcGtN05iJDt8TorNqLbVGKDcZjz5hfkTyX/W/y3pQJMsIJpiAM97tH+sKiueU7fJzl2S
+gsZr7XeX6ahK46YB5RvrbOSZ1fchQfHpF4i2Je9IWeJGlzYhXcFjL/N1E7mQoShu1ZsM9rrCkTw
NilWSew672NoxBOi4nangu6mEi8b+1JR7n2M5oBaUvW2QANwr9N1cTLdBxpefeR9ezbibETAU+cU
H1LrMdb8dGt1hrX3k8K9UNIdl6Zp5p9JZLMAsMZLkjv9GnpSNKU/g4oXdgJi81zZSXUemzBbNaOZ
vAu7W3aqX8MkEZCdBDCZHbYH7OGSgqrdryYMJpTduiJeuHUQbGJ7tCj++/CaJhhr8iibj4QDbFUe
yVgDxPtkOhFad2BVVkOP2OYQZ9l1mhvoldZdDK9Q9uxkzK5t5KLQM2Z7t8C4IlFDa4NJW32PY3J9
r+eY0/sNTrVQRKp72YRjpy/lPNmVkwuv1JdTbZF6llXaIY2cO091iodi2smnpHw2ohEbr4FUkOuC
cL8xshL9QlkGUwuk9NsNsi8mYrrqfe8a/r7S1Hjfj2oJCAxrF3nUzLGpq8qjCZJ8r81Hcl6tqt2O
VDWGEb3+AAL9mOiD8RqjiXuIoizkdqJrujmEcxyM9rLbxAZgWj16AHuIjekEoD5Inr00tJ5Gq7We
ii7d13kwXGXI8qkOxLppH+VgnwE10jpD2crRXGsCwO6gjqikPtau+w5ytjrIRkGDKll89/2SL3Fe
xgQ9kweeL/JhQSIDY2OwknuhmNt4EFHzkARCXZCBsJZZPePj5tt0mAU0UkVFLUNUVxmC1tStBB/4
NsDw4NHOe/9IVf1VOM+ZN+rZQW7omqpK9pZmQ2mZd3SOW1Ho7bViI0cnfbyWQfrpuzNsN7Kyo1zA
yK4SzzCJec1ihcCL5KhWZcazM3fTebIclZNV6A4kndI9O9X0jlkW4E/2/627T5w2/ZyCklVW23b4
xmb/WFMVvYjsH4luDgYKq1WqwgmTcOYWULgSt8NWdg3IGgvD1cVlABwxsxmaxWTZ/bmz2+Esj5C7
5DXrVvFadgM7Hs4mvx2iAvDXw5gMno6Rg4JK7SOiqMmC7GT112jYa3gT+Ufaxf1KZB4ONLALxML2
hvHRMpLxUQSI+yp6mu5kN1IiFH4HJcQ6hSlynjaFpykOnLvbWWXmr0u7wvOz0RU290m2if10r5OT
urcdayBL4ZzYUiET1U/jc+gk98Y4TRc5ZivFSxcX9p0cC3rlx6AX4Z0c05NeoJJRlWc5ODkYabQV
iQs5GucYKWjYvxzlaNnZ5sKYvOwoRzE3CdkAlNOh0NPxuWkNXFPdaAY98hsBxkbyNa+qvRzlmwSV
SDGxhplH8YOvVuVRHUp141hWfC+bpIm9lWaTPFPxA73Fpiwt4d5o3lJOkQMW6LStUANv8R3LWdHu
+VJFC7Om8LskW0F+3x1uV7nNU2YFmNBee64DriedrIXSoIYxbnRRGj/I0mgg0xHAHhLDfszS4LUw
XXCZOV6/IuEhEyBNCHUixb+xtIS/9CLdxv22tqf2hxro/aHoXouiezf0o5t1xTvOiw8kVtQHNjaQ
MvIKjuYc12MTBvwIUQLR8fg1AQ1oOx7UIJFFW6BG4KBzBdqF69ivMZnfTYO9yGaoWvs1tPFYyvwG
IiW2US9mfpVhmxQfVoHss2W3NWwywxTPN36d4Fr4q3Eodt+6TY8rq9nF1uo79se81AQMrOQZbkVc
JB+xKqlHmMORB0wvw0SK9LJq3k05u8osaccVYhvZ2Rj07Jy5pRNtX0rXTM+QOgI25mULV3wGNQQW
z727WvAbVoCqb1PlWYZaW2s8gPSFUs9XthTvqMPh2HtGpvQLc56O2+9myhwEXyJ1uL3XbTVhMGxw
bWhAUgUpPifzCz7m49/CNGrQXGW1UGvjEwAs575zkuTKVvsfuSowtLhbd02r39YUQtNWscbjiKyW
S94KIpg821Qba1mWqApWQ+y+jsEZt8HgpbbHlQY4a2vFtbszbK19MAyU+/CNtn4qFfAzH5Bu7pC4
RGXdOxq1OtzlOdhccMTRTz8lT+GbP5XRaZZd0XSXIXWiI+bHcEBcL3zzyTfeZtTkZpnRPw6kEnYq
64jdpCbDo1uLmNuHiwA2PkKeF5QmHXMtL+QLs7uwsMaAV84AKSiq8Kdqpc5yGJX+znd5vLtpRl7V
6ct3NRZbOdNpC1ydgrJ9aITr7gTv0q0uIu0JYPSn/OMM1gCUlp2XBvTZRsw8Ob31uitpQyTi5j+/
ZDUZRLr5A7Ifnh0wAM5NnSP6A4R5VfRPvV+3q6RHgKFslf511tlmu9a/D32S7uCXxhsvdfp3N07P
kQ09CDv64uzokNdkHK83aGyZSazIzEdkHpmGElGDNjZfWr7M9RD0H4VKiRTJ35cOWMreB5+5bvKx
+2hFQi2295/7zkuo0oFelnFY1weLkvNziZAgeXdMvWW8LJKzalrjNs8K8uXlrBx6EwMVyt+Br5vb
32Mz/iGP2NGkrcKtNIuNTgX2602tTpu2jSL4RKk4pfNCAoO4JRuz+jnHhvfSltFPK1GMV7vKla0C
IGbtzN3JjDYsBz1ALPgC3CtsEgORRn8VamUuTFUf7jskGvZNm9TbKc3bp8IO/pEzlNg7IE3ZsHxW
67UOyeBYIEQK93oKVzo6BT88nCUmozgmphecZROPmbgdfcd6i98TsOBv06JfJ/wf0yytvL/tP0NK
XDsnAKawKMzIPlOxw462KBFbF2o9rajP2ud6bopefwqa0t7JeW0zNtNKqK2+tP2c73gI9J9Mjnou
bGUlLDc7FnNPhr4bxSkxqzK929TfzsJCCftDqPa7wDD/h7PzWJJbV9LwEzGC3mzL+/Z2w5A79N7z
6ecDSlel6Tkzi9kggATIVreqSCDzN29fJ1DpUc+W62/jkg9WWgFRy93sGGVzdpRDoJ42Dnd/xrIn
1ySqbv2eScS0nLk2c2Ny6hJ19G6BkRIAItEMHmIs/2NseFYIBypdVKgcoWcx71X2j2vT0YNgCSlV
23BynpdQlhVl0UepsVfLGFmTzcSj+JyVycdsz7waFb08Kz6NjN+GAO+7jZopnNzEEnvOvU0SW1hq
2hi7WQCDlnnkZ3dlU/Gqd1QLoSerzxZ/BS3qf4cgjJEMmbO7W5M7gKds7fEWKcWdUCEF65K7AjEw
zJvRGe0np+FP0Ux59YsS2EB+45fm83c1aq17DjSrgBtnDUcgAcF5KNxynSOD+zoUwzcv6fRfkxMt
a7Xxv5epGeCHZvoPCa/C7RwExj5R8xjN9TBbzXhxfZSgnOUP0J0Z0KfqfehRgJcVmXjkX6pyb5pq
tFNUpX4w3Qly4AyjvkDTnepkdNdq8Ntzyy/RXYnHBUWv8d4R0vmyR9kp0zBXVBx4fguw1IiM8ZXd
2unMOTTuQ2MHBw6rP3EZIl6IkLOlXUfJOMPLqqulmyrxBb0EhE8tHRVXLczhbo1RKuqEyb0ternj
HKgBJycZko0mCh8hYOTFLSZ7czW9WeXoCfWSZ9wljE2eG+C5RaO67AWchN3oMCAIJmMBYL993uTh
QsYC6Bb3kCmbS4KehWcrOvUzcW3l8mTMk+wiR3KtJjZQnYlhgKXX6ZaNp3MIOCQuwdIIwzzMrZtM
aAqB4AYhJcZKaw/7yBIlpRK0dWu5QYOGHOnDSTSyh8lfsEtM4ASBlQ4XXIpgA+rdOUm1ZeEEPxuI
ggdIxuFjWLshShvftFAz7mUkDfPs5CIkE7Cp3Oia6W1kXlpmniV5b8QIaWP5U7KQsTGNdhkK4ZiU
kZumEFBMGzlxnRWLNbYqMI0E/S8YWucQtmP4NqB1m1nIq5Yc74+jESpLlcfyx1SwlUZHwby3HCe7
I5uLFg+P3g8EiDFRQZLwHPdB+WT49YOMo+CQrKe0NAHnRJB0dex2xfq5MVrIL7yJ5X0TT18iae2f
UKMdd03rwfJhM7XkLwDLTwztyOpRn8yzaVVbObIdwtYRj01lH+jctBW+jrIJ5pYEeOoZO1MscVBG
ecCV768VuTc8xJHxw26ODemfnyEbY0i3pf5YogS0HZXK34+OG6DuFlGlB2v7Yfbx0amn/heJpIva
Nfq7kZX/+G302SljcunHhueFghilVobmsxFH8SKFWv8rwAu352HJGU7j7zNHMAd8PLS9Nk93wN8d
0m88wtM5j34aMSoLeAW5plGwGw2Ohp45PyMPOAwY7tdWt/U1+0tOo0U1nBFu1ldYrocfYik8+GOm
CK130w6fSCB5Sz+lPmYZXfgE316/U9R+U1ZatO1S39yHvZFtMZ1HlD+pzHcTKhaWvOG3RrHUdeFa
2r7DwvolZrM1GHPwjQdKuSLDbB7NoNYeOax/ynhodSTNycNQlNPXujooL6ZiHZADbL7FY60slcic
T1NRRw91rRYLSo31NxPdIj4Fnn3v8OA8RX3P90VMOIZzjHXLXWGmGCFz9z939UYV/oCdMG1vk192
9l3lZDujy19vcYjNIZZjVAVGHr+nVuJ4BSIXLmbLAevYiEH3p5EL5FJHwoD/s8yGo0L1/8+6PGIX
ZTQZut1G9hi3rn/xMIGO2jh/lCESOhoSkxn1B9d0kmUA4xGJRbXeyekMnuxWHbA3SerqFwDeZF8I
gwxkevGgCLEfwbgARRYRk01lCTaohgGlCLX12IDyaMD+UPnGSyP4pqNkuc6VrtrrAX+CJAUzIeLk
mGYsG/zsGKhF/9RW6ouMpyPGSWWWV2ejSd17o7FyJFX4HAB6Vxe6Gc93iq31l15B0SMo8/plMJVh
6WZDQpFXZ+fuj4is5sWnbyJ55HuYpXWNVnz2O7Ru488JRvqu9VGXbETUQ3xvggOP+EVVoY5nT+vr
xZq6881gfkEtwDhERa6ucG/OD+1YtUu+nNmz+w95fv9J9u1GLxYO51GMwuL8WUkSQJZpS85UDDV+
31Nok7KTw7rU/WUBgpGDldkehziqgSEl82fs6/cqCeInkgPdUfFcKvSVPn1OnnkfBobyZHiU1agq
YY4jPDs7pK7vOsTOTMuL12rfjIfUHrCeGVV7MSX5sq9by3NAxyb23lec+zGPu++zrf7UIGB/KNYE
kTTuy7eK58HSg9rzbKCPs/K7UXusrFlZpTzb7pXKjDZWYk2XyJgrCPC6cTJIFu5aJ6UO3ZJ8gr4D
aPxPk6JH/K9Da/bf2qkOtnLtl2XScOBrjCdIvRhhN241f365XZaMDROJU6AUkhhJtKx6bDXqrtIB
tZq7qKhKjlemSW3cU/WLbeHlondsCzpF0S6tXCcm5LCf7Y/W6vydvF5Oyga027i3K7A9Yun1InG5
ORqURyZ1mDaDryoP2J0WySJ85yDYnWfXaa+NHEJO2eloXB2+xG9DPYh2HXW6t1RFAKZx4WQXONXs
4YnXW3An9iMgQw3cRKL/HJR1YTgUKAX2ffDcACNcH1+jsLEP4AWCC/s8daX7bv3OMROrM7f95XTd
QUWq6SOLwmU2Ys7z5WdMWEH/y8/oA/v3z7BK4++f4bNhX9Vq1cifYcRNJ38G+pjGR6M28HABdp2T
Ci0pQRBNNOdSlZZ77gRBFEg9zLY+TJdyqJTxwEdPicjy1wq8DDd3oNfkrfZp1s3RNgvzn9DF2LVI
je8YYhuLCjOPJ6ynok1ixvja6AWn78ZUNr4N1jMpgb5cOQe4yC3SauhWVacDKBUQzyCq/x42k9at
auSjd5WAeMpZOewb/ffwy7XW0EMO1uNveYNJmWFguhsPCPUgpZX9Hl9d1OTYbZRql97ma7N/BlC/
SvTAOSaFGV+/32mhP/VJ0j3lQfU1DmutfQIqZq3L2XsBuuKQfez0LYxE48H2UXfFcAQBnRnzgGL0
f01x/MT5PH03wrRfJfOoX0w8D5BJbgOciGJK3+sJPY6FllVAtETjAzG4L8LqDfeX5kAKC7ld7OpM
JL2ThWWWyTYvw2hlCgqbbFIHpkI3P84azDY2WfrKNccJdTkWaEh8ABOwIYbAg1qOHf9jsxM4e6XF
a9tWGwDKaVOilzO0qMw76n03ds5ZXuvOdrt1K+CPIXId6K0Bo8Jfq8H6OAU/MeOxkUuUEQWD/zaW
8xSslY2seBR5eD8mprM181Ff106oPMJMrxAoBnFiGMVnkvAV6j1/kSZJES484ewS1c4PdnbRwkQP
8s2syHjDSzMegh42kRZUEDh919hbJemm2Kv8szWj81NvxxnJOUnMlyaTiJsABv8Ts2utfuj9qUB7
ZEBKRAzlYoAIxa6X67AKW1r90OytyM4AQEzZD4PtSxAX46s5dP7GQPN976qZ8Thl3tcVsyA4yhWe
YeuPfaqdSZGsbRtSqtTFcBCjX+Z1OO1uMhmY+5YQER+lIAYex95umBOwQtRuNuRaCkDSavgEbORX
2UT6UY66aVQPagkuRQofyViiWb8wIdWuKxqxohwVzJrF5W6AbIPlBwkymMW8i0DtLAqhBH2jUihW
/3tCsi3khGRgyCu8qYsWt5jseX+u+LeJftPrdn7xkhSLbmdo1A06gTgsCaqRM2YIPU0R0DyxV0Hz
MXCXeoN+Z+k3CvJQnoPGX1k3+0hT7mWsSwzlfF0tx23v7Folg14k76ANtrJxVb3aWxBEPaUyEL3h
F7c0x9mpI+rXaFeDBE9G6zor/3COmHU6nRz+DNKdg65yjh4pPAX/8HS/PvD8ioe1rr8VrV1QcrRV
MgPRtNOGvtqjqDhfTAd06GxP7ataUqzVomE8Bj38Ew2v9g79cK0PVlYadwvPKoy9jssHgk+Z9jqo
Pd9UiDubeZ6117xBQykCKLOXs1rdInRS69FZzgYFpotNPD2MAjuE01CpTzuUKdlZVGV3aUWjWHp+
zGplK0eNPncX1fcRIofSsMlt9QHgF5YHtauhfS+6shnHu16hrj2J3W8dUgi+Tl7X5SHg2QJ60CRU
uZbl2ESrQK+mFd9F0OnIzyChP7TtSx/XOxvB8c8pHLwVUlsz+W5Hf+6sAIQecbh11UrVvJljlVk+
Dd7wkmaZ9emrlOjhIemnqDCQn1LGnzKuIAe2JLNHqixR1Pu4HhetPj9Dc+meHWgOT3r3kYSB1S6n
quKhrVSXzrfbZ1Ir1lIv8mEnl85uqm2V2K5W7MDSRTG547lVApTXeG7vcUGN3zRgN4oAKkRJ/jVO
yXv6hAvHu8p4lELSiV8WR9m7De04eoO8+t6wmSFp7eoPsvEHyOmeanGY+xMLU/vT74b0WJTPfoaz
Slt709YSSd8mKldtn3avKXiRY1Nn4QpDmuEjn5Jq4bMtWfVROSwroaJV5OwJK9tIN3IY5tFw71XQ
tcSkMzn5k25p0PGcKN41pZNsUWZF1xIRlYdSnQ8pTrVnOZJNVVRPA0D3Y+SqQAXFqr5VfvqBDhZJ
jGTcDIaGgzJ0Omskg2Jgq1l9H9Gn27g81NCnFoQEV7Y4nIfnyu3ewmr012BMrHptimJ8MuIZNJbx
XlWQYttA4s7GBwPWbrHM6mYiT5a7x7nUIz78fZYdcReogbw34Rksc4GkAp+GrB2vXTmWTTDwgsT9
R9ncYnOtZ/0KUhdY/9DYNs7R9pVupbfmgN6lo711bbIYrLr/KA2r3s2VrqzlUJ/Yy9sDbJl+Hfhu
9GHg7lHNfGh70+E7ZWXw90RcVRHsbcxBO6SB37yrCHOIcGNzLBBgcJRTGCa1li1qZDvO2eTHO5nJ
nkjN27EDbakaBoGFch4QdeKZ1RVvTmpGR7S2m6UcRmjGb8LAi7dyGCCos8iTcD7JYTIZ63nw8/2o
oLQ0hTGyzWNVL3ShwRH1SPJSEEoPLWSlD3/r6IXyHhtDdYi6oFu5o2KdTCijW9xt7I1K2oPdAHD9
OZrcSzHmv3vucFD9OLuG5VxUYSNaC+PaRg2+uWQC5ldRkUv72nUWSkSKAGuO72pZKXfXWGFXzdIZ
gZDWteLfyWYS03b3Ug4GFAERlpFOVa2tV3kT9lAxrnoxW5JFHip7lPF96O61s0dqnO2B3VLljPF/
Ohljfm+hivKQaXXy0PXBdEnwZpAjGZfNfIL6EDygj9Ws3R4bFFyL06MTD1qBA1qYHv8ay64MBonP
Jzy2nmQIMwEyFRTX0qOcBYaVVf6PEuD5OchmEvF6aoyredCjVdljDHcdyylVj396dTMuIIwhDD4V
PM5V31tYfTn97F57xbd/FnpvLdj3BI9sC6qdHYJjDQvLOthpy1kPdsMgGA/DANq2M6N7OXKqflwm
vmru5FC302JHAc2BRsMFJCtq0gaczgWiS1WNbmugwfaeOfALPC97yuseVCXHcVLSaA1F6JYiHIEg
qyWXdViWlFr4NA2udYcOEogkoTUECgQ5S2TPt/KqehrPHiYuj2qNruHostHM8Vx39Cc4xcaTC8V1
GRY1hH8xDD0MKzwjNRdyCNzceFLziJ2CnT7Kq7R0+BGr03TfzV7yRA7V6kr3MYZX8uSUEUXD1nHX
cjgYfv+ALN9Cb7QG7LZTnCjIxvtEwWB7RlTjgRQToE/2Q98REINLY3e/0rb9x2vy8QWlHnftVbZ/
nFDROHk2j6owT9RXz00/9NTuf829t2p80/hGeq1bBvm6ENwnthLqfYJk6EJmDCI/5EiXYSANm0u9
D0u4sDJlkIrsSOsp6eV2xW1CXqFh9QjPP+TgZcWW8oiy0HJsNeW1GgTkgzrQQg7TANzOiJkgr+Ao
eONYB440VpytnEVMQFuAfZpOclbTcgC0yfDY1JJRucjwylK1zv5Zt368sGa3eU49iupuOkI+9sIG
iD0FXi83p28NTE8lQKnGUnvronv9zrN09UdSl7+M3lXf8b9Ilo09pM8F5ZiV2zjJvdX77gZFqPnU
hA3ygYKJAYxtPnl5423IRCX3qs5eKdTr5DmikrmUtxL3LEdz/qGF6s6ZTCy/EqpPEVtFrIy0mgyv
W8zgxv0JSkBLwQyk3nTyoFpCFPrUxUA2lZz8a4mMtpittI4y7f5aI7vyhlqJLWLVGCTah2NXWPHG
qsd2Cex8vus1bbpLRE+B28cWzyrWMnabSCN4wG1fUT0Si28TdlQ+4v05HL7EI1x4+EPEJ78xD4WJ
OHhYW+17+2anvvbuaG5wnMEnLmu/JokcVcANZr9G8UX1X0eeBHKZEVTRQYXTQyaUq+Y4ssh4oQiv
o8z/QjVlJS+vEvJwAdn5ddsY6gqZ9GmdW4WDM+9oP5jQu3ZF6va7JOZspek5VuOAVX/ycEt4DkU+
pxCv8eyHkP+168peC8yHyY7/rBymlhy0WAlmNFykBdQ0Y0BJUDban54cdqOZHqMh+z17i5VxzgNY
jmOjJ9VFGgWTZOsI7hmtgoCn31GOCy373VPVMVoiJdGsbrHrEtfhEtlVqcIvNBQdV7oSKkdF6FZW
QsGyNXunJonzn7GSL+LAQqZPRG5hBHPYvRvA5CliNavYQtrEQ+fsvaboE6pIamLFnt0bafNNhh2z
aCh9FRk+833EXlDkhXjtQWwBJYG0Dox0rjassDqCthwRb6zj96wy1aU/McJcccujE/FWD4kHtXtM
Gl/F8DLtt30Qm8vrXNVZ73aoJHicMGt4ZneCuw4KZpizJQLQ3vVG/OEivFK68VChdB10zgefa3Nr
aGm4lXva/xZO1CbEliGOX3K7i0JE4xM7Ovgww2ZKdhzJbA6bR17JqF/+iYH2U85y1ij9F9MxrJ0c
ybgmj2Xoo4for8bjUga9RItXAwaTCGBVxbkcHXJ3Wn9o2LSd/SSG/CUn5Fj25plXP0eVYlPFBQkj
GQzIXa7cJITfsHHL2FxVWHofDfECd3PL9HZyLJtCzMiemjYorCgpWijTUHMaLjPb2xXGp66p3cFn
Z3j0YgDxjmhk70vsr2ERmDvFHrf/tkzGstn/MWr4Uzudjzg+cFYUgJr+GfE+/T4Opu0oRrIBfr7R
c5ERFqEYiCuyI5Rq5dB1gWoh4u+tQVz3z7bff2uLUN1OXnsPvFZ5iDvdf8hmz9hqJvrUcignhs4k
+Wcb/aaxKv+6DlQL+5QUWfY8hbiSOQ9F1HjXG42KoZ/EbRET5T4wQROY/4G+0GC07oai9xba4DaP
VVW0j4NDeZctJXzsOZ7TJQSTuq0f5YJZS9Ml6NbuXgmGgKKGN79OANWWOQC6Vxn70hv+zH5dx6H3
0UjKva5N2LTEmiU8JHeSnIg4dwI9r0oObhDZL+po/RXPkEnhGKY9tN7knJ25+ja7bbqTI05bzln2
ON+j15H15S6Pos8vcbkC0et+m4RUC9RwHi+yoag4XSDOslMgmSNDropG8HVJrMPTagHdXGfk4tu1
rhtki7JwMW7qvN/3k7Nw6oWT7OZLOAIIvFW19p/Qhj1ugak8aNSQ3zBAPuV6VzxSeY2fslTdZUE7
vHVJFR+VZOqWhlgF4b5d+1DwtnI2KxsQr1riXqih+a+UnuW9QtykLxbopEXl5ONbnykNiBtcP3CW
OWPZah+S0MdxpLUvvRY5F9mTTdlm0KG6vNmhZECNlMKdfdF9FbM0CyfdmQ8e0oPiQsB+9iU3jC1K
m8K9hFBb8RZRM3ZdoWkuuiSJP4s0RHcixY3Ai8zkManYQSmFOnx3A+WtscbquUJ4YedjU7zpp3J+
0xptJxfkKZsJNijl3UC2+mRCD18VXTogB32fTIF+gvwcLYwuSjBCrHlUiF7cq797MuaP88ieZcDc
Gz223DZXpjNpx1szxijbTB1o07oPtjNIUKqULccZROWB5SLIIHvlHKgnD4e2tNCcz7KIEDLAAeZk
57P6WKjxp4wXc98sK2BsZ52a7H01AqiUEznHxoWCTsOd3obJXQXT7zqRiQ1l43Q8KIZkOE9RcGbv
fT9MWnIneciyiTpAy7VFyi32q+SOR2q0SbNUyKrb6Z2tYgOa1FiFujAF7nzRyAnkqIutGSkTu/Hh
d8y0rD0aXs4dEoiknAOt20EpjV4ADBgAzmEDOUoXIWjWWts4UoeVnO0MNEo8i2qqHAK7U06TXQML
EIvDETWvGnEbOZmP8bbDaXEhuX35H4KfHOpzMZ5swfwb+rE9+vW6stgUmtWcbnkfFNkWOG1zRo9Q
XbWGMS27DvL1iFf6s1N3d5kKq9H23fTUIUK3LKww+aycMlhQNo/IJAdAEF0XtkOmtS91lqyR5Ujw
3tD1ZtO50CDKrEV6BC5dfRmDpNhldRsdstTBgzeHMpY7uXKWTRVOv3tdafTHsM3Wt9CXZZ1Wv426
ru6+xOXQUo14RWpUr7434WObpNmVlNiOCI3KoSog45PPK1HVnPQkMeJyVg4lgvy2WMLNb8O8d5az
h/1RZXruHfvAcMH+IwLAjnSbjFEV8OCpFEtHhG5xqymrTRojmCcnSh/tpSr6VjkThwUtrr+HXb2y
Zyf8mOap2UR1BNsqTfWnosq/yQWdjgRQm1XxY42rzUEDFbEOkL39LBDuE3cYOFhBhJ7rQw/TFvuY
aK+B49joWVl/W8q2bRsoDmoQ7zvP8F96yHGmmI3rMlhNkzaeVNdLHxI+AQt5QYQbxJU+kZsRqnGx
F9wNzqBDRZmHJLp34uRXEzTtOYHa90JdwIDrOsfHPB2yl1EtzGVmuLDKxGzSzcGajR5gzkAoHVmj
NSLJ55kjyPqqO+exvenQnD7YcuY639TJezjUsCHVDj28pNubqZfgE0XT+9q50PHYkqFgRAa/HyOy
HmOZPhu63u9bp0yWchYp/+4hDcuVHGnWkDy3TYrI3Zskvtw4Lvx7Bjz2UGCOvLm5kl8C0ZMTTmMB
N57GeXMFJJJVQV7cW1KyHe40q/buMsoEd3Hru1uDx+6CpJh3V5O+d8g3UcCbp6zeyqBcXbC5uFgU
ElzsdTi2X/iskd+z4+auFj2wDrdwnjewc1hpiZVyXq6UjbiBn9XnlD19KDJgJAXbJXCD4JjEbvGG
IchpVnGnUhpK+JWCAIoID45rn9SsVGFMMEz6NsdGgHI/srY8qRE9Gh9mRbEFBs16ynV+o1rxHuQo
zU0TZYoiuU42s3CIRlAcVfWgfQisDIqyZ9zHYZNvwaGn12GlFyZYsDE9j1q9S9IJi9zE7vZ943pw
mMUFojFYtyRJHm0rKRCadssrma5ir4nWjZfG61IkcFp3nN5tI9+0hmo9J3lXXNwile44n1MAQJrT
NArGuWq8DACy93At7KUmHgJ1QR2qN7rfs0bQ5vticI+BB8OaLzeUVns6kykrHxx0RxeScNeAuFyW
ejL/60Qkrij/5Qql0MxVFmk6AMW8xLTdtCBMlGgEjbziD4415isczqd3vLzDZe4a2snnpfZaIrIv
l2lxUR10V/97mTqGOv7btf1qczct6IDQqSlpEPE0nXK2Q2AKo+UQJJQNRew2IXumavjbGgTUl/ht
OFMVHjIhFPPn8syqvHPZDEb13cXqYpd6+fcgCFCjx/YaUx+4DAslaLAXKjH6ppyHgxWqPidQUHvq
3drdNaZVibUt4oJPy6z1R1Xzm50D2wj7FtSs1UaHi4LfrBzJ+ACUbTvE4Ohl7DZhB9B9DLaCt3gP
emKFvlSwvsViJfDOAbnrAZqFt5ATLeqZCzJT8/a2zvHG5DAiw3n718jJFKQ5eBMHEY+KjXzpoEQ7
u32y/LJuhthe1r1xwR8g3XeAuue2q6lk1YDmEqQO1p7axJdrsGqj+GJFzbiOXTtbutDXNepcZnQJ
yQbtPUV7kqO/LklzdCwszHPFpfL6663keMyUu7bS5/31TnqBcdbUUGMn//BSWol7cLVZWdyGyMko
vAiDf1pzRLwm+IYBNxAcHsjqEd2Ot8rPnQc9VZwHntwqeDan4tUyA6oTTefM08pKEIqyUjZNy1Rj
+xAEUOmv4zm29mpsw7YXq5Whmu6H7ltn5YhSNFT3Ar20Ts2gJBXJONGdXXZZAf95cuigOFitvGa2
TnGm8p2Otdeyi+2jnL0uEZOpnJTjMDMcAAEIwl0vlkGRs0VtIPasUzcmb5MFyP52i+utb2PL9ut9
NDcH+YNl3BE/RfamoY136YTQerjoG99Zgi3SV23UqZvOz/unsMzKS9pal7DvQKZUOeURo5y7Iw51
PU52wMUauy6XcmijpP9Ewm1hAPt/kKE0HvRVECiXCtXQRQD2/oQUW3BCGioEPXob8+GKVy7ng1Ub
kHUKnYFqj1x6XS/nb2N5ZaFPbyUMVCjd3FKGrveV4+strgF4LNUhVZDLwsQpBsVrvbl6GYKedKPH
ebpcS716HYdr11ODTVXP7ILGplug3MvGGWnCRZsmPJ3+qN9OQgz3qpLrkqL4M0nRsrhA6sRQHJ2X
ZatU+UFL3fwwTPPv5v8Z85vQT9gzz80G4szLYDfDyWj14WSDodMgEezl6NZoYvI2lL0pCtkbl5ho
3q6XE0EYjNfFcqINm9ekzyqO2GoChQJFzXRMKMtjjIG0Ao2B4cahnbXvvelTcpktyzgVZnmSF8hl
hmofbL3qpl96pxpwo/X2qI/J76avFRURDQ0HymsXwDOoR83aNzEORIv/ffntHsjTFWsy9MWhSNEo
0YbuzdJa4wjfKFnGkd/BRlWUtVO06ISK2dkkrW6AOj3rSCovay+F66zV48GBgHSwRCN7rTOlaIrZ
WpZxvEhor31d9q8ReZ2aeCMu4mLFdU5eLqdu89e7yaVOVV+ub5taPPS6+UMbdP2pGU1jb4x1uIlQ
RPqs4x9zpIbfK0SxQQm11hH2tHLfKnwiO4483z1/+IDbqq1K2wdN2hndWXPRHe8np/xwcLVFV44c
sWbPzUvjDkAKyuqD3EaHHV2HHotYlmvd0W7K4Nk1gn/qvABVxba6ze9tp2eH04GqbcNBeS7NNDjg
jZVCX2KYQg4UWLGfcjTFevTgdOY2NxwfbQxcxGzOutYU7QwjVe07jV/hYE8jsoJs3vRDjfiIsZTR
azdz87WPXsgxHJv+gmU0Hg/WOH5UFAyWM2ajwFkD5zmrlB1CStMHgpAQJrJe38pl7N2FtoPzivnJ
t8h3fsT+TMY2pXbZjN1nlFNmXsQ5+Yp0cLAYGSZIMJNoZPDaiEtsK092o+6fZUiukGv/ulbeupzG
7FAq1LahUh6oJOdPo229W4pff5uyLlhqhm1dIhuXjtHuXKyu0ESUs0C33tBab54Gq7AOXuHNS5xQ
tTuSqf05T4WGNjzCj2jGlNpBf+/Y8gd7s9BmFuEhssZ9w9tpJYekktHZU4vpLgei8Og74ZOM42FQ
bxCvAweUxE9oVWOd4lFmAQZhHkHze6vI0PxvBXJlQaV993WnWbUVSoDY3SV3wGwAWIiJyGs2AGD7
9z7FEiZOqDBH/BMWERtJ4IrRd+TM8OA1i/6k9U163xmGvsgHsnOUyb/3eAh+pHi3iDO2kfKf1YKo
5MTYPaZWEK5rcsbvCj8qLOz3lFTDQfd0bH50EMJ6wsPajPT5gNG0eu2Nji/SnzS97Pm9tjfDT7nq
r/CXVWIolyQtChgLufB2ibz7bOQm4ljtPujz+Fj3fkQmaIhB6/xnKHuIKfsgC/0KInCsmE2xoCSb
Uwu17r6s9Dt5Yc9OXd7IiLVmNXdpBdOPzyS4Yr604vChmaaLcWSGTeiQ1ssuj37Fc8fWVEziRkbt
3c95eQoHMLnWqIBJikkZGv6z3rSM3+sxin3xmikgV58aITWaMEe6i0YByXSvDD+iMPcviMSAIFRT
NJ6nyYGtMOnZ/TWYBD/lEqWf8SiUSxA/Ygl+AncpmA0pS0ZdfWHxqj86mA0j/udk9mnsVG0VIcmx
lMMO3re36Tv3qfKj5jDU750ZNHdtpoz3XaiO91blJkt/BLx4iw0FpgrdnAECFksCpSr8BZcq7EpS
hP4sCo+2u1B60oTb1oPE64PEvwojkVaIN/NAismKJ49qbqhxMhGmQ1BxMtBloqlaN7+kAypvXaBl
6y8Tt9nUtsnXiMWaq27y2stPUtedE9W013L/XY5uou+mkUx8M51r/GaY8y/xypg3UxR7hzQ3hjPK
IuPar9Hsk0PUDkZUW4RmueyGVBLXrpju+J0nSv6IncuVt6utJlQQ0ZqS6XoPOVMnPrp/KPMuzLLz
F3zmrFfZ08rKvvbmP73b7K33f69rvXkmUSlr00kXcXLyG4SxHvAsjZ/qwcueM/gIANVGtH68Mn9u
AxfJd0j0azlr6iXHwSD4VWozUowA2NLang75FHfqfa421Rk9rXpeY1iLj4ean9s2LkGdVpp1jDOL
D8g0+3+6uGullGfkrCrihacjxBIXT7742AfiC5DN83PoJcZBjlL42PcZhgA7O5bekKzIlaBEvYzN
5KByPowG6+4KZm0BXv0XZee16ziupeEnEqAcbp3z9s7hRqjUylmiwtPPJ7q63VNzBphBAYRILsll
b1si1/oDuWLjQapwDBq7FQUxChBXJRjkoejtDQJPN3kcoyU5G+vb2raUTwUgMcazX5YWx1vq6ax1
ihwfvxJiRViAA/UckJlFYFvrEb+7NzvDb2AuxZdWSYnYsY63TFXnxrsYX+8Nn26JJCkva+RuuOGJ
Xm6kQFUzgbb+YxZKfrmRilXyXNiMmCJMbHaKEnrzkFcV6xULDaBx2KW3ffwQ60j7acVVGWL4Zj2e
QAuLRwMZx5rDsPI4nPu2A/MuQIV03w3qm8a9DWeistuWLcIh9WSqjx6lPXY3bfwTt8MFKnn6N/jV
ycqwmuSCfgqOgWmE96w99h9R0x3cxo9+AjT+K1ZRwcg8863S9flWFfqX0Gk3pcnGQfZSSpy38bHF
O1kFebf+Y8Iu8Qlwi+j9HsvKIj/6Nxi7oiMYY0ThczOS6sGbRyy1UQMHWo79IRUabISZAoUMNS56
qfE/ZpGarvco6xQrEKwfTZNX17Yf1JeoVldhZxrvoaeKY4cq/fy8MN4pvWXrGrG2nZwt/A5dqJM7
TMYbElv9uiyEsTWdoHxvASYvkirHzKCfyGUZgH7yKH6tAiyROke5hnlXvht22B4q8spL0CD2Gd4K
HrhK0aygfA0HX2nDj3qCxMaCrxwMBbDL0K4xNCo/47z50NnjPqZlMTx0RViwGmIcqjHokRiRBOjt
iCKZ6qZoWvUSQDy6HYXzWOxH6qUYUUXBIFC9/Kc4ORv05vSf41DRBdNCGiSf+sxcjIiur7gb+lgR
YIBaK1r4II8GNy53SoYG9J8TmpddxHSWw5MjUGoMC+dN1E6/l6drMbmhv40mMOVZ1xPieRH3MxSm
EQ/wZ1/Fmyq2UIv21PodYiSzdaI0Wxyi5tjPwp+tknvXxkUKngVC+VmH3tW2TeMvr6MUG1YZJDs0
gUyv9l7SfOqQWwrbM7Cb8jBpA76tZuwuLRXb4UIDKBHh77pXlNR4GLNSWdqaKT6DBOfN2W9qROEf
WLL6pWnVBGArnK4e8gFx2MdIh5vocod1Ga/h37OikH2zzU0gxj+9MevPmbA8HNAgpKCLABAUBcgr
5LJiR4U538e8FIn9PuJdqtlnV+QXqcqdi2hnQvr7SDF8Kurgp1R/icbM3ZohmBBppdLxXVo2SZyc
5GyJ2SbMj/61rM3hYT6J3026BHtp78bQGK5sATqM0FWkFufulEXjtcBr/FIJ4zY0zENyPBNUHpsA
ny8ZW6kYHHkBxjDzNdz5GjJWTrJYuF1Dd/OgWRs1oBfoC79PTQCtP4zTr7QI4NqFQchS1m+mjn3d
bDw6DFSpkxG/gtpQT5ZXNuthyJEdEIZ2vDfd7GRngJaubjOyL6e1cO95Ir7F3oerPsMKPSUTVtRF
8uTiVQI5KI03fFZk0TzLecez2jlqmFQ+aVE5XZU0WciePEHpTLFPJ0/cxhpWMNsw7MelHzlwEnDD
2VnuZCz0NEc4osnz7tYHfIUC7IDuHn7QFGlDNrCeaH/2+G0ZTVF+N8jhLwtqjJDM521GVxabxrXi
NzPw33JS2T99zJ2tuvPeyTy3a7QbrGWAcdNm8oCrqantfcZWbSz8oeovcRaIxyxyvoN68z6B93Pb
C/Tk6CkIZbolS+Cw8T7txPiAnBVRTUJ+WYb2iNzjLvUJ/MPif27aiNfIK5CIGizrxUFW7tjF6ezp
wBWqoMR+VUu0q+HWxUMcwhOSE7oxVktn9qn1gT4964nxqDaUfJ1cB0DBI+wwUhoFV87Rvfk/jEVB
gQmrFeWLe3CUjwLuxRD3f7f3S2p4BBQGeSDwd9F6KnVtpeVIGk4iEQ/a3DSG1T2YUeZBawZNaimx
ay3kYMhqaWmUdbW5DbJ5wI0nsU7CGEiIT7165jGavBlW+TIG8fiAPHH8hsTmPkZh/FGde82ULCs+
umerQ85pKcd06jfPSMkt5ZirVdUux9oH5hMW6fMFHTUaHsCLv8gLKujjAX3A1UaeXRilc/QVzPNu
p/t6dqgaFFfkqc3oa3i1Iq1uBdl+mIFahdAMFuNjmJE4wDJjEaWmf0DTTNR107x6qibWmm8mQEYJ
ScYr5ZdqqTnBsKpztz/XBXzj25Hszo1hYHkqQ2Bq/3vWnLtyLK8DXFFT7JDluRYIhK2wHLysO9wN
EBModsGkBo+ymUYLAFhVaevSU36PObrFQ6saVRI+jMkJLUqHZSWs/gJt9oeVTcFRVxL3UZ2bKNYW
temGV6e2HCy2XRQJ7GEn525Rddvtxz7qFveTysG18NNutFUMCfdaGOCnQMLXH/nkwLJG70hpAu2q
YQoph5NcUzaeFupYZJLPhQ+tbIKRWl8opmMk3O6hhED2kjumu6TgmO7kZJUrCA8arLjlLIVn9Vql
SPe3WFItXdu4KjpvSsZGpYIhfZb1WxmLJqCxHw0FBM78MlZcawsUWGosjxqWzUZkHTWE+zYiVb7J
Hs9rgHN/Hsp+aesGyrSutvQFu7B743ihhrrDP4Mo1MAP11PYCvPYn9Ny0LNLb5aGUn+fqClVeijG
9l/XVuYQGTePD5kmTn6W6heqLc0ZY7VFaNraRQ7dxudJnvZi1XdOvfpzYp7lw1kArc3O8lRPE5ww
j+uVGm4cJLOWsnufkHG6lpwohVIanGPvrwrCGWx0SH5c1wCAUPZ/qCu9mikX/qLK/JL0HgS8Zk6e
q1UWL+Rs0EG7y3LrRbXGv7QQsZ2xLKgbQi+iPBCN3kn2+64pTyME6H9G5LBs6uhd9Qr/aUTo4gXx
/uHFQJOOOiBFl8QYX4DHTUtrmtydnKRy4WzMKA/YdXBCrhjtUaknVI3mLiCV8jEf5y0JPdkIFnxu
jTVMlMDGydKrWWXacrAK5at0rI3RWv2vAHOLHHWS9xoxJ9QWGvapFcRPrcPCBXXf6kXNEIIZhZMt
bcTptlNSYZ1rl7Z9GgWZPQinLJ80nFzKMHFOcuLeYM/9Pa3qcptRW/M2oIPGbes2nzIiwIt8izng
TxVVeYHs4nzl27Gc78rwFCdTsr9fr5211+ULIWVPsiB2zjZqY0vFYcWoBmH3YBV6e2uqaEiXGDY3
mz8mstYGYott4rYdXJbq8pRBL8UCCXpt+0f04HjpTNGod5rO2isJG6DpIcJ9PP7bnyytqTf885ry
qCmjdxPK3238Fmsa+tWt0ulw68rXaCuBHIHbHAt0blchj1uo8Pzv5WTYFdvAQcL/fnE53vtYq6CO
eP5jvOHZoOkWC4t//jMyHvAUWIGKPApP91RcXPU42Xb+EKX972aCl/8QJcGqzCxIK/O4o6OiEE5O
uWbZE60Uzyzms50X1XXGTdK69XoYTftFrTHdSvomW8pZPQrtM7aPn3ISjenhqc4qdLkIncmyLyjw
rgpB2T60BnqZ+qNwjfIs53oP/bagRc/WyKtykSBnLtC8jAK2rpZyRLyQWm6nIjo5jf1WjslGhjQI
dPJTARVT+lOAj0fb4poYwmRG/0kO3RuE3nibPSLLCvmztnbyh8RFas8JxXOW2QLm7dAu0kBXD3LM
c33BM7nxMB8nJAw78ZyU46oC+3OVJySlSdoppQYgJ/umXyfAPpdmm2lfo07RZ2i/+YNnoXmIELal
N7ihWPYDvJDuW2jCAptcXT2bKIg8AKilujCfEKTTL4qx1ZOG4u3SVcfnmkf8sdba7iiP7D75fWTO
R/dupKICnY3VVo7PuMpNq1s/vcryQYiYVbhlK/oi42WEvJpmx2a5oCpA6w21uZ1mRlWOFvZzBgVg
ARbD/gmUDc9nYX03cMZGLg8RWM9rsPwFJkQhgdhWT5qFzIYkXoLQCJ6hMhZtfvRUtWTYI572O1Ze
95/YP677R2xinKiYXLKiFqdJC383Q5577aKKVPSY5FTdi48i0Zvtv8bu4RGCwCcZNwCM3ketwa7v
72vdL60rwt9qJer6IkHxLhnRg9Ph3SFpo6B51dTGGQFq8R4ISCoMJxiQoqpRgtObFQ6nHt+avu27
rfB055275K/En10neVq/IhO1lFHKoPJTHNRyiUS38+6MlDBBL7ByCyucNEOFL12dV+skR2kcq7n8
NRqQRdadul3rc3fqp4b1BOYyMqSJ8nIpYESxu4XechzkIRJHGzOggi/HggjBm0XjK8g1VugfbiPh
D5fWyBCebGzUJ/w6+Bg2hj0lH4EfjafQhPPY5FnyUSOSvCYd6OzkrMcSGJdW7SlDk+Axm3/N80l6
l2HQBmJJB4k1N3UlzL0J9U8OxT4IrRxH8DOUCnVdV2nASoGbFmzVnh97MC1CBHWoJYnwIidcORtP
I1/5dC3H2wnSjqI2yhZ3X4XkAxVDv9Osjd4WPniWeTDfAP40V0nmG0ezHcSDjqWHN6HLBH1P8MOb
PABM6jEPyRrJIRll2HZ3afRnTc7LobZ1bH7bqnf1Unth+QCXNDXyngOuCg7e1HaV33nPeecCPDH1
cGnyJtcxhM6dX8Ozr6Y2XheRCF6gOdlnv+5fwtYJXuRQUPuU6xBvrNPuJezBq6bIUT34cJ6UNFMO
UPGih8wUCOJV6Nct48xpNre+DBSGF2/KIsxRCuY8OIjRgzwnSCnMtI15ETFckt3QzlTmyDrbfCAk
bWwnWOCc26OhwGnyDHnUmXm7avQMTZYeU/CFZqQxO3Qt3QGmoYKdJekm7BPr7DUUHJP41Wmi4dUb
frH9VZ6jXAyvdejiiR56T/ao9a9FY1GB6p1HOWdR1UmNyrnK0zLEtQPH9fc8iql7JOMHnDX1GCmJ
/2hMvf9YG0vhCgilc8dH/+yU1PWz4rzaYcnn7AcDFAlhHHvhoigfNjCzR94LuJjhojSs8G+Q2BkD
K4883+YDbu0Hb+gs8zZr9GHAF+DbLeA+HrnxutUB/7L5mPa/qxJjkJExhgPrbPuJTayhoLjyB13+
P01EZT5dVK1feb2LHCFmVs3tUPaD3sFKGncBrMZGfvlqYSfACSEdd1uoHvh7CYEUtKMYZyR7rUug
KpBKZsO9fshOfVoUb7iqJ7sYYRxwMe6Ian1HdQZgdcvzY6UZCkj/SEMPyPbOsgfDrDi5U/52mxvq
9skpR3zkLNtZyzFodK+N5l3/gE2U2VOuVNVZwifknERN3I4yvKjV6nzDV6hZjQYVuIO7jqKUYBza
9Gdi5hh/zo9hOSnHu9Z/6uEt8CdNUDKYMYcBrJBdo0EFxGiux062+QmgcqMD3nr1e5E/ZWnyr15B
z5jhRXJujuzS+Fvao0pTANXBKCWvF7YP/ejPfqDnRb3wunwJSy05yOnWyR2wQXq8zfoYJlkyZM2j
N2d41FKM+9tXwfGyFRaXw1OQZeUTLMFzNutfhp6w9kGeFatRa8z3ykG6pYGeCxgJ3cvaNo5l4wRb
jJB62NBZA2IiLF5MnAA2+GYYR5y2xpPmarCK2Xm8ZmkdL9qm9H8h3WyUY/0+FS1VGhB2T1JoInmb
7CG7qVKQMHN3tWs4Czklg4aB+yzZpGln2QEAg84Kd7UYxJWF3XL0Vecp9wIX2REvWKsjfmu+07i3
MTzgRF3mtw6oY5LJld2uZLxsamhSvtEn2wmS6EHhZpk3GfKsGRnV1A+VB2jI7UtSzg50pqXu8xCH
28AfrK1vUy23rKF+QuRWrBHpQZ8nyjo8663opHe9wUMrE/smG5vTlLbZtoXHsRszNfdJzyrqzh4f
c36DLkC1EDXotK0QaPatdaHX8BtaxCQWfedFR8uuDlam2xcZJ5tMhqDxvmit2trKbmc34SY3XG0x
dcI8GgHbankkG9UwGasrmGW3+fsoyWTMCdmy7qqoNrZKW6gwnDNqkb5Twt52hmoXFprywNpOeUAb
XzkbFK1q1w72kUjDg1X2bzXSwgeQq86DbAK9a84qrOf7kJoE7gMWHGT0/Ol95nkWZmLNcmDfEp2H
0qL1oFch5xyQoE9PjqeGP7zC/hmbdvYZFZqF9F+ovdZq6WO7pDWzvWKz9vh4H/jaxVtTiR+BaHRn
LIAo8KdF9ZXY83O4SINFVSFU2qOUZAQk2jLLDN9EPZqruuy8i4YZxc70Z1ArmIMLErbhWjfU9lXx
mmqRjYb3ow4tslNmEnBDqHAcc89CG7d9KaAfxrXHstZ030KvuCDuVzymAykw3d0C+ffe0lLxHsoi
ebvFhICTAjNrlrKbQU9HOzxPN7Lr9IG9zGCbHGQ3mLQfVdV63OK5vAsaL01898VDkeBJH6q93dbu
m6UP9slWEpjcc5Q2Gcqy8pNigymyp6+yMQYohOKzEnfZBd3L/ALfM7s1HfU5KtkuXp9/j9tDlW7E
4AOO0cnrm3ELjDR0o70OEXZXY3v3qOKMA/BWmD86eDCdKH+hy1NgMAAFd9I9beOitnnoWdFdgKJ1
oCswR55KDE9dpfgl3OiBXGDz4eEkuYq6wjpXpZJgwWdgF4OZ+4vdYaUhY60Q/mTahj9yi7o9P+WS
Yi9cUaC8FCVmkfdcUDCJebqSyxPj93AmPld98QtpaP5WRpe9TgqGzH7cWVt069aW2eVHZ24Ak3iU
6oE8Hysj/T0oj8wMc/aFPOQpfy4cd9rK3j3ufhnbJc8UFHx/5ay8nhbrXPrev598u7R8/YjEG9vJ
RvvX/+F24v3iWhXsOx8rUZY830fKKY/QTMNr24h40Uxq+ckuSF1BdYCSNpbah5XBZUA3mkJzzUYz
TNd9M3hPGFABrgq+64BLHosgwoGubf59hRouyUG3HfVDG9fywtUoqDbWKU/0OH5IIg0StSn0V90m
CSO7siIsuyGIwH01C2ndu/dZGRyOnX3Vo+74/z8/K+0eF4XkSYGYf3TwtzmmxZAkG9mPcFPDPpGb
FmJD86EcDQJQGI2qlmtuDezIrehgzyEyTkb4k879ezbwnCq7PLNJNXcTeiBWUvkXtrP+ZSpTC/1C
Cmoq2e+THJOzsgl9rJTG0LTW9hx8nxjGHJGUENFwESVPra6j51ROoMezLnkqPSt5Qg5GW7KVLLZy
TDaioApkU1Np8vZcdXZ5aFu33/qFJx5rtEqWwvb1L3TuDoDb279wvYB7VlffzAZ6gO3V/mPTGvm2
7RW2/SKqzgmPg/VAIuE1Rdh+oWX9+Mt1IcRwthkr3/Fws7lpKyaqcF5zCQxwgCW3HxyLW+NKtoP/
ojDNTyvSz4aI2r9sG+fnIii/R6aLLLC3amOQSZkVqezx+ImteUq/WWDnD6hE+2iJVnH+gEKbF9NE
FUaFHtibXR1rxZFVfQO3zYXzmqOglbg9cvqhazwA2k/XY267TzZ7Tj6zpH7zSntcFKKIvsqu+OQG
nfyM83bn+cpxpPR8ADLkn4TeIfOl1p9+lnhHFCX8UwXCwHcyVAjtHstMp2k/kXf4ZWSpeVXVEORY
lcaLyLHbT0dxBcw4l6wLi/V3Rf2Q4XWNIHZXD1szCI21HMKh+imDm/bkjWN3SZJApVbKlQWS5lRD
W2XP7Xcd1ir/rxo90RYfoA0k9eTZ9pwZTxMk3xJgXnhO8JwbhAobowp+phHiTA2p/lcKUz4i4Ml4
GQEW7iMwkvveLwUeW4q1JjthX7Emtq/dbOKKYBl4UoZkAyd7XCDkh5vYHJH5/rQvJMHAcOpv/0lB
/D5WJULjEYTKdaFQmbLC6VDYwPsbF1PcP44C8MB/jvXB1uGJM0zeJyjaY4Qr8S8HBBaP1uzLCZAy
SxO7uMJp0nb4Iti73PbCa5TqNt/sodjhzDwtM7LSp3BKopPSxkWzuPdnfiQrQi/a+KmDTPs/gUmh
E+imOF5RaBZbaGjqQenhLXplpL14bWY9sDg4+ZGpom3afISC3Dh4VA1z6PqrSnSEQuZIHjIadl6K
g41kpe2jsf7ZzHc0pW69s3CKn/L+Zmaxd06YU7CpAizTIOQfGu2GLEK6Ac6Svnn+lKyj2h+3sivQ
JlzpTpnt8edK2LqhN6m4mYaKQkqpWB4CcmOjpuvlDiGXRz/3VEBKo4PqvfNqajh2TY75HCSq9Qy/
KOON+d1RjrWYa24z0WUrOatOnnudT8iT1llUWofpUlZr1JKaYil4uz887yWwc/QU4FAt8ibxn+IK
NSIocDm0E0KhToKyhM/8T2iq51BLGtN7MtXC2PZzaNQH/HK16OD6dXyUDVj/30eymypRfMz8CdTi
PUZT10Nkage2TozLEM1Xf592C5aD9zPkVfn2S0vSahkVig8aLYTvrIavSqMaZ9nkQ4BxuWXnwUYX
qgle1DfOnPV7WsbIMTem/kGdtNreTza9tDr33UfczyYAE8bTRun1e6t1zGU7d/FX5i9DVnUlZ/VU
S7eYE7ZrOdtqGqsLSB2bWbfgDXRshh+v025v3WqsVwpGU4jGwgKIDUxYkIGzNm7RadtWRQG9Nr+l
zlysY12zZ9ODHcI8bJnmxfBTG8MfZTg5RjIs1T7zPtVMAymAwUav6OLYK118GlDn3hm1cZG9MHa7
ZpG3ZnyS/XI+wvY9Qm0Xf9ACvwZqn4qKIk14kD3hx6ws5aFf9Jii6G3mbEZ8jxeZScpgJadko4B0
PDe42a6UEWXxAFkgDL/nQTk9OV10Oxqdzl14edeym+EF47xUucEiLJzVHZ7LoL/Ho2wEVrvlZkJ0
6Fg4BegvT9shrkCMHJMxahNVmziufMg6JC+5GfOVnOUr7DSz1yLTrG04q1zYnfrWQe++ppjOPzuh
jvYpwwjXlXsNgdaVPKl07WLZO5Sg5ezgPU8Q+t5yS3QnxykXamJRIhG2/joM7gRdBeWNe1fOSjqr
nC09jVkr+C5cS/Bwa9sllGZ/ldosHE1L6c/5P0eyq+pFy32o9Vf3CU11QFma9gQDuwTQNT7d0xIy
VYENso7GIi7dM8lDpitkIydThG7lpOxpEeW6G9+wRnUj1/P02MILfFHHpltrmosCB6i/Fzw9/L09
G6LJWcTVgmuolwc5KRug8ytHc4bHMkazJ4kivhianxxLiiZIEruPVYB6lOllBtSaznqL9XFOCBuP
kR/5r9a0l6Ooc6LFSwEy0kPrzZilbRTTCtBk4pQwT9UtDNx6Pc1dNxOI1Da4HstZfGq/Y0Q7HOPR
qE+ySQpsIFYFVMiTFsyeTnW6reaePaXKVmtx1Cr8/tqao/MgqYpzr9MgjkumomhwCR7slZojhOvY
vbJC9AvFe+yYTgLyON+lvsJZq36SsjO+r58HyrurPg+SAVzznNrCIR6z4lmhr8uaA3Wu5tX15pUD
GOeVOryYuLEjLUZKr6qyj0gAhUXeysIf6qg6IAcxYiVVOFli6ehjtoJoa8GPL/fks71frCpvB0Ff
/HGANyBP86/A6mdnwLLPMRskL5PYCqI5cxdtYOeQQxXY60X/hstrtnW9LniUDbiPfA1dwlyB2cEx
2e4DaxvZgHT9f2Jqo/MOrZp9WOTeH9PCDh59dF0udaQs5UXuoQPWYGjCpw/3UL3UXmLHr473F61U
zVyoY5bs5JiM9ft5NU/RaC2vpqRTAbNYBBsnIhuVVmYNJrwVEOqnEJ141znmFAA2k+3gW8e9ZDnU
s6POpH8T7mj/Uv1vXlEDOO4AiSpBVXxrqgnrPZb9L5aKXlOVdzADUTnaNyO81MadJVq9CpdYx/Ke
Ic04iyJDNs5zwrMaOyrJh+rFybr4L9VsvwKP2smA9shKQsM1Bbo8gp5U8makeJYBIXRNMa5IYOkP
3Tgu01jBlWUo8+jgeDELqUDBbIw7Fwh01s/YCMbLsYi2YVwOF3PODDdOw/4euw/Zi+f0cSeGbl/N
HEBRuOilzGOjFtZr70vj7UEiNYzVgCTAF0kSHlKZ9oOdD4/8oPKvGYCMg7CifuN1jfaGUsk1FUb+
ECB3sRw1bmY8B/KTFjvJq3Ch0OVt6eyHXk2BVVnDKhwNk29GTnfAqkdPXX8tZ20XoEGNPBiw/Mhf
Yxo/bdAg8A9qjplGWZTqUz03ZRwVMBjZ96D8HKycWUoI5gd3AVtd6pRfnowpQ34iRgIHb1mW5nNX
TgToe+qF759tMapPgz7ZhzLFTklGVMYyhu70lPPEXk5CNDs5jHo7FRz9L3mKvErGz3/TQ62+XVmb
Lx9a7tXXRXaWEYXbDcfOsX/cTwoK+DyGg9hf6MBzDqIsOwBnF0sSgyE/+tR/LLT0R4WU/Vc/oHDn
l4lyahs75P9ZfAfpM3xFLs5bZiLAEcROivbc8E3GJ3jisLYc7fWIWHmUOs5xmEXRqduKWcX8n0NR
us0BWZ5FPDTImMvIe7ihadN2KJ2XUQc4EDtYGmFLE6wAXbWr1Oxb9JGks1FT47ioCPIuxOmKAcqg
qz5TgKe7IM2cEV1Fvow4/KJiiV7qyAolMM7UHfWzZxVQTDrVp1JX/cwSB3iAx0ewQPduJ/pvBV4X
v3huLqBAmMHCC0hwumnyHVDCsJiQFH6lYuStjKYNHvywwtjH76KD1VvOqSA7uhnGaFPxLD6Ys5rG
0KXjSR654eAcXAuVgf8+PrRFwTIZle+FO5j6urSAno4IJC1tXXdWndX352ZuPH4gIxw1DvUQQchY
x8nSK+K16Ub6Kwkma+NZNYaZcxLDLNAJJV893GZFYboUhuL+1tWG0N8oSVujjp2igFyxIx/d/gmK
yNuQeMHX5OE7rtrsNHQny95wU9qYShd8BZg7k2SmmF6JfCfmUO0gWsP+ZNcNjJJN50ZeYC7LOnrh
vOrN6OKInnYreQHQ1x+9Br2R+uKz72UWDqOueWtEb+8dSy0P9yF5ZISDdS7bItvZdft1n/zj9CkW
06LXWEj9MSHPBzlunHxBcv/vl5NRVB+UbV+waCanqu3VEQcxqgkIso52/hhXKR4sSvXF/Tt/lM1U
ZvFJtcfrfShjqXwejWRPKRQEGPIPFkxtJCbmS8iwkL/xNS5u59yiKnPdWN5BbUflPUxCe6nO6imu
GmjPY2JcPRwXv7AvMbErQ7IrqcbgrRIRGliMp5AM196oYryjTP1HZv3ykXUBM78czML9RFuwXYNL
qPa1GWkfXXeNXN39LC08DAN4ARu0B5zPvGk3loaUGGIb0dGJSB+nCAPNggvxy7A0ZylL2UzGkPIk
7tyj7KKYqK4VXGrMMkVxlb+g/CBjFmkTj1r6gKjXE+DD47/GZGDQ4MjXi0As0yksTnZUU+SaGyvz
gnYh+3JGDkITR04LZVtYNsTICdn4rrk2AqyE7rHy6H49KEl7oWf4Zc5nyvHbS8g43Wv7o2gutyFy
72xnTcVAo1znLWmj+u8Xk1cA5xfilRNVmEvwR5NXkXGFENkq7NN+rQ0xDKjK/mZYrfE6FlYme7IW
Jntw379x9zBeqSzl+9KulhRUomOk+eGxg191lF3ZOE0sk81M54UjVjMq4Kj2+rtwK9wNS2hrtT/k
m9DL4D/MvDV1tPQjVjHvEth2w7j9C+6mmmm36YpZeU/C3+4QNxFAWRnqaRcX03Di5oJR1qiWw6my
I3VBjRn7yXlGjtmOO5xkNx+9tMMDkH6WTtYG656/5IRs5LXu3Sny60OP0fZrMaZvOTD8H5VwkOcN
h1+xrm6TaMSfqRP9Mhr5twhaLGodVDiVeDuCMcQ5E0VxfhmUUpzY30xGZj4ahUK5hM31YzKV8WPE
Q380ret9JC+zbanV5hnIQBssXUd7L7g/SdOVpZZ5pLRdqIMoe+oPhuLWu1px1X0Yt8GFLHq2jqKi
eFWpQSzKHNO7xMS3QfFXUQj1jt9qjL0MRkZRq3RvwaBwj0vJUw59I97sHH6L8BtnJWeTILbXPl7q
G9ntg8lfsqF1F1po5TzhXVwcpik9qmqKJcx89L+OyQlrPkMe4caxLNj17P/XU2VYoVXxKuCz38W5
mq6gWGlbiW7Imjg9oDOBLtOMeLCstnjOHCogdnKINTS8NeXYeia/wCGyD4Ceox92UlNqQhnvw9K0
eKlPJgDEEQ3McRigJIDVWehq/RTw51lSH+2RaJ59yvyKTFuM6eNOtKCuh7nRGi+iNFanSJ6pLaaX
bGszcjQn0/XGR5blE8vEfI1Fi3npK1FtI0XRl4E/WXSbE8mQ6blXnfHZ7ZBcUQfHPsquj3rn1g58
bAzmWV/xt6had2gtGPElLjWgEq2HgC1N1TvxfqRouTDclrdjxlW1TjO07tww8h5loD5r2GZG7ezk
KXIiSopD2XjmWfZwRqDcgAiD7KEzn501qwQ5l9aHKW7TI8rJNZXHoD/3gzuCtygj3EC7aM0Gzn1K
EUdBArXyX5MhQJzNSIpPt29/KeRGvotaPZPKHf+iTAO+07Uicj9rMw7QbXUmOCGpF/8alP55LEGk
WUmKsFlYK+/D/NeZhrFf6rqp7DssjU8wYi+WQF9ANlMP5iHzxEp1qvQ25Dbo/3tgB/4ekIFNYeA7
27pIMjBOHi4B66GdYgNJexkgx2PP/IaIGAsGvUVCEEbcDEZaOr0zfQWQfNa1Ucyfddu890MPwYtx
O2pwDY3qco+2cfRuZOUarKI4d//F2Xktua1ka/pVOvp6EAOTcBNz5oKgJ4tlVTI3CEmlDe89nn4+
JLVF7eo+vSfmQhnIlQmQYpFA5lq/6dTuRNp98agJ/nAQBcISrfwqDK32TET++PHb7s4fCvXQ6h1v
LBub9RBExSd27k9lPgR/9KOz1iFoHIpimnZ9DmnOoYx36tuZeoEpcq+2yoSlC109F+j8NHN4kN2E
nStmfmqwV8nCfsgMamo4nkY72e1Hrdjk7D6edNcK1xbGS7sxzcTTyMcAQMKTnXmJzG48b8v5zXcS
bpujj7nrgkCmmuaQriJT1fhuSS2KrO6K/+3cr+SkeJkJtg0cp4WAoYwJ103qte44A7qkDX7CFnIq
kZ/z8S0/JfmLycHtelZk1bvr76kAm7Ai15wffv6+bPtTlvAZyFPk79BJ9EMbwVzgBsavFHcW/FDt
9EFeT5/L8sGuv91+jpUw1bXVpyzQcuNemVzMnfL+IDQ4nIni6PcyXk9WtAtU2PHtMu0aW47Krp49
I/Xdzbsz2HyhWo0dlb9xoVefbRXvYieAbfWrwVJqNVtBdC/rADJuJew+bfSWDmzqCoWHVeGvgVH6
azksawhgQvBAVzQsAeUc4CHBvc2vbFDAIw/5oHi6iSXpgkrBZhItaHqgLIwPeZD/1vs1ZlkzS/Bv
XZZhVhKOASwFuHwbQ4Hrnrh2eR/7vXLE8cDx+nSYPlmOXbP/5Pm96CZ8RIIvwqf6k5xVL7PGv84a
tNz6qFY7ebIu2PHqb5MfKeeu6f1zjlXhGnio7smuHHApRYE1SU3/jL86c6qh3grca3CInNjGyJmR
PLyOi8jdiwH7huWK8rwqSvEDKFOxgfGIEW4dd9tUxOmXtsPPHqfxV5RRuIlAId3IeBoWcAVF/GI1
mn/q9Mj1Mn9MvwR2+Vb4aY8SnBtfujwhKyDj9cjOLQU/MmpG/xDnVbpK9fQMi3c4Ypw8QqanmYse
UXcUoCIzn36GRIWuP4jEjZyB0My2WJRyshInz7yxJlAaqM/HkZtfgKk1z0rZBLvER29TdkdbRM+g
LrCMYKqpTDELahAxcrC12Q/6kfkoe1GkNM9qn6ZIV6IZLGMZLgosM8FYpvK1MsHCu0OGOOsgajs6
7pGBHoMbcsppNaMGUXimm30u3LY9d32BZMuYv0pm9JRD/ons5CIp0lhxZw9T3Pib1HZNr1MVhAPk
PLPDR26ZJ3ty8m2ejEnudROW5gUxRUzRKJTZyXOMOsCL32Ns1oK/PDXgAl4QK6m3OZX+jeyOTqUu
nIAfsnc9oWWn0SfPzpDn17ODvvp5dpOpNUsWUSD8yrWdHJP25WzN6aCW87ppnqfPk9Kb6zEc4OdU
brpPjIhdgICg5JtK7oNI8UbgFg8y5M5YmfLngg5b+upOdlPe80Pj4stT2HO/FeXUnObWbk5mpyAq
L/uICU8wMZeo7GPqAt6K/e/mFoNlJNaxoT9pSVVgckpTNXF3qNPqyUnMWN396spBOU3vAaEVTjCs
k0WnxCxd/zQuAiZmMPbrKsDu+d2A7L6L1RUe0Apb4zWsK3ODdW34oPTJzyMZU+IifJBHVAGpCkIQ
/3+eRwHbrR6iQre3bujDWHSaWvXK2LW35sJYlI2MOXE6wUbVxb0aFsPjpKrIsHMvc0enlz25N5E9
N9DBMXPX+zXTaVznErq4yeilXjwPg1ZvbWFYazuriue0ATFKwUOOqcsE5FSHtamYYisnYPRW36sk
ti1Y0ffZED0Z+A3sqHZYz1TYilXvZ9bbbAPSr/Tsm1sXs1fmYD2jpLMPcm5olvYzeHd07+zUfutS
d+UscwOLyqmcS00p8bSqiFcispuPalht7XownsvZD578QZzTvmg/UufSUS9TZlDH2YOlK8Mh6Tpk
lUysS0M/3ciebBTovY/N3jTN5PEWzbCj7YxmxpeW02STmdN9G7Xp+TY1paC6QtBEuV49WuYWKq6D
cwjI4HZqmyW+V2Pgur3F7MgXK5xTIcY04t42BJVSfymSmvLQXSqksrGHvN+XanivUYtrtmQKxxZF
wa6fxHGaEn9blI7/ZESFWOVI4X4n5XxFItqV/wXLBOM1q6ZwkwG53OeD2KuVU597vMXa1Wh0i5ja
kjUwpz+DrRxKWhFttMUK1PfNeN/1+MNqKo7pdT3vWPugkgQv34vz2Lybo0BcqLxgjbQMYBx9Ts2i
fJ0TvDE1Fvl4ObfOFse+6Ys1eJllhF8r+DRbA6LbHhcyZNayhNtUFn21NJSRcoBwx35WyF0HyXNl
tvCXGrNdq2k31a8plFLkWSmEjr2lbOq6FttZh+xfkxX5os/5NoXE8mrY1XyQ8XjOMcmo5tehtRat
aGBxoTkdgbRpIMe05IumUvl16wxlGFyR/KIdvXh5+Lm+Ab1itEZudJNyGQwFH6jlhDlFPYU6LVvA
hp/ZECrfZbxpwe1ZSAydsqjIXyLLuKtK1zmhZof13Nh8oR5mfR3+PCCXf438Ovj/n8PbKkHrz/gb
lRE1/7HDRYJffoVaRiuy33q3sWWmHJP3gf90Xs3MWtgU0iwgHXi71OvBLt0PlhlBblNE8a0oCwCc
cxZCaTxPpuH/UU/188x7+OIHGUnYoG7vNPbAXj0OW/Yg07mNZyQVk6KL7yNjbRTDdJ/16c8GtzVQ
tnhHXmfJgdTFfq9tXh2AUi7LM1gwlV2eOspKp84voXJiqVydTL0zELVdhuQ43rwZtJllaKr1ft9E
yf46/Xb6bba8mhxQstk8RoDfUUFdBBR64Jcsp2S3iDo4WMtAMmnOwQicF9CnGejYP+OKITSyeQrc
Lmbd4rILIMFGq+QiO7fGROtGjagx3kLyqPCDt6FsfUAvXOvWuPy9sfCDLRqZyuMtLl/NSBFEhBFp
Xt/B9ULL2+uxUd02alF6MjbXlctyOA6KPea46fX/d5utKcPZV9ETFjx076LEV44oVLCtMUL3uZ8U
aEdNMf8wAjH/KHKnwWBec57Rila3bqwa23SyUlLHDj6YbAtvWjzyCMbEeCf1eNQCHcRO+zlDDiqt
OW+jAi2ITkr0sF65XiS3EeXFoBWVn1/n+pP757lS5Od2+eXKzm1UntXF7i5YbMinDIaYY4TFXqjq
vCqb1KJcSI4MnW4M5JRKf1CXKbJpLfExJLl3vIWScpzXHQonGxmTJ0zxEFFhQ8reTEgeLbYW20Ib
+/aiKqq5ZhOEy6cR+CSjwTes5OHU6u1uiJAcpxaElUnVq/sxiNBoMvvyySmARw6qKL00Ev5OTpED
yAgAEUXjW4bCfkROeep+DN3Qe9RnUIAywIt0kArIL/oPgdX6D8MMXFDM5nRA+0RguB6wB2oR2MOr
cOm3bmFsOxBLnpxeLH7sMXYDxyBzvt0uk1F/vrQpFHRKEQffWBw20fBU4LoqC/vp50sWgzueY784
lLGjnzNEXwCtJTyj5KEMJkjHUTWyxSpZhuUASj5Dub7NsSHwYX/qNIjTokeikNm9XfB22i0W2cFp
0uvscLuGPLrNlV2fvM4pWxDQy0vfTr9Nu8Ussky7KrHfbnOdEOpQmrBKtLKqv1ORoD8UNVWepRfp
oHTX8hBZP+eU8zh8PyD7k7+v+DTPGQzG8Trleti41XbAifd6PS1T+zuzE0hiytNMY4A8nK5Fhjcj
6LD+ToZlI+fKWDa2Md7ReI69G7h1/RBKp98W2uZ2ld9eLFRtjK2SGAOD5R3c5pgtLIEVNa9oo3T2
Ph4jND3dsnwSmlY+ZXYRey66CfvYnpKUvVLF+57VBznFWaArhuOT7E394noGaOWMzZwS7bFljJ9k
g/S76Tr6o+w0wByOmRL+MQKEv4631KE2pTMA/SkeVMOmLvxLme4mR9fb1EVZMqJ7d5Wrk4e35rfg
b1PH5UrvLvdvr3HVzZOvIQ+DKv3z5aQQnmHlnymN8lud1IfroJyXkG6jKL68ret1Zf/2ioGaxvva
Lx9FREFHjeFbQCHqXmcWMs2y2nkXx2Bimy66WO/iUW6+j4eJ6HdpW9h84C0IIOTxdmWtfAqamN6v
JkRStFsNfRGCtOKWyeAsFhdQcLFDsYi4lvL0ZUBe6HqCnIgUu4dlY7sbRfkya4+ODZPeRXrzJYZ5
gRq+Eh2Vpev2+rxLR5AiURdEL2LWYWKmzUkOGnP3o1aj/oxJyyXPYVfJsA5nbU1lF1uC5RyLLDhs
Oup/crSfJ/V5Dr0S5HvjQT9sUMwCJSQHK9ZlbDMDGAHLq2vdrMLrGl5hsUztug+09K6p0eus9bBd
i6Sm6/jpnV3pyZb/w7ypdXBWfW8JBDn0JvaMyhpAwjf54dpPFRQMEOeC1owiskm15mEST9cxESfW
qRTFa6Kj3Kzb7B1MtLHqSFtY1Yn7UhdheWnn7vXamxLtyfETT7UH9yWakaz3u6rAjQdxkgyUnZeH
YYRRBNolQz8Zx2aC/4rnBqqHwHVRCx6sR/RNzWfUY0wPGGq0l+fKyUGXkR6Sk0eUSuRkeanbZLJx
dx1mRBe3Q/RMODEki2AS9yYall7MluC75jW1Er2xC6gRbtPce70V7VFHpWXr4g2+tf1AW3eRYp+U
pnAQ7+IIUEnIz3FgFKnl8Drshz7QgrEBsm5jedDBit6EIl/yaEFxLxs5UC6cPt8k3R5O+UEEDkaN
CfTEcdJ2qTqhSRQHrXNI0ux71jkDXCYxfRpnddwllgEUowTBYFS+Xu1qq9XuNFttVrjkatvWRlFp
XReVhduXys9gwaNSCqrR3nTDKx51Jr+4E/xNPTk6wfN6LMW4EK2tc8EGaNWxP1kP2AKcYLCWzxHA
MkTNpy/UCFeU0hX00/o+2k6KUqz9sg6fe+kN3sbrypn7BxnCd16syxbD1N4Z/PssQE9Xn+rse6l1
62SMrc+mHrQUYV0AM3n1SfoqO01YX1rN3ciegr1Z33+wW7yeg0XccFzWWqhQpdNKHmZ5hRaVMr01
+HUgjMuWqVGnddrghZJ0rqBWpGUH04d+HFcZDC6QPB8GPUrhKNXu28R/NTBY5+fUEzRzaqkn95On
OUnzmIdRscNsxQfJP0MLzIt4m7ZKsivV8TObYwSflsYENo9vzXKISG18quKuW/q+DzIoug5ocnZq
InaQldQA42XJO7qFvmXtVHuTgQPhNTiV+z4Q5KHRd3dX6hy73qCr7IdMDCvGOVfQ90M+MRkewm5M
njMX8URu2WROEy046fGYvcRuR7oMwbdNK5UW41g9D0H9Qw4WgfvaxmF5hjTxBe7QdJWfomLsP0zT
qxSe0hZBKgEE7jCkfKtkVw5UeqyvfQA4i1wDmlWyKaYtakAKChPkU1ZAX6aLDb8cjrnReXDdp4VL
P6HpV1T6KkmTL1PRWXu1s1JrnY9qep4tuE/LFKHqb6gstnvZsy0SorDu/uVKclS+jqKGX2yQ6T+v
pkd1eh5M43o1Oa3Pe8QeyjzdlUOfbocyjtFP8bvnDn+rh8JVPNkbuwpNhtaHg46/+kGf9f65C2zz
mChtvcr6eVE2D+zjWHXBvZwc64DgSiPAbdeNMZwdjJfKV/GRb1BUPiHMh2OHlOVauqZvv1xzXnL0
3eSli2pvuq/muVyBUl+SGksq47d8BhKVa41c8REuTH2W2Y8At0p8c6eFO2hROOyz9ilFS5abZ9ps
rNRwv6Jct/B6sfQswFlQ+1S1KXtyWzhJCXaun7sIM1Pf+dKalvEauGq4qXx/QrNCF0fhmu5WxSoK
/ppvrGqMT79TR1pJRTq3V74UJshIS94KDHUY4Nf77jmFvrqS9CPZhYGPesqCzpdd/1dXJOr99dwi
ATQ+xknvNUokdl1mYw2GDd1qDEv3QZqDqYMCoDbUIR0i7ap7yBLG9+hKhQ+TW/2At0F9IlZicjPg
3mU3iypu9Um8U/JOoL0ZdTi0U873nFhVr94AwEN+dg1Eo18Q/D6RYnUhnly6xW18WBp5FOQC3DmG
aabzIdTVoDtEJg/mUjdTZIas7ijxq+qA0p3s6ogofZDdCPGGo/rXbu6iMWBBpFlJS5FKaRMvqMri
oOA6R9oQ1ajShIIvR41FubfZ+5pQ+T52KvcMp/ckHvmGW2bDo+EsHryAsEHktZtDcGGUsoYsfO7U
2j45lIseZXoVjC9PcBVNryUk447vXENyQrqwj5dZ8sTrd9aAgIb6gvplMibbs5wivoR1iUHT3KIm
I0T9zap2BtJ8m1p1YTh5AIPTdWiBWXAszZP+MNIARh7BMYZ9PCNq8G4ALP4fKmo7h1scPGmw7uMU
JyYbaSO2HhQsAoHKJUdB2OxHfA7ubvHCLVMvtDN08pYZ12ZsUNbwOypDyeIaFYrCPy+XKxvRbPwm
/tZiO0TdW7nIP5wJxvjWC2YreQjxAJKoZDn2q/fX82a3Tg4+d/JV7g6p14BXXvPcxtv6xj2/UdRb
c3pkZWbuxlosm85AdQeSmu1R6taONa5bfZ/DrhHqU0KuacPuqMTmzMGuEdWVXQGi9V6O6oqFANAs
BkCIy+iE0SoaDDnby+VkzUKUolSVzXWy0bBKaOp6Jy0Ru8VB0amRTRqn6Y9m6cn4rbnF9Kx+zoGg
7eXgLe439bQybW2i6hxu8mAynqh7WB863GjTbG6eZc8Bru8XrFNlz5jJVrTGtYMitNVRvp76efyA
xJ+cUZjtdB8p4miihgqLEVFBK9FAjy9Nq/s/j/5dLBoRWBJ1Dan97yfLKb2pf9LZ4u2uJ5i2dYzx
MhZC0eAqsXJBTro+AEXGRKEIsyfHzrBD7ab0zQCVZWZUoijDUE9FKV8bSOQ6Gpo+kY23fJGIFj8P
N/qMr+g5b/TqhyH0i9Xn46cEM4G1a/f+nZ6ZyjExUlKKkaDyH71laa6yt2j1V6tBtK0NuuLFRTpq
jf+88himkE9YxFiUke1xa4aRhbeQ6ewynzrmwB/5EClZcUxKNziho67tWfJa517z8QrtxCrTOvWR
r+l5iNzyItdqWVG0e6RcsDRJTlZevTaxlX+cpyrYKCyJSFHZyUkPs2GLV1X8gghivaqzYf4RfgmR
2viR8VBdzWWk7mAOZ97QV/M90JDPAhXQj0Wt58echKuH47nyOs2IYKa89laOhk3+GRT/dnHoesFB
AvRwrwcvZdjg95E28XOdTP2aJ2T+VJsdS7ihqB87B8maqo0hDVQ+BV+10u6DsYHZpvn2pU98Y6uF
SnQBFVDs9EmvEJwqrJ1bpPO5BxjkVVgauLlffrLDYhORzHlpa824BKIqoMMQL9PW3WD2BvqeDSkr
2Po+hq50Ik/4WSsbzA5greYbAFUoZKIU/CSbsig++pYSnN2EhICBJuH9gpuyTAcqC1y7TVdQU941
uanvB1t7bOYxv4tJj9xlNpYNq9jNNe+f//if/+d/fx//V/CjeChS6IX5P3JKQAXaqs1//VNozj//
UV7jh7f/+qflmqpNwcZyNNsyDcPUVMa/f31Cwo3p2v8Atz65BbuutWk7FaLxKSbjnW2srXKaLmoa
sTBrDWdiT6of+roLTiXrioscHSNH8Tq8a8hM6MlK4X97nJa8Bf7ssGT5rFAXeJQRpcArCBuFP+SQ
DLFfadle9snmds676wQAo09tMH0K9fE51Ml/WsAeL1jtQdFfmutR014Hb3E5jfsQfsZ2YR3lk7tE
7HSTKDYGyFoSsD/CfU9bYNVCyRaNKbPe8bC374wlNlRmB9K2jdPDlIZPXRI5iIr9dZQS08/zSgnY
vk2alvO0nATOcso1XgEprex5xkyurdpke639ckP7WfDV5mQn/Bn+sgw5FH5GMOwrtdXrl94dYRtg
k7hW4GO+ZAoqd1pUv8lB2bAHTp30pVbK+oWSRLDyVaST5NDQ5O667/Dlvnaz2DgE5nYQNp6rWc7d
aRqM6dJFurnJtBJP9bidLrKRAxNspEtnm28Zmt57GefBUiMnmEEMRGpoH9aJvjWDOPiMawpqsMu6
sq1S0DuDcVa6DHS7itzHEM2bhSOL65ifrlNkNc+GqiOGvni/zy7L2Clp011aqtuKQvLdqGcQMMfp
h7mIec79PO9BOZlsZcVTEIr6e/7ngVPr18hykKJU/f1X5C9ztLj+rieJtUXNNzlPqZ+AXrfGZiX7
ompRKscX1N3mevY1yqpy2vLD+2rpgtVnVIV3wla0lVRQ6TA32pKzzXZSbgWYVwrCvZouptkZr6E4
T4vsSlsE4V07xljE266z68knrUH3jQ8lBXhXMe5dCSEo+zrwTHA/u5AKyUMONrVmL9st3/G0Ixdj
IqjuSVMBe/kFmEsjj9Cn0dcVcgoehpt4DcmgnChHsCrwPVCiQwqVINc+p1ZNtXsMsWJOK+VjHPyQ
YVtUlEATaNbhwCzywEeFUtsLshF3TsQbu3M6V2HDWzertlTw45xc4ylThX2n9uPdNLEHYf3cp2tT
S9xtBXX3yZnm8cl5NrA8zD210bVtpmQ1OuOqV8A8CQvjUyKK6HOOwbWHTFX2PFXGtNGVJkHLwzX2
c5i6h8h2SarnWo+IVTc8xhpujmisJDtNCUyxhzOse01XImxuf59z3fhAQWPEIKJ5kdHEiQJIXbbv
aUUzbWfTFRSK0Q8cU+AJsioou4MSw8teyonJMmrOwVdI4qghLY6+TtpzMwBCyX0B1vPWQuj72lVD
fJXBEr00aZSvU83tH6CalbvZ6OsTq6sWycCy2EFtnR4CM87Wlt4ar90wJGSjucPXdYxCagTgKsnR
y61wOX5sloan3LwCDIz/qN8P4IFtU12BQi4u8l6WsB7aJbX1YBlvtj99nNtS3ImFEdjEiu91AcwF
Sf9zZrxU/Z58mhwdQchCsii+URTYj4Dt7/rYyR6mJM8fUKvaDiYm2nD9xx265NkO6mpzD4Jv3ug9
pVHT6bRrqm0oxFNj8NeXiTew1eYGMbp5IxNvc+5nl8rB3WzJ2clQXlb3rT2IBNq1gyOcWtR3slGo
wIyrAfDqHVQiEDEmuK+lJ0f1JGNU9ic1++4bVo9WZxTfycYGowsEqvqWTbVyQmQ0RtmMJlMNmLCy
z3o+OgaIc2ilhnGxANiLmvsm1szqe08KdIX6G4qgMwI5EGuSk2yG3k3YlvPYvgZl/zZ8m2MDRyuG
7qgPOubdOLr+tzPDwUfTU+0/uwFZKJH3LNTj9KXMWjjhiO9XmdBeIzwoLwBAv8lepZPr1HzWq6Rl
Vybg0DPyGS+8fX0Hzg5jwyAey7McMExYTWsDp3UqbI19MkWSeE5mjZvJpD7KN8X0D+CLz+lggGNG
RffT3ywjllXCX1YRuoBzBRLUsVTLtuUq4/dVRCJwbrNVZ1OVpbsuhthQPVGNxRr8BE67f2bc2bJO
58CqH/yigVW05NRlSDYyz37rytF2Ds2VO8QlRgfiUFfBQxOUkMeV6HlYFD3zsnlNMfVAsae2Xoos
ibzCqWPQiXTZ9+fYYiJYKOcqpkFZXEerUI4q6oKmjlmrdsuVZhLV//lD+ZeVFZ+JcFRVA8jPXc6y
/7qyyuKqmfRex+LQjtr1PLTkwLv2DBEzBUZ9rn3HPFY5me///LKaavybP8bvL7y8sd/+GLcXbrQ0
sOwDiMqXhKLrWmf5vZPOfL2SUsxTnWdIHD5FjCJ4K9lfn6XtHuzTZC8SoXpjrPbPMjbMuDd2+pPs
5CgFrR3SMdyK0fGPRPG1SD4OODF9zitQxM1Ihcsmjfex6p21gIrxdTSQyGIB6x+TAYVOlgIfZRz/
xtRz2cBeoq5p7usBpD7Y+Har9XAUzXoyHhwcNgdtivCiF9qdyOaDOxq4hCwNdHL36BrttyKOtZ+h
zhqgdyooB2qgOVlZgyFHkYxk3HJG3kzdplEjcfUamjDROU8gk8JpjEFRwhrk7hCtM+CL+bGeA3sX
FvqHHgPzMxqLqGuH2m4xuQRhROjWTIOoz1FZdu1KXQ6XyaootN27KbJrCBPbjb6wNvL73sk6kzxM
Bs9JIPTI34yMyN+BP3fRQUEzbeva1XQvmzBHsy+zFSxFSazeV0319jffJM36l28Sv2jHtVXVMAzX
dvS/fpO0zkSmsYMgMzm472lBwyoji4+ay4L30DdjumcR/0WrcKmocZneBAtT35hHa6UXs3sOgsn5
6N7jCh1/qoJBPeOU7a/chfSfjGjENI3yxXHwwh1EP6A8qkX3phDmsbT19ghrzDlEy1IUuar8blCg
BSy9eVmsyiPZCMOlrl/j9RMso/Gox8hKhtoWrSIWdg1yogezLnbXbuCiqEcC/3WG1XoRXBNyXM9L
82i4KOE9vEdL7P3oPID+OsrnonxCtrox76sB3q2DFc0h1NPulM5CZrE+TVOhvYSpOj8HHYlyOrJx
ouwOr5TpHvYuIiZo1KyqBMZJOEX6Th/HZCVGMBF6YbjgMrBxY6dgKHdtYSRb1QWxkuGfToXtz4HS
9v1tnpdwxhfTrKtLVhbClucWoW1kUFgFTwzoBHAYUaX1fJjmF9suun3UmN/dNh4v9tKwzGNNWuY5
pDxKzWsZlJOvZ8g55bSosJVHGbqdG5vGdKocY3ubb5UOlwMqbuOA2aVeVG7+81dRmO++ibYlKN+5
QncNw8ZP/N03UdjYdhi2HaKuqMRep0SfKXeyYZ2bUMdOFM33w9xr+bpUcWPRouybGDrtc5JpGrL/
RbOfAXmc9UbRL2JpVAU7bL4Bo6si2b5E5JGVDvXGqJqZPOWfU+WAbIZZ3YBJHfdOA+BmKJCgQ1Po
hIJd+OyiKwCzCQGxUKjhs2FFz3mG4aYy8KNB23H4II+iX0e5Y/XXGKmJ1X/+tGzxL5+W6+qOrasQ
LTSMMt99Wi08RWsyu3Kr64ZTtes2+3zLL95yjgn3t32St68yVA4JgjLy0NShLXXRSmnSAnUWmrGM
Eesvs2F9izmkwa+jMpYOALzHIv+CqyFC3gtnT++H6tEdhCcZfJLVl3YghnJkdE4yNjQ6ejTdFKxl
V7QGNxtY817gdqiF/moU7gnVSvaNROB8VaBLFGhgwVVjbO7QbAIMPI5/FLAvoRp3ZXUqmuBnkwTw
PFb/fd8q7npjTlZFV05fMF7gceAYzY5t57yqkXWHLhanq17eKTItbvYOuWV2zcNosoIM4/V//vM5
7x/gCIFououMh3BMXQMa+9fbrijNDj8aEkKWOzw6qnhz4dpen82qD0e4WpD51ye31YDpiecn+VTX
KiTwgRgjhLk8uLFaGe+MvPz5kNdc7c1HL+gs5w6JyPaozPx5oTK+XkieiXx/hb5DxIUMPAazdDR3
ju3rh87RsJxZxFxlM9ph5zWuYu4oSbTXWKG8webKV+qC9Zo7MA9knhqKBiiFRlP+R9nHyUmG4ilA
0WCKt3JsAPWSVoY6nRQlCjD2qai6OOMHuR/KzaZ+DDF++nehnFly6yRnCXSb9sP0Jos9gRPdBUJV
nswMXXO9KwLS6cr0iSwx/q3ZhH8hiGQJQ5ZHCF2h6rRAk/sqKtaZb07eoOnR3ywNNUN79wt1VB0d
As00+acK8/2CuSpsKC2p7m9t5Qv3oH38y+tdHtVQrW10A+9u8bpWsd2d1HgnTePHnv2JWzcO7hRD
+FgP+rPMOOiOumivKtZ6WBIQfgQhyRYW667M6Q8WlqGbJOTxmi2NQ96Tb3enGzjW1OjVjyn/d4+V
YL81G7SntpYJjC6r/e6oJg7StYu5mWyCOXybO8M+yZ6hat0RbQmgYv7j9ZFq69G4K3oFkSP5w5H9
UrGH1Sh/OEPKbsbHd7jL3e6sKhaM6Yatzu3RTilT3Titii2kMKgfRyIneSa3kY6dagdsorRjWNbm
WprRZ4V16qMx/CDjjkh/xm3kR4ZGe/avDm6NoqAUFbmnfKytVZNEmOplwb1sHOAqFxxvg3sbmQJj
8CFvLyE5KOOYQ8deyDvZYrkEyUoGjaSvd03JzUhO1HqHkR5pobuYxNZy9VKNYKDx6L7eNHrbXQO4
XtLuy+pj6aIoY59VU1f2QdJ/lH6EsknwXalXt37vW9oumk0oMXhrDg7WQPYwaycxJkYFQZ7D3/rl
lHQnUHmJ7RsX14RnbCtlvDdxIbXXuRK3LGWqv3n6mO83g67BXnC5gYFbY9Uox3/bf3R+WAc4PKHB
rVfVg/y2Tsr4avaxe7x9n9uATYTZmermt9iAVUShpMcWpMbariFcWsZzO1TZd8dunoYJf3YeEcCS
ft2CeKFz0bASk3cgCxTEys3c9NgUY/XS5z/sNHI+ZL5VPxctv+W4dz5gHNY+5cDr5ZhitsNjnWcH
2YtUClDdWptNcbQqdLknFIZBTy2HvhAIF+tBthnVkWWXDIr6b/Zv7vu7Px+f0HRMWVWNRwAHf737
j5VRhwBBXbBG7sHOgnlnp1m+CkKlv0RLM5JJuGhtOaAuGBlewFpuk/qOY+zqIka+pdAOcspkjU9+
PZPtRf7oYmsdUlo4GUNE0i/20si4bNxMR9hsTi1Wwsz9GWMKujI+2hynFP86HZzRcqHl1Myd/bUV
za4nL3cbkN0cPUmtGoOzjPPM+PlaVcPtCzwJ6Rm/+YxQseO5ZAIOCvZ6z5PdfCvHsP+msqJzqh0G
H0mnlGfNjsSZjT68a7AkVrk2skBsddcJQR4vUd5Q6mzltJIUN7eIdth8tyFJ3/s4+t3DI9PubR06
aarUCPKDlkcqWdW4fw5Rtb/2+wbxyxn9oAk+2CoHqLSTK3/HtUp48+zXylllgdNFUON0pCCdlq+z
nCKbgP2Kx4eCo53aIo9SJ89/sypY8gW3HAt7MEvXDFc1ha5agtrSu++F76hTNI6tuq6xIPC3PAmK
/0vZmS0njqxd+4oUodSsU2YwYLCNXa4TRU2teZ519d+jpHe523v/3fEflIKUhI0LkDLfd61nMSEi
CNFKCK1zC/Lr5MMhxgLAvb/FHJ2t1SEs3xV/0rfUKtuNHPoWTTvsfM/N1FsnhcyQkpY0eSqau3VN
I3+QJipKdUTUzENZGHUr31rIo5YxkPcQ9LzHyN9GFl712ui14OE+rObavczf6pvksRMtOhjNdozH
yR5fIiwtP3U+UMGoml8KtzFXE2nBetokh6HpMVSUwUtBxXmlNsSpZr8DO7vEObRRDpBwJNazjlWD
1EWTGT8hKTqZWWimKSerIEhYZ+Whpp2bbgovrkettpqVpKBVWYDNB4BJhxcxFTVz3H4F79g/adrE
ugFlYrbtvKy7Xy8NKyXio1GBrdQ5tvocKfvsbB0MM1z3PUxP6WzNMeRYhP+9NMSPnmM77ha51Sj/
MinU1L8vgeb337FZ/AjHdgXvvv2prNN4IQb8hPnUYFkXeyjEVlOpkRQzBjMx4uBYR1q2MGpbvJB+
2F99q13Lgw1J0C9dD2dAH0eSDCCDi5LP9cHyh/KU1EWzqILQfwwp3D41jvoiPySxLfS16/pwM9zM
2JDPAkMk9LFjkSS8LNWGwHjyao1jAANAkN1D2q6cxJTDlubZ+JD28Ro0HTTiqdwnQJZ+gCElRxtb
8XMVmNXO9a1gFxex9ky9HR3JBMspDYsHXQvDLzArdBCcdfqQ65QK5hamdRgtCKvTmGQmPQHge2FT
7tO+d5nclzEsD0gLkBtscSYwgXkHCarvTAMVurEpnvCJCMPO4VUnSfmFnPMPcKqRkfPgAl9eyX0Z
K8uVmRX2libDsGZhOlDLcGjc6q6zzgGF3KrGxaPlpuqvJvimFIXzI9U8IgURYeLS8+ot4s7goHSd
eXYBw4GZ8Pz3frBOfa5Pv1zTQhnEz6+tUF8XKam0OmXJsqqJ22SyvfjPrkKOqvlAa5Bpy1mf4qNd
XMVL36EdelPL4aAqpJl11OwPclJNtEjzOOrNWk64y6CtnwK/XwZGmy5LhLUPoVMGryw2NnGf2O8p
Fs+N01QWpkaGmfYOf6P4kuXusC9ALa3DebfrxNepbPPnGpZSFZMWyvQC+SahIO81U6tli/sZgmSu
P3PZPumgZd5dL4s3KOcBHKVq/145pCuRyfc2qoCSXItOrZhPKxrkai3f2Qsa6fLShWm4iAOvJLsL
R07qoAJD/uDfUalThTWUufVSclQLoEbBn6RGByUa6QLlV6IHkoeg7zdNjzGLr6W/pQStJsuoakia
cI3HssybJ02UoLIc81arFkkIZuZfTNh654Ls6wV8w+artmtoDi5dqw/2UiyZmZOyjUgdXUklJZh0
BZIwqg4RouHo3XOUhMm1c1UYynrA5BMdrNpYRDb18bCR+/Smiq92qi0Us4r+ZRbBPeHz7cLWVYPp
uS5MJGCkwv59GsEvRJ9Ivt+Km0q2a8BR26ty1PduCP5RG1vj7IONoG9JX9jOzOcB3dVaKwd33de+
9awKS5D1kbyEZpBWy6nqHz29bc5KhGRYnguLAWtE7ALdRz5I3rqKY8UyWZX36j6bHyWeIVARA8G5
gZMMFqXLsjwhZ2HUwjF4GEqgNTolRvTP0/4jw0Qni/CxicDy2Y2ar8x5KI/KA6kOA6FFqpdzlVu5
iZi+CZNrfM3Hyh+hDCbF1JPgrTSvdqLsPSNSvxFKYC0no4lOjpu/QoqazswkNnoakxg6U6B0XhlN
yjjFpjtDoVBdbA3fiFbDFz/WhwdZZqIkzjz79+bTPvQF6dIurIiWVHbQtLg8BqyDL4QcZBcz8ZJt
3lKlVLr5fid35lZyKLK2RMrlFltuYT5gM0onpqUlFzfoEv6KAHUjVaWzMcJSgeUCW6mELBC3ZIxa
fQgu03DEgzNP+z82n/b1dletfbeuFoXIC/Pmp0X9IDeOcyLuxuyehtS9xk1goNAhwebe1aOge9Vb
AGyzuB6dsbZsSgUBujkh3KunZiuvKXIzgr5xtLa5UI43sVQHXKv9NlbXcAXglaqAgWSv9WNYjwUz
MZQXazldkJs4IWqC5G51SXoV8wq5U2Z4moSV0ZQIl0XopOjghHqMqcHjrxXBU5TG45Is4O6LNmRf
vd50fxnDTxLz6N+OgbHuCj1+klU508Sw0UAp3cmaHfS7jNQnnYQpSnZ+qbnr0Q2abdedZPY6tT6L
uMBIwcoYde/00NtIn1aG33c7yQto7atPbftZwgZqKtwLmAfKQR4jmPSX5oftqhPMQCTV4I5AYN3+
EuWGsp48JPfV0PJZb000ZLV9ttLwj0AJ2hdIkPU2ztx0rzr9AO2fwGsZc67iZ1BEb30TPbHMZuKL
9b1D/M+TTWHNl4e/zjYF0w3DEADhXer/pjVfXv6yiBuJHQWcF7ZE+naa/SMXrBN7LJ2LtMrbN4R0
q0iNp69NCC4iS+t479pIfPpS/RYP3sD9XuOzPl8r7puc0kHYP6PXjJdm4YQHtcz0dRr7YgPI0o/2
eeL2K9/y62s4byYjK1Z50Sjcfd1wFSEbJ+pgTPVDClh+Fdgm6llILzdaewcJcpX7vSHsD7UQ+Q0z
56GqTJbOiU0Sih/6lyjM7KUzpvY75kOwY4P3qzOjA0rt6MFqxmStoWvb4qT07rN8Oa+XPYDR3icJ
Ly/P0N2kZXbxMpFdGrxNm9zKMwJ0nXjjZyD6lZkLYbvhLlP98KRIdUerJejBp5AW9Cz9IN7kvfUG
fYthF4F83aXxKvJIPDbAXm+aDs6XXRpAEIKauIxQt9TtfZxnRryMhftakYvCJZCCmvz2oameq7Xq
RY7cIkDyQKhGZesbYKhrImD908cmFmFwirD/LQo3D07Aq/DGAog6J4DYHhM7ww0FSeur6EzkTSq+
YsTMvJWD9Z6p8184P+r/vi9Ux4WVNtHRKN3gmfolzBCqMMuopv9nDrGyHR1P3+LBJIwsrsr3LO5O
ulUPz7ni26eQmeCC5F3x0JQ+FcwkKJZKGuR7CfCo3cLcjlOYrOT3jEwv7Vy0zmPnO+MqwmG6B1bv
sB4qtR0WgermxeWlno365aDijQlLk78Nl/8XL9GtxzFUhiUtjGmrzkUEubFU0HxppV1g08GsniCj
kwMK9cgyuh1NK3HzDeOMey/8XhU+Aux8JGV6+JfCCbeSz1865qbCUYWLoMgxhfbpS6dN6TAGfcp/
nNp16PQ776AbhZUt5EO5aSJCk1VXNymFzQ8/jqjOWxSHB00Jujs2OW6sp7BAnjeARdwnM3Bm8vhG
c/kUmwTZjbdAhlDsp7ajFzWRKD6mVG2il8A3ax/Imf2ihIr/ntFypMg0EgfGxHUDIk576IXRPGhC
7VbEKHk0TUR5la0DufnLzNr26oWdWflV62GeIyck1TCK4nUeGc0Rnu6imd+pAVLDCrl7csz6brjk
lUEIwlRbL+7Un1KHVM5mKvSd7CA0dLUPaQpdwqBB+gz4BLqRwuVJGYxpD0vKW8gJzX2mkvLnNs1z
WfEliZW6WHdO5L2AOpOqbauwz3Q+DZa9LSX9XMOPb4Y4/QlyYxMbxGLWcFJiNyouXOBJl0+TbmlU
KFRJTmfnDL2ZpelnFbTcpe+zje7F7kEDJXMwuIdvqi4N3zJiMbqkZJXQe98ae3ReLKcutrGdZEyV
POuaB/q00KJ+KejML+HrKsdCLaLzEE5YU2djVI4+MI90DAvFuO4Cx7sMo+0AYHZYE1SZcpGblnri
rjVWbR5Px6KovyqaaJ/lJi7st8qkDWZVICgimtQIAh2bq3pTn5xaS25l7cNfsWx4mm2703RuLnIY
jt7PGAPVBc6Nfu366qY6wZnqzaOMLfzYDJn63QaNsf/YJR+hmb0kFHcPPemvTBT5ooO6vdhJm+wo
UX53y3bpQKV50DOmdEPW7LlLu84y6Jgw/uWhnrn22p4ycxGOdfzQDX3K97Ysn+VGpdWB+KE5+ZPf
IjAriPsQkbXVEXfhRuG0otTK5yEL58KPeW26WJAUNzz7nceNoa/cXT9M1Y3KAEzSIMeyaaYVvg58
kNk4Veto7FhIq5W59JB6XZMIk5Yog/QIvEHlbwtc3tFiemQ2pa4UDFQ3yicYdnp1M+o64qMhL8kB
H5BjSRa90JEqgPnERVTjTSi5w3ou3ovRsTZKwRtf6+SIsHLvt2PqTDenIhposEghk0MxhBCwKbRu
kPeqN2u+o7bo+VfwR8hJUn60g+8/iLyMjpjFo2OpTX8+IjO1OPj6uJx+H/w4LdKSN/pzyNYiC0tA
Irf3x/Ik+Rz5CB8a9z6li1YjrB3WaeEl0hzlJcuYnbKA6I5y2OGNYPYd1Xs5NOyuWNshWvj7yXVM
hTN3ptX9aNnXBKJS6L0fJfjpZGs6GXrR7J9azsHo30Nhvmd6JZ7hXhr7BHT4JjadmnvWN0zf/TbW
7WLnlz1dRb80Tg23kJPo7GyFFtz+PvwR+VH6Qx53CZ9ZwdwhfiSzWXj3tppt1AxJolx066VWHCPK
PbglvYPcJOhc7o/A/v7DPmjDHn6rv52iApMIUlXso+DRKN5iIttGZBen2MpwjavOdAnStF0y49cg
47FPbYfp0oEh3FEMZ5Ezn2I4Ve8tzL3Wpu660Ox27eVW+jpXvruZtBYZprtnDvaTwCOuzKo/EHne
NObBawydIMBq69aKeDaNMbnGpv2kkemyS5QM2wAohhTKIHf/hrodYlLc+oPZkoAYFwWiz87a2KLp
XqYojHAUa9bPpqDnrpTdN0JYWMelTv74cW4Qr++rP9bYykoqh+/yYSMCve0E9RoMUW5u8cvhtkEY
H6QiWVc5AEk0C8XW7XxwKI5RPE8iDhf13Aew6QMg9nFvntcR6W0gPJ1yV7Cst14kpUluHDEQxVOi
/ZZDbCz1oYvtdpHbqfIv2gQ6G/9123aZLVOeNV1NVbXP7XYdV//8KrlXtNkFnV3/yjR9wBBSlWs5
DK0y51GqbuVQmSjOjjGKMLcPihcgIqted/c53YtgEXvnwdLdP+ymeAZZGn/tKnTaiTtGL16hxWvF
Y66WlhWrw6IYDtlAGHsCpHTpkNBAddIayLYzshghpVIkL52o6C0B/Rpn6BdlDw1jbvpd7iLC78/9
8lEafc9NvdIe79LwyYFBoZjIw5p6Cv+yThuJPIvqxOtvYZBEa7XwqmMbIRmIar976bi7P+sOgoPW
47YdW1ek6NO57d0M0THm2vjvedhy6AQAKZN2Gu7Z2TIoW2Zkj0rS7Opm+GXiS75NZMunFmj8u/sM
uHrVlNcq7mG7M0fAZUjodD+SjwlOsAL8dzTqov7YlaadeZQnyP1F5R7lroZrVbD8/aSPnxNY/unj
Sb9/9P1J828jUw/IQNIeZZXCzNNmp8SYIVStJ1DWHtJqwfoTpXLSJWIpkz8/Nm7VOZs+Nb/8JRc0
1bo/IstBwE/AX76qtEY9yo1eA3Un5izbuEb+/9mPphONONO2LF2oGkIby/lkAxF6phtWT6+45v6y
IBhEnI1uAFKVZu0GG3N6SzvvZ55r2qpzAn/bNoFnXzQ3tpEyoSEIRaWvJi0DUm/X31JolEM0czl8
BJlYjcIF38hlks/Zi3jU9/3QRitNZ2Xs6Y1yJaRwrvMA48P7pVyVMFSulSjwUEHqs5vQhbMRn6iQ
VPvRER4Zr8O+JxnlB4os/KpCaG8lgWzLUkncJ9UDmOGX/AW9gHAaCsN/cOo4fsAy6G57p/1GFfeQ
WFo0LchPrwGT2nwp8Nqd5AYGAUcIZwMAa3yNRGOc0kzryf0Bi6rHxYUomukdD+zMCFft3Z9Dojua
/jmJ+5i4zLh6qErdWlZhVC0t8gNIObPLB3lAPpL7XOIKuOWHya6lRrgq8kzF6ZQp1wbEzJW0tK/4
HduHj13jD0SD+rUpqlUSB82jUxGAE/rmq83XEVRxji/XwCa2lE9REPoTKxIT9j0GX+x4ct4ynwu8
xUfzkeD5ZmflIRpOjUWeiNWL02vWTUGusO2qJtxNXV7e7DJlctVp3xO1LWmfeM4V3l15SHthkwrk
Te8hhE95hlnRYBVQR8+Nx01sGqHwJGNBz0zvcEAp8GoiOaQ7mO6MtqKfJ6GQo+dXD/9cv/gkoZk/
z7pKT0nFWEJPytE+KaB61SOaeajNpT6Y08FqOu8sN2j4kkXvEuqrcGmD99sRD+j7dbPiRjFc55LL
UhVdsYuqZHziQm1dQ+U+uO8ZtWqbYP1askwbn+77zPZHZinFZia7QE1zpldPTEAqjMk+yiEzNaa9
WniVoz7f1EWk3MjWy5/EZO/ue/lCnVAtoBmbf4JPmjW41bi+iNDNFm0BhCsoHfMa6r15DWBYJ1ap
nFI3w2KVNebF1y76JHaYONZumocvlG2NraqW+k5TlO6p7yBpUt93f0Sju9aNxn63wFmuIpbDRyeZ
NEBulFwKwwC4NZC+rcPYOvUqDZCFfKiHW0U3nWOXae3pvmc+Qz5Cw96eFI0Qntzr9h8H5X45bJXk
j39+i3lHP992UUa53HY1y2SS5DifVstpk2uRgcxo5XhGefAUrkCh1muPWqFPW80iq0env/sAg7zf
pi7FDSzAYpX1YUqcIp4Lo/eqb6htt6SVzl/AZ7nRTSIoKs1S9lEVhcA/4/pYj+P7xxlqDhSI+6p/
kPs0pUshhgXLQTCVH6KxfHc85pq5wfWz1XzxVpi/gBuU7x5IlJl2M627+Sxh0z4RI1ExOtEuGiyk
vzx7miigl0p9sP1CvygltzKFl0tF2FraWaIwV3IEOFmC8+QBYaERSAcnu9ok7xzHEOiIPNDavLoU
sOIUxTrkhcxBsQjHovfb4N0pcAq4aW9je27bm1mo63He77HS2Nlm6a7N2A/eU9J6yqFsr84hxgl8
7Ssx0aDtp7VMow7coTwHVnmk6KM9R2MVrOQj9L9vSu0Yt0o0pL24EW3XztEPxlAoa9pZ+lujOQ8+
MKUf2QT3MfPN5tmyrXJnB7qyRUWjPMeW8YcMx5ma/lwp6Mw9z8k3sEfLQ45ieOHT5dsa7jRtHG/g
rvX7EZ0tdUOmkjhnqvVfR4t5n5pGc1HbOFT0bo9hHpjrwAmMW6n1Pxvdbn4NdsoizBu/s9af44jb
9KoYPgLAybF2rgjJK82HB2QKyobGnbkbDJXZsWa/AsFpvw+sdBYlyXHXMSzVw9AqwxpxuPbVMX/K
E8IYajPKOWzAdU+hKdbf8Gu8NeHYXiIS1F9msGVMk5zUFppWOZPPU5032c4e6ve887WT3OhD+ecj
OdRcNVsFLhZZ+YSP83qKpbTrRf8tK4NgF+rh+C9daiE+d6l1gW/PYSaMiNF0yYb6e924CkkehSRu
cBOkfI7TuXsG2InvWU196LM2DWdbpOs4TZrXQU9+tNzwn6IZmMn9jisMZp2PXs99UkW6/LbWiGjz
nWd8BOJohx2XV6sOkTwEYXUYpUeq9EJ9QXVPuWWwc5V5saMkzrwGhTwkh6FRawtbQMYr4Ckok8pK
UUPLIOtIIHaUi5cgr5iVq3KTegjOuC80d62qUzf9thkasiD1RQBV9JFw5j83bU/hUDSmspUHVC26
kkg+UvUYYJqn7c0erTn0DhsXkvlunTmdQjZzEa2UTow04d32lJtJgizM+GFZRrO5r0fV1MPUY3ER
buYmsFyUyg6wPDBULNBqn1K02yl7NSICwNT99uzXWnNGz2eRVlJUG0RmEHblESVMTqZDAI0cyY0+
P6Og4H8CqiL3YN8gaSvQ/R1XYP6n78TW2hiuqpPnO64eDtM1eciRCZi/D0n9ZO1k5m6k9bIs+qlv
V0UY0bbyfdTFPckYh2rAR5CZ1Vf4pMna96pZzrv757uD9kkxjqnZcAXuBQN+rwsu8b9qqeTRNHHf
0l2uE9ArY29xGWcDk9U6qnEEGVY+zJ0zEujgCGUW6bzcJc+zSb3uFkywqpUbUAD9+An3IyPdpINh
F08kO3xJwtD9VYlyOfqj8p0SrreIi7p6qju93E5NRVWx8rJzzFd2Nai59qYmxU0+yYqoLnptsXIN
ii3yk5hZ5qUe4vQsP6ZjYkws8zEuyoNDTtNujMSTPCg/po5p/+X8JBqndergZ5QH5fk95398rFVL
vyQWJUu56/91vjX1ILbmc+Vrkb+czgyvhYL6Wv52o0ndU+VPT/Kg3PX7tf+v83+/9o/ztb+9Fvnz
s/nny5fWR6NzslP9yZCv5X+cK/9O+dN+nytfhp7n1oZgV20FSvNCPvqf/5kff+z/eJL8nfMf/HG+
8JIJWz7I648XZPKC7qOiGPc0u4tlqPT2qzvU56iOs2vptMUrgYPxvNdz3YxmbvAiR6Ev0ocwCtOl
okf2K/+SbV02JsZ0zhWpn6zsyqiJ9WQY4BNH0mXjTJlPVppwTbaG+qwbkYaWQLn/gqSzgrMNY5jy
9vyk1Gz2VjzEK/mkDnH2Og3SaRNN+/slBad7fMTdv5VXFHkxCSbS2PwuGFbppFQLNdaKc6E14ubp
1VKp6uxLmU3ToQ3Rt8nhYI360tNZncmhDiQ3Ibn4NZuEddINRL+G7qVffDsY12UAcB+lcvalj6Qc
NHhKeUOv+GGfc5Jsv2hZYm+LJLTX8ofF80uYrKo4O4MlbhP0ZvnD6r+/hG5+CZRm4aKNnqcDtrGQ
8BlSyCXlrnYc3QguQxc2i18b3VO0BWQ5fweDhWwnOWYSYJwrw+g3eZtrOG7HZRhBxFv2IcZAKx7D
B8neafJZAR/DEZXsnSGom+t8sjwod8knDEkRPuTz/aN1aFpVgfjrExoaO2NcoKYgH4u6wHyypPgE
od5s//n698kCgvWDDC5Ld1xiZl20XPontRhabCdMBKtjtC3usp8lHWbZXZg5ZncNRw80bq3TNV0r
AzeWGXUBIaLdZBSn3tMpWjo017+ztoaxC/X2iFKooub/1cYEslWK2F/LqCc5JFATcOVK6gT9SOnu
x6WKUA5TpfDXlojwwhvj2wfXVj5SDdJnAjdQ1h+wXHng4zyynTVq9q2ylvuaJlGXCX7zrWgD81zB
byD+ySWr1imz033i0Q1gbxT1ARyh94huQmcdFRkXW8vThRrAVEqaEAWbUuL4Ebwz4J45Z6zLgx92
mKl9xb8XHEPQ8PTKjFsd69U24+fuqrpsn+UZmT3F/zKFwtH093UNUgpnLifCktHRAP+X/aPnnpok
KjaW3kqHa2aN0cIBjXvUvbx7EWZGcyKpYvIdgv5lsGpvxztC4ax8L5XJ+64RSZDD9qLbANe8bjLt
e0lZajacq7fCjdVV4XbEFqZiY9Rdeq1qBysfzvnfoyyrqEAkyU4mdbVzcJeM8JLDj33/ayjPI6uG
L6PqrWp7NE9YzbC7eUXPylFhfRoSHR/YlO2F10eHSaNZ5gexv0+sKD7iMJ5VVXp9mqw82BrBSCR4
wmwoFVp5qFi2irVOvfngJ1otwFWwt5B75UNzPhS1g7WGnwAiT1PUrRon3WZirfVuVN458uL4mQp1
c3bGYVxEtpK8F7oIVrVrP7gCyhu6/V2kG7a6SnWsAi7uhRlycBW5uoVSvA+Qqa7IB+1Omtl0p2LQ
sx5Uj48GO/TgHosKfK08REewA2IBkj13XvTYHQ5OrQ6HnmiedCHHctNmrLbrNHlHPwd9O1B07yg3
E7lKXZDW+49d8lFsBMoxVXML81NjrafCoAbaF/ot7DFLK9H0PGVgEcp80lZ+X+9E4NuEoFLCcvCI
X3R/6jfaYOssfXrSdP4WPCeHBtDgLZJ9HILCcVa+WlePgxvY6Dob90CiKDHPTlBuayIuHjwNo1iY
qkQ7DbRNWoPJcVQ3415qbPTSwNbgjddmTkYSyquOEg0k3pygOg/NMfG5sIb+Rg6rODaXqk0VVTOm
lZa2+Y1ay032a6hC/4T64D7DtGx3Q6iq28yzPp3go4FYOFZgHlkgwhpSB//14xFSkC857CyHIItO
KfWf2hT/BDwQf2lHmPhuIzA22Ym/MZK2PXmdle8bJ6r2oGeylcFc+sCPr59iS0ExXStnOeqAx25h
T2gghOKatDqjVQ7AOOhw/MdMRNBath1S+nOhIn41tDq/BKSkb9ycGk089Mu8S2ETNwO9Lht+RD67
cHT0qht3FrLWgZl8tW0Cl8H3u+SF1uo18aMfcv+kgQZB3wNM2jGyPT3r8UpTgJDMdtJXgYimq9zH
dLZcGQ4mETPwf5ZDly300nU2/ozOBKwdnPBJFvHarc32lWvQg+aT/zOUlIMtP3KvotHNfatCGuN/
/Rm15EuO6PDs5Q3CaYphp9zHDdcn+SNCzvzRULk0L4bsyKKmA984j7qBMi+Bms0yjJODyhenXnqB
OIVq4D/6UPdewH1mK5Bf8x8z9fhoK5aDAPyuwgjMXW6o2LGRaD6rQZUvosY336CWnDsF+WDPdV4K
RPi4TsvWLklBm0NdJs2lnoCLrRUexed5LnCfJJhlgQYSuj90+DUZlpTqU9Ojlj03EEBPA7ulbUTS
S0RvYMoz8S8XevOToB91hK5xaxYuim7Y+e6npbIFEI//8e5nOrUBFHnnyWRC+SUpQf76Vj1t5FDL
8/cqS5yL2VbOdT6roej93JjpKyXscRHPgvo6OFWYSX4o5gCGmvT0h6Fzzr1rOHvEYkSOTf34tTTU
bQOm61XuL/voWyQQNNJmZGIUUdNaI5huERsgDY3tCNhJeJPf4SSKjvHQ1Gc5Ym35zSFfktUuHwj5
0ZAfEvlxGfncFAMCMQQE3UaekcAgWKOxwgXgZ/7OM7U/vKkozUNt5t3WVaY/9BnvE7Sh/S96GmQz
n+6kAnwkrTnbBa5juP91JzXcjjBWlzjofJzML7UovvXwxZ7x6muHSkHxJeWjk/GzobD9jjpQbAql
0Xe1F0V7VtjfdWral8rz4egDkkUfE44XuaGH0mzCQZ2Wcpg4yMGjSiSHwMOfbKAheVW4FC8LQ+Sv
fjjzOHgn74+yeZ+AAoz0AdNpqrnfW5QftuIrv5Q6e7OrtH5L6tykGGAR9RWykq4NfZlijv9eK/R5
tUzJnywrqLZG2eUH2FHJUbgJmu66w9jlGVN29Cugi5Opn62kNpYutIVN5zYkRQsR7PTMpJ5UxDTK
vOrKBDjfkTHB9LQbih1CCFpXlaiwECDFS8IhWUdNED/6GDsXUvZXJUATCztVT4TP5ddytF+Az6HL
5W1cZnamnMpgVFCd8UhuUPkXR03gwPj7fnkQJOywrDKCdwMvDxYmM9qX1iKor2qsrRyhmXBfuvgQ
EhnwIvcANDxPSt0/ypFLsWzBNWaEqsSTp4BsWifExEiBfmc3nv5kDSwRhGe034sgwolArybWgnbv
gFbY9PGkfWlgPsoT8KyScUfOLaBKrUTE5qlPHlKgLZRCbel0o/ok97HqeQ9MPzzKXZiY+yNQnJs8
VjTcN5Nqp4hI7GjdJQd8zynBeM186yibixIArquqtrilcSwWfco9GqLYtQWh4PN1fFKGcaAbXDbr
aDLwrWKLW6kaMeYL105XlZEYZ5c271LFG7zFhdeSVOuazw1lh0s9kaw3y3bTxPvmUAV8VGzlEgZg
8twoHi51Kr5NLNPWJWLetc9y8TSZFq6dPjyQkg1i3uP3KAo1LVbjrIG6uN4T5cZEEMbsHvJMstVx
8TDvZ6YAdgVUUJbeLKBVR8VuWeCMdvE+OEQFg74sTtXEhZhv14Gm4D7LxugsW6y66P/lK298rj9i
kRJYpCxXZ6qIT8r+1MiMrWYQtUvdNX/tES1gDNHGr2FCeLs56M3ZiNr68nFAA0W1QPTbnhGB1peq
qouFWZrwK+yyOrTkDZ2dkizXeXal+AXAAF/7IVrHB/dbUhgzFeRpVjGcSl3/HlCC38Ab40aC3UVY
NB3Kr70xoy0EmU+rEBrVukBHFFbDsDCSqngw9dp9zedZ5/wfRhRUuZvK1FvjpuporPMfSwJTSWRk
HG3kWhMYbnOagui1Hcwfd9h23KjPVpFgGCbDYmloUfaiuDXXKSPayhEw1vrgdh2BdPT09txir0pA
TvHCUhPn1FaDzSTdtiGEcYoDJGZ7H8pzUMITPx4Ic21NwQtCySOC1+pkNhFoJvnwY+NU2kNlF+pe
HYCDwBGOlYNvWECAwv5IamN/lI+KMdBp/bnl+tOBrBH/OUVTVhVKKxw/mNtKl7hFSzF+yFGdGunS
qlt7adZ1uvCxvr37TkagpRc2B13Y2ZexP9E/Kx5HP7Vqpt+QLClZdpuRjsZStiysoVQWTl+2e5EG
D0TnZT/gCLXcTkfrGuiRs/eF326aIffPyZDHy5FQvE69yU8CGvApVG9y1aQt5f4otQlyzvwntzTf
hjowaIJ2+k31tPuonGugv0fy2O8z81LYR/jdyaK1jF8VZfWj3+ripVRab6n3CSxbpxQvvVsHW9oA
7sprOJrRPMDqO9A7MF4/hNMAdaxdDXoLnxQGyaQzXlrFHB+SQUVFUpjqa9cP8c7RSUGL5iF+4Jos
WGvYlm0qXuvKzJcZNtlDw3c2RFa1pQGvP+dutqVLqL/pvWEdOgscxDDqxYL6eftAvdp5hAeE23DO
B/w/7s4syW1lW89TUZx3nIu+cdx7IjabYlt9qaTSC4JSUej7Hk+ehqfnkfgDqNoSKW1J+xTtsP0C
ASCVzEoAiVxr/U3UJ85MVANSny2oTV+L9cnIhagtUAC0ic7cSI2Ajz+zbL/YOumTGEEimny7Y1Zx
eQsnENLyoNaa9XmxtXRfnleFSnV1UHodPxg3JldngvZIfinopPuh9yIXG8jwQtBmm+B4PwFkQVNY
OU0EKoIgEgYpex+p1EmiPXeWDDnaVZ6Yvlzibf9thTqKPxFBVTcJ06+Obp3SXft5Kj6MWBQOqMCJ
DyOSjwPP1iC3OYGKGbfi3KlRsGmGCEdUjXBbUcPkYiTCo6373ULsxGZuZGhtZxR3F0ZcDsoySlls
mlpgt5alRRrr4lIUhGJjAmtY6bpDDQ+CePdop9Wq1Xsb8L2STqU0UG5lyc4XGBQ1axynyktT1LJ5
pYrNWwfvg8kgdDjTTEAllua6qO1WabIhSfntZjwn5zVoHzE0poGbZuY0kWvktiip8Z8gqhQzIUTK
2e3wxoSPxesS4SLscZKNLjoQLnOn6tdGfWsEMULYTcq6OTT0B4zT0MQNDHXGes2/62Q7vJXrq696
8i1etyu/SKh/tipCwZ7UkeipyrsIgNI0TtsBb+KVdwEpqa0M0zFI5XpDKLRDJmlwjCvrTYCr2yYc
uYDjsa4lybop24WBZNEB09Zp+R0wM4xYw1jaCJ38VsGDbVOFCmEMvkPYhWpI7HcDUDOKo6uircq1
N3BDSB02a8XgAg9EqZwUyvA4a2qr3v15lBmhepcbrQmopMKKEWdF1i7JkxbUwVYOAawSl2b9PAZO
uC0t0x9qM8VDXQsGoH8pXiOtwK95cfHU4487rZOkf+vpyfvRfMKr/RsQBMG7MvapnXoNYApkNFf8
qoI1Qwh79fB3yGE4RyRUm5IuxYquU7I5Su3hVFap/qIWFV+NtpDjHksxsJYdDPshIjXcGLaH2usb
OUIhrtWno1SGwD2Nsk2jTd0hs9FkPdplZEfniW3K61QM87uAqzNhRgSYmagP0LEno5WDVbJUkF33
fZwnNxHwOTyWg3zlKX0Kxdd+awwJRt1Q+0mtiTmJ/sE6wpOluYnLH44K4lLvbM2YRdw/y/BXKiun
8AHQeqwRRF2TgTHCgTstEEERdVxX0p0pycyFQz4nViSbmbRRLmpIkqs263LAkUaKbLoOXPTPb5DG
RKcwu3bUol0JhtrO2xBbOK/JUKbPfWVTtW0LTKrsd6kEQbeJ8/cYdpcL3/XNRd9jMigW5cX4Bdgm
GdE/EmyBQdW+lYKbXrdlRgRUvGRYCBw34kMSOsEKPb9iyvoejIkvdw88nzjzgjG4rgtPuLLiXjkQ
N8YPMsWoFwccn1g7nwNLzWf1KDYh5bJOEM6xiOvLtI59GK6DV+toxNoU0qoOlXI7MpaMGRKO0VUl
EuOPQqE9ThRTfDXI6ZQoWgOuRTxNE590PeSuzCBGjYcKj5eTXP08pa2dwCyHCwYTVCYuVg2DyO4E
0yNZaonsVONMWx3VcxRRwcvkJdKWrZnuEoH6fCr5z3BuEOv0yRkgT2wtKQCIC7AVwj0ABm8yfkXv
QjRNDPN9BWdvDhQk2lpiYl7yyCUzCsrZ2Jqg6jDRksDfAN2Olc+8YRZyZW0koV2qUlw+O1346Bsu
GmbIk0xcO1XeBUkcTmE6yQ+20MezBk3+20SgtxKDdo0ni7Mw7MraprarorwEd0l0dGmts6Jd+k2J
IIjgD6u2Nrq2MpH8PFn+W8N2YVsJbjCNDDldwsg3ELVx+nXfiIejBtBWPzNTQ/jVevo0F40yOClo
VTc0Dd0B6GDH5XwjK1TH7jCuPmTV8R3Np2GlObNC1eOZN5qtCAncQAwwm5UVa6tAkYsnVUy7mZra
Krkdq9uIYnGlIo6/iPxOT6HGEulxrTatE1FjDYPLpCvCg9TZqHcGxeeTqZjucjwSxNz+opCWSy1i
pK5GYM1MfikFAZzcEeasl1UwS2ieH7PeoSRTB1O5YNk85KZIeWv+3WGjIUDqSIn3i2zOIV3zDWNO
lkV5oOwQkgCwtlTlJPIgBq9s4GgNpjFg8K1EejYNjweePC2QMk3dGhnjPEtLLwNlqQgs4yi6qUr3
gWyBgVM6iMXeNfyb1DFy8JLG5ypS8lU+6MEmcNGWPnHaRER/6rYbNuO5IktaHNCRIQPIpMDbjsMa
sGRrL8W4r691i/CTOThGLAcPU7ot4/3t949pUHxOtHepYj2M1gbwX8vLRpI+22nbbOrB4EKwbH2l
Fro1RU0kQHvfK5cEocBaFQRst0Jdzp2cpYLm1cKsNfXuimft202qqQgA+eWmdSMExLWQEMjTelan
wWMoSfHb3NekRd5GqNP5vX0PX/k5ww3z3jGDt+iwWLNckoV5BXouhif8uUf491Z1VfVOz3BCKkgO
ThGIUO/k4VwQZ1jf9PrWGgjWTVX2F7HdfehqwXzQGqFaEIJZCEMW3Z0G83qimoH8CUmMZYRqwXsv
jds5TKBi00LMuS46qYYlP6TUYPAglHML8luaZMieTGWSJ9cNeisrgZfqIvUq676qkV6oBVt/xshn
Wrd++HHAy1pO/DaCVrDWQkF556jlIvJK6T6KqbsUin43niaf7qx01h/QOfkW1BQZa0PLnHm6+gF+
vLxE8oJMgFiVlwhDTC2nRfsoxwksaVL1johEvQsLIt4G95y1VkrqXeRk3aVSR9fjh6NYM8YIPLSK
4S9KJscVcMwkmFOttRapMXCZesxdBEGmShj6234QDXENcpBeFsBHIBChqNyA6gwSqbhohmA1FuzL
ULDK+wR1egiFHtleC3tsSh/elIKfgI8dm1wHRQPwkN0U3dY1QHaCwqIP1zmFKpxK7qpa9T/ZRvRW
CpX6oxbk7+VSN3epVe2wzGBmD9w9Rqryh7JDHKDTwa3WZetMSXj6137f85fifia7uX/d9EGtHnZt
H3RG2GcYE/DB+N1xryY2graeWxeAs+UMW9fio48X40WO/fIkkI1cWzd+8i73O3mVgT+8HjdCTZbF
CDtr8vXcuOf4yGdUIoqpXz/oMyeEGrVGps26ZoW6cbTIRL8tWERO4VxVI9r8z8OR81Nh1LPwUkdC
6im8GAMtGVOtDcIoZOV8Xi1qgEqUkKzBE1AoH1nkyOlEcEzTixL9kWRuigmzYai3F5UPccvKgvlB
LQuH5Ys+Y6qMoySGci+H8goqqj+xxN697VDfuS1b71LvMn+T8wjdGpEkLjoISdPxsJWDRxSKm5Vr
FslHzU1soMbiWyDu7qUX6cm7zMUV2BDqh6SnNGFW/lVeJ8ZbXb7Phom3EQHU6g5YcAmJBublQEV+
NWr9hVImPd7Q3CGWm2OA58qohSrSNYxi6RqmJIWVtFAn4wcQktOVahviRWxKKsT+qLpIVFV9Zyby
qnRK95MAU3Mi5rp7C9eiX7sVWQRisYk7yJJKkvXRixzh2qLy+yBmCOqPpzXBXokGOgOCzrcEi9Ky
awibsizcTT9kHzpo6VuwXCI88USb2NjPYwu0cDIleogC6lokhvLpeIgkbHsjxNFCpYjCfNAqF1QS
rY1aGQtGwltR97A3zrARwlzJJ1LdWrNChrCnYmh87RfiFIW//JKSQXU9nvIgdK3It62qxF2RplTe
xWlZrTF0IUgbDhHLaGetIT1VmD7DELI7jAshkW+qYROmDrSB8VhyEm8z7o0b/OLLqeElFvQOrMNg
L8oXjZDk7xs7/QTDTxXR8PBdEQHuPCDnFHMLC+DTh4Ni2NioBi808uuTrDaFKxYFj/Jgtz4e8eb7
5mj4TBrU1c1UxVkqFxaw3oAjBzoKIJLjLXopjy/8Lu7e2b5sgIDOqu34KbS9qWEm3tu2tQvkBTD7
Hv5TDOIS6yMPd7DhMDB9h3dL4a9VBM/WSaLUpMIznK+KwDqQ0CiGplNfqxWAbY3wAFjYRQc8dxcj
zcyS5HQhZ7FxIKFZceOuZRQMpqoZ1XdqCjkEx7jrlgLttOaNdYGbm3XNb1nX4weqTr0VYOra0exZ
b2HEXDhVtkHwghTk1+NxD7OmLx8jujPDv7ZEvM0i2HLjm3Fj9+y1miDzqsk8KkMDhh59WXxxK7yg
fEZOz536Y9JHD9R+7QfM53EIKsNkEQpG8M5FQG38guE37lSPuT/8RqyEewmq3RKzlvcFtYbtADy9
Y/hCUlX5unQbfenUCCaPRbReQPESeX57Mx6CslbmJP9Qv+kd+aKubRxCWGUAJalW/Zj06U3MDaWC
XhIVdLeO8VDB945mlaPvNMF0FokgG0td87fIHmbAWDtShOPuuBERbE5NSyGs59OvG+rc+aWLJcTP
gwl5wL8cr9ZwZjXBWkiSMVSHTha2GW64OYsqcBGOfZnizD5t81peS7Uuv7UKqhgirweKRKoB9E9P
B0DQRPlTa+NEYWOU3vh6TsnaeeoUH9AkjU3BnguNrFyPew2ZwcNeN+wJPiiFn/9hytDxoz+MsqIF
hATeAzQxDDSOV+yQX9ROtNEw9VVenq0jPSQqsBBcPx9MYMbXvm2H2Dzg9eBrhBnjXlKZ0bU/nHOH
c4lTphd92z91egKDkJWCfj/oovRTzRDz+0NYKaCE9hg0OQQwFHs3tdmV16zwMCCILxwVxY92eGsJ
ZklG3aBIaxlN9E6G+SqAKxVbqJzxuJikpLP9+RCYp4VVWSZWpOonSYBoVOM0sq8apcsM27AnEhw2
d5ZIvjUhmVNcY6/DC1QnWotA9NxDiKRKLznKE8aFb5Wsqz+n3pMFfpVSUdEvse40PpaKkpD2uU6i
ptuO4gmjlkLtKcYSXxrVnxd32BHG92KsahsB04aJVwT1fSab9b0UQdPObIQg26a+xxVVnh+QAkYH
5KpW3vGluRQU6YOtIjyIwMWjmCCGjv33eypmLAcE3W6nsXLtPXdFIt57oYi0ROu9t3RXWumKDrx2
OMw6KIWWYFWb8VNUKyaJT20HM4QY/C6qnaIxUQNTupPNvGOKatOnQ3bc8kvxEpcK7UE0+IrSCI9V
kVRXmdi4IPJt4bF0xWwVy34yC6PuY2fV4QJLJ/oWKCuxNsrtV+K/g8P3CrWWj6OAilavPLQHnqKQ
un2Ds/oFRYBfxF36CeCca62iaYpAyaAODUbrpIpOcqhEjUKwJlXh3qgGgBDRkBREiQzjQmod8T2J
kRkzsvcxGkp6On4q216s+utSj1CHqAz3YyKINwMl+m0SRF/+p1FRhfcAScxNH9A45olICRlufV/a
ZbAOQl+cCE5V37suG3QAFqFfGtfjkQdmbi71IB/HQ93svJsAA5Mo0sHCD238qElJjcSJaKFhmkUy
HK2h/OomjbW1snQLDbG4HU1Px1OJFEPi5wtZUhS3IkS9ZVuXF2FSS4fMmwb9Oeh5l0PncS98NSnW
DfLOtyffuP75c3eqGSOriglLEMyhNnAJzVOFwrJMqShIXjnNyT31ZbSpDbBrI0nGDOpudQhRTQOU
q1XJ85ETAypBhOjbtswXcGJcW9r2SVVfp4kRXgTD4tKPy61ZJcKtgpDPQ9Fos/E0CWWMM/SQNQ4x
xVKtReHC65rivYRbhDgkI12n/iShob4ZxYEluw0v/dhcE4YjrtLoRnhJenBNarZF62AoZh6mi0Kq
mwsiqGplRHG78Dsvuee3yolRNimMPrW8SiHhOV3aU0eWbtVMianz2tLMd1xp6w4bYnERoqlnLRI8
YIweZz1Rj/aRPC8BTe1lpGjxvnTLt3z884twYBt/+wIgiSBj5GWqMvnB76lvJF1UJ5MUwE+KKk3G
apccic1kdlipdPnC9Vr6Oaxgxk3TmP4aYjDsQKW/kp1srRv5vU69jrRPEekbN3WXh8lCEN/mVV1f
5XEAG2fcUzMXeR6P9YCu1VcoktVX4974qefpjwm5a7IY/Ae1UXaUnqVrwzFmnZTYewGHmFgNnfeh
DPhYqYsPLYnz6yivfOA9VrpFiRhKcVgP1C4zgFxh1A+B3VhLvTYAbCn2XEJ5bY3NHewCIzbTNc/E
arzlxk1G4m2RdFk4T1ChcYWugF3LVdG98rPTDMkZQ/ngeMklccJ0zPPWAUWVBqHs6xBZmk2X6d6c
4Ln7YJUuKiTxB2RyEtyadafejKFb78TCUkk1oHugAt2pEsK/BPgDZhFISxqShIIgiRiWDtNodjh2
276aVoleLFRBxFgvd4y9V/Xk0+sc+VXFW9k5eUvWJdKiDEhoEWWiXEJGOUarYEZVx9l68gBCFpjp
25Lcespacw0MN1hUbSdeoAzcvUfW9X2YGvYN2CfyiFpxL2HrdO2riOloJmkGL1DfgU7RNh4XGgFm
4gm1pfBTdW61KJFnuamHTavJBbOZMyjJD+eSJl4DzvagR+AcV2eRRiBQym/Hw0wuvxySt1t4GD0h
yO8laxSOu/cB5ieiVyqPhV6q2xadvul4HpWtZNYKzU2P3tWshiwiLkIw7RQ1rG1udlhbZSqBb0SV
bJblaAapVXUrGL0I6vExy1LnXeO3wbWmtQSopvDYFLW1gNk7RWvLmFXD0HmhNellMXhCvR1sKcuA
pVkb6mNnqMsqdLIPboaIBot+bNoafHk6/OlgW10lodAs8zAK1o0nVdvQLnDS7pOInJAJ+VCz3Qsx
D6UL3/XkpR6zXPi6ls8V48aUEbcxo7bFQkVqt1plWRcOwqQ34GG1WYqAzQM3PEgOX+/f+06/l2ux
/dQ2yjLJK8GdfDazSoRwVGZLfxBvigZBp6+bVOrEJWqqN+MpS3RlZEy8a6tXiTKHTSqkTHMwr8ej
8TzyWskiMKtyUtvFxyrrnWsUPbRHZGundpNWD1aIg7SeFxfj6T5KLDT28TPAWrG4UiIPc/PIzFZC
rQ0KrCwSOsku52VZSajUYOsILkad2HGDCF4cAi30KEhjvTITfCjN456XM3rjnvPn3tdPu1bUr5wK
wL2ve9gGN61J1hM4PiRlfz7WmiBCwkcvfxEYWKeBAdMnRicm5OHBxlo9JbClFImBIXRkHBW9pIpD
HQUD2PReIvnBH50nT4npXDmalL/3G6x6xz132EuibK7khr0YXcNwBCr7CbwgHAZjKjeeawdzUbQf
KnAoFLxhoFWx+SnTUT8f6SSSP21N9cm1ejhlKBtf+8OeQEC/xEjPg+befMnqNLWJjILUZatgQDhW
OLQtak+KZuNhMMgtaFK/brUPeJil72xJNte6naJbNByiYmVg6AV4TKAWdFMYZTTpjIiyvySV8U5A
VQFWYiMipzAgkFINpgfit3tHTp90Bxw1EBS45q1s3Jed6c9dyQyu9UqDIDFsGkHcel5jrprUbNbj
nuCELbB6zhHKNoe98dz4qSMI1jRHqWcWS1UMH25woMOSkio4IT/qN+4Nq0iq2K0kPZW+7s5MMnkb
L0WqU4FRvhXz6olXbXNZG0X94EuKNyvRIVu2w6FIHLCA9xiAk+jf//xdK30XbAE0oiZC6leTVBnJ
6ZNgC3BBAzdPLplJnYsohVgzmgoqkm4ui8pasQwItuN5+JifW/Tu1+3gilYTnLhdK9+ORwq80CDR
t3aAN5hXvyX8jO5w6V7ZUqA/mkB9L6EplJjq8IhSBjOXkljibWk6zr1WGpdUYp8dN/KfC7vdiDpM
G8eI0UBIBWUjogFzJaHlNIvIG69TuUdIx3HDfuFoaKokyCh8SMiGTbCjdS91pXjXmEG3+brRvOrL
oZF20kUbBU/jh3WVocgnWzjautQENOIM2Imat0QdWp97McaOsgdwsm6s+sbrJGCJaRBfErd6WyOO
4zn81M6o7EvbKBaHlGgSmp9ESPTXVmHHc/CTNuXV1nu0WEdpboa/fe67F2P92gFbdRmVt27QIsB6
O4YbTFcWLoRWtAV4b99lcvXIVJtMJLEz1qPgh54GsPlix5rjxserejwOtcJCVSWifCXKMaTAuiRj
Jq7UOtE/H5gUoduDA8wN+U6U0RpCRHp2qFYjaZ0tO8irtSp/VoLuLirq5oPuKwrSJIrwgJZ0P+sA
999Ug2lhFZXCxkNJe9WxXHFyu10K6EhvYWyrl5ph5VsttrmRWgcDlCEfJNaZe5WSFRxTTV7o8h8T
4oFh7XZYzmVStXYT/cFJ9O4XcfR3HCLubgMgHQkFRQdIeyrkH3iEgClyGlNBKlckosWVkCdk0YRY
f5AKSb0kqfCUFIb2gLmvcidEJrwtBXe7onQuXNKat/5zpAH76ocUagqonaRoX5HxjAx3OoK5xk+U
upa2gFfiC1VvnYvYAKitSSSEvWF6U7oUIeuqDS9KpYoeNBb50y6xSuG+agkUEq//EKNJdpWR3YZ+
4dvrmGB6klG1vfeUxLrwakmDqRl2l0w1AHkDbN8DnqV5k3hMq6KGICvWwM4NhDIzCOwHcNvBFcp4
+LBXcnQNI/2TEvjSuh6qLCGGlvcQCuN54qrBRSh8HuXFIcy3F0IppEuFWvi1jaXxJKk/jzdmETjt
he7FvL+jRIeBcPgvRVW2dK56+vmspJ6oCMpkPKhDEvtr0MAk/RQCqYiKGfeejhv46EjfSCjN5ZXk
ZTddo6QLQ/KkWdtU/SUzl7JRiRERpjTbR9xgHols9GdBRUSzacOn8atRHfBVC4OOqkQ1QbOCdyQH
y0dQVPq8knNxI8mucimwuJ6pjpQ+SbKzlqRKfw7S+J0b8FVb7/hqpAw1y+4WN++3RPPudRHJ8ts/
j9BKUcYjwBfVL+SQqbOepMVUFCKAWlmawuDIqCwep8WKxGgNRAspG+WWLyL97gOZMfwYi81QQK7F
Ej+3kt0JK8m15GXlNleKoDC1Gn090zF3ntZOoPWzyA+VJWUGWccdUkZrm9IG9e1h45usI1lXLMYj
hHxTJAmlrkPAJnyiAAXf6uu5w+74TbmO+yUsmlU/+Mbljb9UFRTwpLKuMXn08FP1rH5/Yq0u+iba
DA2Yt68f5ILsofeiquCWlQ0ZdgIANfWWvPj0+Xjosn5ElCjorjVHTO/D6KJw3rWWQT4Ze62JMICg
xk0Up/3UYnKdEG9Eb5MEV9FQbrR1iV7e+7DcBjbaDnUjBFtbjgGVi0jXZKSXFo1BXQlLOcDbZH0u
uzgPp0g8mWSKB4UHrchvg4qyXA2WaTwa/X00lBgQ+8dmPPU8fAsoP1LOyKZ20PdYsHje28aoFkJm
do9pFU1IO6JjI+GCoEuRuGIt1y5hTIB3xB44aO30o887Fb0G3bwOcsdbVV4VzseAMBfJFi1UMG4z
qTDu9JU4QgWExGjWgsIr7VCi6gCZzpNokD/FK9RG01/NMUllkrIHEkZ6CTpkmLLsW16o9i3F9WhZ
6q07Hc8JcA2nalnJq6CKKzzE8w9CjU/XAhvVbjY6yR6Wh/lgKqvwilxHQFxNVcinlC1gElVdpWwQ
bs5ygDfD/5S69ONXhWdPrm/7PES/QDQoIviN4i9sFE+S6y70vQmk8n7QbTa2quSHd5gz7EZVt7zt
J4hJev2jBQ1nIqSyiurFpAlwGho1t6pwcLEYS4etin3niLIYN7puIPlBhuSAvPj6wWhah45Qv9Z8
d9Wb2kbzq3WTdBYio3akUmdFaX5W5Gq7QOYavBuYiCIutqKTKzvVNy4qLueuqux8OsBAblOZ/JDv
s55FIdy7cwLBXmYyXj1fTV+yQa7LIEe3zFXxqk/8cj0mCrw4ua38Ur4aj3yb2qlACnt5+FCvsolu
lp8D3S+uoSaqW6nsAVU2WeEiGozlsNFU4UUcvANgqm3tsgOwH0YHHeos8j97RSOvxqX5uEiPwRkE
yN5uyeqX80IpjHkdmMaN1gb6TBNF4pQ+NG5sozFuAqApSygODeqyL+faSu4uq45CJGWoQ1pYSLaC
4M4agbwW+Ht3FssZe57pfdkbzjnxAHsuenGFHSsxxggIEqUymCZC08zHQ9OUljpiq8siV6iNjZZA
40Ycahh+WW0wsAhXIHGuvEZG4egHgeV4rgt6HBNV523C9ESAh6ZX05aRttWLyFv5tXGhu6XbTuzB
JS5X1A8ZormL8cgARXKpULrfHBZLgiA4y9hLBhF0UXkUnObL3ngurrBdyRp1Ywz2W6MH17ghi4Yy
ah64yPRQeDTya3ssfudAHA5pu5+/Ps0hYXyUPxvqQpROhjQx70rpBMejU1TwfEtKpwZFopmYx5Qt
5Z4CdgSYbwTLjIdg4lnoKHpEXc23Bxh4n15WbcRMC28uMlthAs04vvGjFASZDUpQEvNk00m6NSFt
UU/0umwe3B7iH9hE7zLUKVmTPa3gUkTlWi7TPTm+dlo6nfqE0McVUaX6GYVaKhYjcoUmIsFDR9Js
lm7R27fc6lTOLHMLZ1u4hZ9s36ZxFy0b+JDT8dCUy4h1o1isvxhL2N0AOc42Xw4zJEZEPT2cU4Su
2VQOJpxKlCkzNTOgLzYwTozBfVxOzL0btc1dX25dIxE/h5b8WKP19ERtIEe2GiMMSOX+RUC24NLq
y8fcF5Rp4nrSk4zhJrnSJ6HUipXZNAlLKU4LWL+Qb+nuMDNp1xkJP2pYGpkf1+ctDSMt7B/Ha/0f
n9r/5uyTm8NVLf71nxx/SlImNsctTw7/tdgnV7toX/zn8L/+/Nbx//nX5f3Fw+kXjr5Pq19+dbYr
d0cH8xhkVHdb7fPubl9UYfnzTw/9o/tDQzeJF5cPyXdN/NaXxr/hLxt6sx/79dCl+//6x6eEMsnQ
P1Kd8T++fLR6/q9/yDKIwP/4rqXxr/lZC+GOP7p6pmlV/6eJLpFoiZjWSETKFCxDYCZfPjb/SdwM
BVLVNNDyA3Pn20v4szH4rlM/GKeff+dnf8BhdIYhGDJArxsB458URERkWHDbNHSWoEcjIKn/hGcp
m5pJ5VGUZKqZ/Nw3d9Nf3QQ//+Ne7rXDs/Djgfy9AbBeOwCa9E9JBq2DKI+poNNmkCb55haQxH9S
5NHJW6iGxL9DCe93R+A3hunPZwVfvvB5fJS8ffHN8/jLL7wM9PcNfPukIH4n/ePoq8OzdWj867P2
r6NHbbzM33w4zFTfHB599zBDffPpyz0yduvLb30Zj+97etSx+fDoMwgvJ5fePt/lnyhJjnPCl79q
mBb/6x/TXbx73n07Jyg8ol+78d3k8eez8rNWF/l+H4e7+PmlqeFJG5QwXtvw5b71PiUv7YzP7wBa
fm2z9zsm4jc3jFO+f0O331x6WbXnJn5pepwsBxOe1/7SW1yr9s9v7stduS9emhtbV3kuXtv6lAby
Xfjmj2iPPOrRZZUHTP1PfoHO/Nalne5y7+PH/e5oaCRRRFV1kJX9y7/g0P6PbuA/Z8Pvb+vjWe7v
f/6lO8P4gg2QXv8Af9v//23P5GTnIvV4PMC8Nv5yaH/3ynVpXh3dcwMH47WtLnb9jts599KXtsan
cgAmvbbpVX5ylw0O9q9utMh3+/ClnbGv0hkGl75mR43KeAK/tq/rJH8+GYIB7fTaZjdVs/PKl3bG
IRhKH69tdrv/SH36+LY9x8vkOjoZgwGZ8trO3rL8zl+aGYfAOsNdcL+rnr03f+S7j97x5DskLF/b
5XsinONWB47Ua1v98kIa+vxmHnn5d+8l+Qyj/W5flG8muzh46e8w4rJ2hkF52kf7o1tO1s/w4C0S
Fi9vlvsxovy2z7CkzjFpPlTxxzerYlghHU3IrI8BrFpn+Av++Fi9uayKo/vlS+tnuGn+qv8GLFld
AyNmEO4A26O48jJ6P4xEv8YBR+/2/zMrAioF1v+HK/o/PjvuLvaK8njWVH51IQ6R5M9W9X/0+/wj
GtTHDZ/hIf4j5yE+ntt+ed/8urvMN064e94X7sufPs46ZxiIy24XR8evjyGuf+1UPHGr04t2hrl3
klfx3nvp3TAEyhn6Ot1FH5Pn42s2lCpfOwb3ufdmy4viaOJSzzBlMcHEx42e4cZdkul6sxk293/c
vfzx42pCPMOVW8XPSbwvjgeZSuLLD/3VlPrrR4OWT1s9w2Ox3qXHUwOl2Nf3dYMiQ9efTmfSQMB9
7c2GCEXpcv3y/dGdgcjQ69u+TzBJ+VHbZ7gxNsRcASK0J6N9jud6u0uOVySDtOxrx/ly92mXfPeI
aGcY5UuevSQ8uZcHZPrruxw+e/VxiobS0Fka3nWnz7R+hhn5ap/ujuPawUP+teNws8t3n/bhDxer
5lnaD75bqkiDc+arO046GIssjwn0pbHx9S+e4a6792JnlzJtHLU8iJW9ttcPLjjlk7ypfI61xcPO
974faXkgzr26zzsPS4mXdg5rrDPczw9wTYdl4ek0R5Xl5bf+/Rfg2/7j/gfDoZ6h34/eHhxt9NLH
cTzOMdWtyiqv0i8P4ret434gnqHfmyreFcif/OgXDODyLz/57w/6fUp2Iex+NJcAmT3HuubSe34O
92/mu6J86e4w/ofc71/f6MwQv5X7vodnkvDW/cEQ6fhoG+fIdl3uwl23e7OpUFn6n//9fxTBcHTn
PTtHkw3JfB0y1ssf+e9fkwcvSnJhS37muH3Zglx6jmu+Zy0fVD+65iQJDCh9r/8bZgkyzm/+483D
LiDY86KjxZxlYBJwjpzNZgd13TvKYFHvHuRnz7DcuNkBvBM+ud5OKIrqZUiGe/fLb5zhUt8TD/+g
5TNMHdtdWroni4/D0Pxyqv62oDL/s275o7PflHRfCpvTvyj5/vXnX+aAYWAHCJD4W/kfuhXzkvxF
NTf5RFHsF9/5v6HiO6/y3cn6E3nClxvjBzPJ786Of3w+rTka3wfuX8byNyfcP2Ky9J/Kk1ImGKrv
Cld/s93TARhSgSfvh7/XIqOapEdT6AB3+W6t+fcaPcSnPyrmjmiEV3X4j6oYSsXHodNQJH7lQBzi
3h/0WUGF77tZ7Nvx+NFD/38mE3y4VEezxvAc/D8P7vgjpCJ3fIW/uwLVt8iw31oF/UFaKs+PXrK/
nOZ/nZIa78fjvg7QrNcGJ5N96HjV8Wr8u6fy74/BJCkY2BEqstzn/d5J6pP0ovyzKfU3pz86vzsp
2X8/T/0bnYfuCorj6AoqZ+jubD9kxY9WSOcoxq1yhuEYSqSf4YabF2Vy8nAMXJrX3nDTfv/JfXO3
T6uPoffppb1hwWGcYYgvvO9gVcYZFnAXuzzZ/2iNDubt1SNyke/iT0evxgGU/dpxXngfeX2dFPHP
kThaAOWNi3330sXh0g3WE6/u8D4HyHDc7DnGAajd8egOnOfXdnaaJ0B8j2YI1Jtf3+6yInOWHw2C
JH634qj+9jtpRY7yZI6QBmj/a8dhVe7C494O1LLXtrre5yc3GBTdMzRLZuJy1x3jITBsfX3L211Z
n9wN5yj2bb3SrU5XKKClX9/he7RudsFpl88wxluP6b3cx+RLThB6g0Xpa2+MbdXuqatW+XGgfo60
5GUSPjMmL30cUwvaGaY1KjC7E0SudoZHhDRYedzZc2Qgr/alu8+HmYKg9nCxxoEwzrAsJlhrdsdz
xTlezdBcTie2c+CDbih9Vs5JzuYcCO27hLfc8YMni2eYiYcn+hQkAoLn5TL+IG/xm4ts0mLMmjnk
wZe2hltCPkfwcZ+ewHjRbHr5kVd0uN4R1+XPLy2N3ZXPMcTN/vn45QGV+uVXXtHfxitBDp3exiP3
6LUT5ttgQEofLS7lc7w/vqAiNxT6npPj6PH7nFb1t5crjyyuPnHfoZt+NGPI/4u7q2mK2wiif0W3
xAdXRQKMuaTKKxaS8FEUWjhwm92VdxUvO45WgoK/k5MPueUf8MfyWmLM9khGBr2E2EfjojXMdPf0
x+s3MjzUd0/gkXFBpbNcKzQjuUkAAPNse5ugIXGFTA/OjoPjtKwGGC4AfHE7Uek3w5UCcJkG9j2s
XXUrwe7CQFXXxTpAHVKgdvQmhXgGkHAnntrJB7NQPX60nMDgQbi9DuzKXimF2dkJhe3PncKX7P/l
qnZSte5bs1tfvfyFKPmt/2iI+qRMUlW9B/Ut9z/uh4/hJjGDChYCFc0woBOn5covYzM6dtJ319kv
+Ab/v1pQNQPcKVQNoftzRMnxwZN+c3N57Z2Pre4RtDb1fUSpiRNW0u35Dg9iMcMsnTJeQtXmncDW
lNBOR9tdQh/YYgUkjhIbMuQi7lY3JgM1BF75EihU51jkkmcAe+K5UYExIxh0xVyJHZA/BrGADtcX
vkmI2iqhwY+7p/ErJZqgbMBqp7nVk1mbBL2ILbAjGi4qJGIPXvd5w8Ofh1irfvKytZbOGB2Kzcc0
OE/zqYo0uydWug1x9/cMRZxCKfcbQqo6BOtw4TZYLIaBGx3+UZrCwsUtgv0SuZRyH8LX0Pc8h6DU
9BDWjKRhWMwz+1F7ZgaaaAQL38d0g5b8lhBj75uxNkKhtu+7u/sY9lFH1h2ydytwUxEw4d1/rfHd
30UaTH/49cpmGjyL51n6iz9IlzdqK1pQHeWTc/XDbOwHAGAD7b9aYO5sMVf3CBIugtxs7O3CJiH3
PAJLxMysJnrqKWRcI2hZ2ELDD/EWYP+NECTltfLBFTtNX4ODWE8owYqPcJFO/DI6wSSODHCkQKxq
ZxYyLqMjeyteEjwZ7qjkRgL1rfvnlyoG3e7nOEPM7cRUUhmOvZLqbQSjJ187y9d492NlSrXqJt7p
6e7nFBG9JmiJGLNl9zCtBmQPTE7uT3j++SVSftS9hYjRjU2EoMUEh6lfHQwJ7gIv2TXgcIzKWlJO
db0xYtx1I6tTkGiDcCUld3/aYGQv7z5VyKaT/O6v5STTsMZog7DXmB/P/NqV8EL19c0js8QbCdrG
IwYq/2zWsEJGA1weVwNuLNgzKxUIRIxmMgieMi+KjRijccm1uW0OKb0hxIcXjbAbTI39teIiuxyb
8bW6p/CSa3/BtRNtGnh3O/nlqnQ1D1TfOt36+v+1ujngj9mtPjXCocUWE2WYqNH0WAzDGC6CxCyu
DOCxTrckeBE+vL6ObR85eor7SaU3TRT808MLTLBPZSDALbGKtrqrzF8TwyFXMLNSrRjUq+5Dz48u
TpDw6hmfsBuft66ww/uuzn9TFv/MjfZN2Ny7vBzrI+t/YOhlZFCEKqYYmHyMgMgJFXUjqATK6WW2
0NbBGMeV1cKctXUQEhypMYHlDWqsRDPoEo7NlUEi0jKiyGA1iM0N4D1tSGEGRi32dE/IZPt6zl08
7rn0nD0jqHBy2+vTjw5UfSUwCSSaPjcnA/m1B7GT+WvcKFMwXJY6umdkrL+AXE5XSBht6d9gLN4x
hgxqsvvtAAIMU36NagajnyF4nJUkrqp0HzJaGCfAqhdWghmdPjDYF5MiOMjwDnblto/Tq0y7KsbI
OT5xWE68dI2BlBkBzpdNzbRa+8iOjZcsMzDRgpOoNyeGYtpVm1ME+XV/D4ZdOs8wQQGGWiShVQey
dg0NbgtGoXeAemG2muOTwKy0evqIYRRnyaNfIMQEAwCTvS5DxAjFY4TLoLNx51pFMIzyZGJ04BXJ
g019b7+a2HiIWU8gDkttwYzaZy0fYRL64ov08satWHZli1LyKwDXy4FnXJe88dMOo/MJw6rdvpId
bnenPy+XTdQTun1TCaRvD5qlsVEvxEPeOo7cDe9+uYOox5m/w4PIZ6IauqfM4GYZgKfLGyJiwG4H
uVQjlQUTLg8BEqrKE6MzG9uF9XEFDGag4QSxvK45MUjx68hYQCEewqC7vNldHtoziw8yEdAWNW0T
giY8oeWtGkQqTkueX3tK0E5F9UmpRsgYkhWeNdRI1AUavt3qv+KTNC+dlKq4xwCd4Blwf7ERw0LO
0Ti8xcMLuj7UDTJ45jXQ9mtrNDP3YPDJIjX5z/8AAAD//w==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 codeName="Diagramm9"/>
  <sheetViews>
    <sheetView zoomScale="176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microsoft.com/office/2014/relationships/chartEx" Target="../charts/chartEx2.xml"/><Relationship Id="rId3" Type="http://schemas.openxmlformats.org/officeDocument/2006/relationships/chart" Target="../charts/chart4.xml"/><Relationship Id="rId7" Type="http://schemas.openxmlformats.org/officeDocument/2006/relationships/chart" Target="../charts/chart7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microsoft.com/office/2014/relationships/chartEx" Target="../charts/chartEx1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Relationship Id="rId9" Type="http://schemas.microsoft.com/office/2014/relationships/chartEx" Target="../charts/chartEx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87922</xdr:colOff>
      <xdr:row>24</xdr:row>
      <xdr:rowOff>68139</xdr:rowOff>
    </xdr:from>
    <xdr:to>
      <xdr:col>12</xdr:col>
      <xdr:colOff>769326</xdr:colOff>
      <xdr:row>39</xdr:row>
      <xdr:rowOff>124556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12</xdr:col>
      <xdr:colOff>0</xdr:colOff>
      <xdr:row>15</xdr:row>
      <xdr:rowOff>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16</xdr:row>
      <xdr:rowOff>0</xdr:rowOff>
    </xdr:from>
    <xdr:to>
      <xdr:col>12</xdr:col>
      <xdr:colOff>0</xdr:colOff>
      <xdr:row>30</xdr:row>
      <xdr:rowOff>0</xdr:rowOff>
    </xdr:to>
    <xdr:graphicFrame macro="">
      <xdr:nvGraphicFramePr>
        <xdr:cNvPr id="12" name="Diagramm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19</xdr:col>
      <xdr:colOff>0</xdr:colOff>
      <xdr:row>30</xdr:row>
      <xdr:rowOff>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19</xdr:col>
      <xdr:colOff>0</xdr:colOff>
      <xdr:row>45</xdr:row>
      <xdr:rowOff>0</xdr:rowOff>
    </xdr:to>
    <xdr:graphicFrame macro="">
      <xdr:nvGraphicFramePr>
        <xdr:cNvPr id="16" name="Diagramm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0</xdr:colOff>
      <xdr:row>46</xdr:row>
      <xdr:rowOff>0</xdr:rowOff>
    </xdr:from>
    <xdr:to>
      <xdr:col>12</xdr:col>
      <xdr:colOff>0</xdr:colOff>
      <xdr:row>60</xdr:row>
      <xdr:rowOff>0</xdr:rowOff>
    </xdr:to>
    <xdr:graphicFrame macro="">
      <xdr:nvGraphicFramePr>
        <xdr:cNvPr id="17" name="Diagramm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62</xdr:row>
      <xdr:rowOff>0</xdr:rowOff>
    </xdr:from>
    <xdr:to>
      <xdr:col>14</xdr:col>
      <xdr:colOff>0</xdr:colOff>
      <xdr:row>75</xdr:row>
      <xdr:rowOff>190500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9" name="Diagramm 18">
              <a:extLst>
                <a:ext uri="{FF2B5EF4-FFF2-40B4-BE49-F238E27FC236}">
                  <a16:creationId xmlns:a16="http://schemas.microsoft.com/office/drawing/2014/main" id="{00000000-0008-0000-0700-00001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24250" y="11493500"/>
              <a:ext cx="5556250" cy="25971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6</xdr:col>
      <xdr:colOff>0</xdr:colOff>
      <xdr:row>31</xdr:row>
      <xdr:rowOff>0</xdr:rowOff>
    </xdr:from>
    <xdr:to>
      <xdr:col>12</xdr:col>
      <xdr:colOff>0</xdr:colOff>
      <xdr:row>45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1</xdr:colOff>
      <xdr:row>77</xdr:row>
      <xdr:rowOff>190500</xdr:rowOff>
    </xdr:from>
    <xdr:to>
      <xdr:col>10</xdr:col>
      <xdr:colOff>1</xdr:colOff>
      <xdr:row>89</xdr:row>
      <xdr:rowOff>1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Diagramm 2">
              <a:extLst>
                <a:ext uri="{FF2B5EF4-FFF2-40B4-BE49-F238E27FC236}">
                  <a16:creationId xmlns:a16="http://schemas.microsoft.com/office/drawing/2014/main" id="{BFD2C4A2-D2C0-4764-B76E-217A9E2207D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24251" y="14458950"/>
              <a:ext cx="3048000" cy="20447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10</xdr:col>
      <xdr:colOff>761999</xdr:colOff>
      <xdr:row>78</xdr:row>
      <xdr:rowOff>1</xdr:rowOff>
    </xdr:from>
    <xdr:to>
      <xdr:col>17</xdr:col>
      <xdr:colOff>0</xdr:colOff>
      <xdr:row>94</xdr:row>
      <xdr:rowOff>190500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10" name="Diagramm 9">
              <a:extLst>
                <a:ext uri="{FF2B5EF4-FFF2-40B4-BE49-F238E27FC236}">
                  <a16:creationId xmlns:a16="http://schemas.microsoft.com/office/drawing/2014/main" id="{0D08D7F4-0398-4623-AC97-82546B99FA2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9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334249" y="14458951"/>
              <a:ext cx="4032251" cy="31495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699" cy="6007244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M24"/>
  <sheetViews>
    <sheetView tabSelected="1" zoomScale="130" zoomScaleNormal="130" zoomScalePageLayoutView="7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/>
      <c r="F4" s="41"/>
      <c r="G4" s="32">
        <v>103020</v>
      </c>
      <c r="H4" s="33"/>
      <c r="I4" s="41"/>
      <c r="J4" s="41"/>
      <c r="K4" s="6"/>
      <c r="L4" s="46"/>
      <c r="M4" s="50"/>
    </row>
    <row r="5" spans="1:13" x14ac:dyDescent="0.35">
      <c r="A5" s="25">
        <v>2</v>
      </c>
      <c r="B5" s="1"/>
      <c r="C5" s="28">
        <v>1.1399999999999999</v>
      </c>
      <c r="D5" s="34">
        <v>169220</v>
      </c>
      <c r="E5" s="38"/>
      <c r="F5" s="44"/>
      <c r="G5" s="34">
        <v>94330</v>
      </c>
      <c r="H5" s="38"/>
      <c r="I5" s="44"/>
      <c r="J5" s="44"/>
      <c r="K5" s="2"/>
      <c r="L5" s="48"/>
      <c r="M5" s="52"/>
    </row>
    <row r="6" spans="1:13" x14ac:dyDescent="0.35">
      <c r="A6" s="25"/>
      <c r="B6" s="1"/>
      <c r="C6" s="28">
        <v>1.1299999999999999</v>
      </c>
      <c r="D6" s="34">
        <v>199060</v>
      </c>
      <c r="E6" s="38"/>
      <c r="F6" s="44"/>
      <c r="G6" s="34">
        <v>101940</v>
      </c>
      <c r="H6" s="38"/>
      <c r="I6" s="44"/>
      <c r="J6" s="44"/>
      <c r="K6" s="2"/>
      <c r="L6" s="48"/>
      <c r="M6" s="52"/>
    </row>
    <row r="7" spans="1:13" x14ac:dyDescent="0.35">
      <c r="A7" s="25"/>
      <c r="B7" s="1"/>
      <c r="C7" s="28">
        <v>1.08</v>
      </c>
      <c r="D7" s="34">
        <v>141740</v>
      </c>
      <c r="E7" s="38"/>
      <c r="F7" s="44"/>
      <c r="G7" s="34">
        <v>112000</v>
      </c>
      <c r="H7" s="38"/>
      <c r="I7" s="44"/>
      <c r="J7" s="44"/>
      <c r="K7" s="2"/>
      <c r="L7" s="48"/>
      <c r="M7" s="52"/>
    </row>
    <row r="8" spans="1:13" x14ac:dyDescent="0.35">
      <c r="A8" s="25"/>
      <c r="B8" s="1"/>
      <c r="C8" s="28">
        <v>1.1200000000000001</v>
      </c>
      <c r="D8" s="34">
        <v>198330</v>
      </c>
      <c r="E8" s="38"/>
      <c r="F8" s="44"/>
      <c r="G8" s="34">
        <v>90700</v>
      </c>
      <c r="H8" s="38"/>
      <c r="I8" s="44"/>
      <c r="J8" s="44"/>
      <c r="K8" s="2"/>
      <c r="L8" s="48"/>
      <c r="M8" s="52"/>
    </row>
    <row r="9" spans="1:13" x14ac:dyDescent="0.35">
      <c r="A9" s="25"/>
      <c r="B9" s="1"/>
      <c r="C9" s="28">
        <v>1.0900000000000001</v>
      </c>
      <c r="D9" s="34">
        <v>190950</v>
      </c>
      <c r="E9" s="38"/>
      <c r="F9" s="44"/>
      <c r="G9" s="34">
        <v>125490</v>
      </c>
      <c r="H9" s="38"/>
      <c r="I9" s="44"/>
      <c r="J9" s="44"/>
      <c r="K9" s="2"/>
      <c r="L9" s="48"/>
      <c r="M9" s="52"/>
    </row>
    <row r="10" spans="1:13" x14ac:dyDescent="0.35">
      <c r="A10" s="25"/>
      <c r="B10" s="1"/>
      <c r="C10" s="28">
        <v>1.1100000000000001</v>
      </c>
      <c r="D10" s="34">
        <v>157190</v>
      </c>
      <c r="E10" s="38"/>
      <c r="F10" s="44"/>
      <c r="G10" s="34">
        <v>115930</v>
      </c>
      <c r="H10" s="38"/>
      <c r="I10" s="44"/>
      <c r="J10" s="44"/>
      <c r="K10" s="2"/>
      <c r="L10" s="48"/>
      <c r="M10" s="52"/>
    </row>
    <row r="11" spans="1:13" x14ac:dyDescent="0.35">
      <c r="A11" s="25"/>
      <c r="B11" s="1"/>
      <c r="C11" s="28">
        <v>1.08</v>
      </c>
      <c r="D11" s="34">
        <v>152320</v>
      </c>
      <c r="E11" s="38"/>
      <c r="F11" s="44"/>
      <c r="G11" s="34">
        <v>117760</v>
      </c>
      <c r="H11" s="38"/>
      <c r="I11" s="44"/>
      <c r="J11" s="44"/>
      <c r="K11" s="2"/>
      <c r="L11" s="48"/>
      <c r="M11" s="52"/>
    </row>
    <row r="12" spans="1:13" x14ac:dyDescent="0.35">
      <c r="A12" s="25"/>
      <c r="B12" s="1"/>
      <c r="C12" s="28">
        <v>1.1299999999999999</v>
      </c>
      <c r="D12" s="34">
        <v>166590</v>
      </c>
      <c r="E12" s="38"/>
      <c r="F12" s="44"/>
      <c r="G12" s="34">
        <v>100300</v>
      </c>
      <c r="H12" s="38"/>
      <c r="I12" s="44"/>
      <c r="J12" s="44"/>
      <c r="K12" s="2"/>
      <c r="L12" s="48"/>
      <c r="M12" s="52"/>
    </row>
    <row r="13" spans="1:13" x14ac:dyDescent="0.35">
      <c r="A13" s="25"/>
      <c r="B13" s="1"/>
      <c r="C13" s="28">
        <v>1.1200000000000001</v>
      </c>
      <c r="D13" s="34">
        <v>181100</v>
      </c>
      <c r="E13" s="38"/>
      <c r="F13" s="44"/>
      <c r="G13" s="34">
        <v>106040</v>
      </c>
      <c r="H13" s="38"/>
      <c r="I13" s="44"/>
      <c r="J13" s="44"/>
      <c r="K13" s="2"/>
      <c r="L13" s="48"/>
      <c r="M13" s="52"/>
    </row>
    <row r="14" spans="1:13" x14ac:dyDescent="0.35">
      <c r="A14" s="25"/>
      <c r="B14" s="1"/>
      <c r="C14" s="28">
        <v>1.1000000000000001</v>
      </c>
      <c r="D14" s="34">
        <v>156870</v>
      </c>
      <c r="E14" s="38"/>
      <c r="F14" s="44"/>
      <c r="G14" s="34">
        <v>116220</v>
      </c>
      <c r="H14" s="38"/>
      <c r="I14" s="44"/>
      <c r="J14" s="44"/>
      <c r="K14" s="2"/>
      <c r="L14" s="48"/>
      <c r="M14" s="52"/>
    </row>
    <row r="15" spans="1:13" ht="15" thickBot="1" x14ac:dyDescent="0.4">
      <c r="A15" s="26"/>
      <c r="B15" s="3"/>
      <c r="C15" s="30">
        <v>1.07</v>
      </c>
      <c r="D15" s="35">
        <v>197920</v>
      </c>
      <c r="E15" s="40"/>
      <c r="F15" s="47"/>
      <c r="G15" s="35">
        <v>100990</v>
      </c>
      <c r="H15" s="40"/>
      <c r="I15" s="47"/>
      <c r="J15" s="47"/>
      <c r="K15" s="4"/>
      <c r="L15" s="49"/>
      <c r="M15" s="53"/>
    </row>
    <row r="16" spans="1:13" ht="15" thickBot="1" x14ac:dyDescent="0.4">
      <c r="A16" s="15"/>
      <c r="B16" s="15"/>
      <c r="C16" s="16" t="s">
        <v>24</v>
      </c>
      <c r="D16" s="36"/>
      <c r="E16" s="36"/>
      <c r="F16" s="42"/>
      <c r="G16" s="36"/>
      <c r="H16" s="36"/>
      <c r="I16" s="42"/>
      <c r="J16" s="42"/>
      <c r="K16" s="15"/>
      <c r="L16" s="42"/>
      <c r="M16" s="31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3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3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" hidden="1" thickBot="1" x14ac:dyDescent="0.4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M24"/>
  <sheetViews>
    <sheetView zoomScale="130" zoomScaleNormal="13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/>
      <c r="M4" s="50"/>
    </row>
    <row r="5" spans="1:13" x14ac:dyDescent="0.3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8"/>
      <c r="M5" s="52"/>
    </row>
    <row r="6" spans="1:13" x14ac:dyDescent="0.3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8"/>
      <c r="M6" s="52"/>
    </row>
    <row r="7" spans="1:13" x14ac:dyDescent="0.3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8"/>
      <c r="M7" s="52"/>
    </row>
    <row r="8" spans="1:13" x14ac:dyDescent="0.3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180300</v>
      </c>
      <c r="F8" s="41">
        <f t="shared" si="1"/>
        <v>160982.14285714284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87362.012987012989</v>
      </c>
      <c r="K8" s="12">
        <f t="shared" si="5"/>
        <v>0.13124188809973739</v>
      </c>
      <c r="L8" s="48"/>
      <c r="M8" s="52"/>
    </row>
    <row r="9" spans="1:13" x14ac:dyDescent="0.3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8"/>
      <c r="M9" s="52"/>
    </row>
    <row r="10" spans="1:13" x14ac:dyDescent="0.3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8"/>
      <c r="M10" s="52"/>
    </row>
    <row r="11" spans="1:13" x14ac:dyDescent="0.3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8"/>
      <c r="M11" s="52"/>
    </row>
    <row r="12" spans="1:13" x14ac:dyDescent="0.3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8"/>
      <c r="M12" s="52"/>
    </row>
    <row r="13" spans="1:13" x14ac:dyDescent="0.3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8"/>
      <c r="M13" s="52"/>
    </row>
    <row r="14" spans="1:13" x14ac:dyDescent="0.3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8"/>
      <c r="M14" s="52"/>
    </row>
    <row r="15" spans="1:13" ht="15" thickBot="1" x14ac:dyDescent="0.4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9"/>
      <c r="M15" s="53"/>
    </row>
    <row r="16" spans="1:13" ht="15" thickBot="1" x14ac:dyDescent="0.4">
      <c r="A16" s="15"/>
      <c r="B16" s="15"/>
      <c r="C16" s="16" t="s">
        <v>24</v>
      </c>
      <c r="D16" s="36">
        <f t="shared" ref="D16:K16" si="6">SUM(D4:D15)</f>
        <v>2104450</v>
      </c>
      <c r="E16" s="36">
        <f t="shared" si="6"/>
        <v>1913136.3636363635</v>
      </c>
      <c r="F16" s="42">
        <f t="shared" si="6"/>
        <v>1715537.0425392485</v>
      </c>
      <c r="G16" s="36">
        <f t="shared" si="6"/>
        <v>1284720</v>
      </c>
      <c r="H16" s="36">
        <f t="shared" si="6"/>
        <v>1167927.2727272725</v>
      </c>
      <c r="I16" s="42">
        <f t="shared" si="6"/>
        <v>1049880.5646270888</v>
      </c>
      <c r="J16" s="42">
        <f t="shared" si="6"/>
        <v>665656.47791215975</v>
      </c>
      <c r="K16" s="17">
        <f t="shared" si="6"/>
        <v>0.99999999999999978</v>
      </c>
      <c r="L16" s="42"/>
      <c r="M16" s="31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3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3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" hidden="1" thickBot="1" x14ac:dyDescent="0.4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>
    <pageSetUpPr fitToPage="1"/>
  </sheetPr>
  <dimension ref="A1:M24"/>
  <sheetViews>
    <sheetView view="pageLayout" zoomScaleNormal="14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/>
      <c r="M4" s="50"/>
    </row>
    <row r="5" spans="1:13" x14ac:dyDescent="0.3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8"/>
      <c r="M5" s="52"/>
    </row>
    <row r="6" spans="1:13" x14ac:dyDescent="0.3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8"/>
      <c r="M6" s="52"/>
    </row>
    <row r="7" spans="1:13" x14ac:dyDescent="0.3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8"/>
      <c r="M7" s="52"/>
    </row>
    <row r="8" spans="1:13" x14ac:dyDescent="0.3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180300</v>
      </c>
      <c r="F8" s="41">
        <f t="shared" si="1"/>
        <v>160982.14285714284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87362.012987012989</v>
      </c>
      <c r="K8" s="12">
        <f t="shared" si="5"/>
        <v>0.13124188809973739</v>
      </c>
      <c r="L8" s="48"/>
      <c r="M8" s="52"/>
    </row>
    <row r="9" spans="1:13" x14ac:dyDescent="0.3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8"/>
      <c r="M9" s="52"/>
    </row>
    <row r="10" spans="1:13" x14ac:dyDescent="0.3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8"/>
      <c r="M10" s="52"/>
    </row>
    <row r="11" spans="1:13" x14ac:dyDescent="0.3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8"/>
      <c r="M11" s="52"/>
    </row>
    <row r="12" spans="1:13" x14ac:dyDescent="0.3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8"/>
      <c r="M12" s="52"/>
    </row>
    <row r="13" spans="1:13" x14ac:dyDescent="0.3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8"/>
      <c r="M13" s="52"/>
    </row>
    <row r="14" spans="1:13" x14ac:dyDescent="0.3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8"/>
      <c r="M14" s="52"/>
    </row>
    <row r="15" spans="1:13" ht="15" thickBot="1" x14ac:dyDescent="0.4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9"/>
      <c r="M15" s="53"/>
    </row>
    <row r="16" spans="1:13" ht="15" thickBot="1" x14ac:dyDescent="0.4">
      <c r="A16" s="15"/>
      <c r="B16" s="15"/>
      <c r="C16" s="16" t="s">
        <v>24</v>
      </c>
      <c r="D16" s="36">
        <f t="shared" ref="D16:K16" si="6">SUM(D4:D15)</f>
        <v>2104450</v>
      </c>
      <c r="E16" s="36">
        <f t="shared" si="6"/>
        <v>1913136.3636363635</v>
      </c>
      <c r="F16" s="42">
        <f t="shared" si="6"/>
        <v>1715537.0425392485</v>
      </c>
      <c r="G16" s="36">
        <f t="shared" si="6"/>
        <v>1284720</v>
      </c>
      <c r="H16" s="36">
        <f t="shared" si="6"/>
        <v>1167927.2727272725</v>
      </c>
      <c r="I16" s="42">
        <f t="shared" si="6"/>
        <v>1049880.5646270888</v>
      </c>
      <c r="J16" s="42">
        <f t="shared" si="6"/>
        <v>665656.47791215975</v>
      </c>
      <c r="K16" s="17">
        <f t="shared" si="6"/>
        <v>0.99999999999999978</v>
      </c>
      <c r="L16" s="42"/>
      <c r="M16" s="31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3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3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" hidden="1" thickBot="1" x14ac:dyDescent="0.4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3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/>
  <dimension ref="A1:M24"/>
  <sheetViews>
    <sheetView zoomScale="130" zoomScaleNormal="130" zoomScalePageLayoutView="8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>
        <f>ROUND(J4,-3)</f>
        <v>68000</v>
      </c>
      <c r="M4" s="50" t="str">
        <f>IF(L4&gt;$M$19,L4,"Nein")</f>
        <v>Nein</v>
      </c>
    </row>
    <row r="5" spans="1:13" x14ac:dyDescent="0.3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6">
        <f t="shared" ref="L5:L15" si="6">ROUND(J5,-3)</f>
        <v>60000</v>
      </c>
      <c r="M5" s="50" t="str">
        <f t="shared" ref="M5:M15" si="7">IF(L5&gt;$M$19,L5,"Nein")</f>
        <v>Nein</v>
      </c>
    </row>
    <row r="6" spans="1:13" x14ac:dyDescent="0.3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6">
        <f t="shared" si="6"/>
        <v>78000</v>
      </c>
      <c r="M6" s="50">
        <f t="shared" si="7"/>
        <v>78000</v>
      </c>
    </row>
    <row r="7" spans="1:13" x14ac:dyDescent="0.3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6">
        <f t="shared" si="6"/>
        <v>25000</v>
      </c>
      <c r="M7" s="50" t="str">
        <f t="shared" si="7"/>
        <v>Nein</v>
      </c>
    </row>
    <row r="8" spans="1:13" x14ac:dyDescent="0.3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180300</v>
      </c>
      <c r="F8" s="41">
        <f t="shared" si="1"/>
        <v>160982.14285714284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87362.012987012989</v>
      </c>
      <c r="K8" s="12">
        <f t="shared" si="5"/>
        <v>0.13124188809973739</v>
      </c>
      <c r="L8" s="46">
        <f t="shared" si="6"/>
        <v>87000</v>
      </c>
      <c r="M8" s="50">
        <f t="shared" si="7"/>
        <v>87000</v>
      </c>
    </row>
    <row r="9" spans="1:13" x14ac:dyDescent="0.3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6">
        <f t="shared" si="6"/>
        <v>55000</v>
      </c>
      <c r="M9" s="50" t="str">
        <f t="shared" si="7"/>
        <v>Nein</v>
      </c>
    </row>
    <row r="10" spans="1:13" x14ac:dyDescent="0.3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6">
        <f t="shared" si="6"/>
        <v>34000</v>
      </c>
      <c r="M10" s="50" t="str">
        <f t="shared" si="7"/>
        <v>Nein</v>
      </c>
    </row>
    <row r="11" spans="1:13" x14ac:dyDescent="0.3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6">
        <f t="shared" si="6"/>
        <v>29000</v>
      </c>
      <c r="M11" s="50" t="str">
        <f t="shared" si="7"/>
        <v>Nein</v>
      </c>
    </row>
    <row r="12" spans="1:13" x14ac:dyDescent="0.3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6">
        <f t="shared" si="6"/>
        <v>53000</v>
      </c>
      <c r="M12" s="50" t="str">
        <f t="shared" si="7"/>
        <v>Nein</v>
      </c>
    </row>
    <row r="13" spans="1:13" x14ac:dyDescent="0.3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6">
        <f t="shared" si="6"/>
        <v>61000</v>
      </c>
      <c r="M13" s="50" t="str">
        <f t="shared" si="7"/>
        <v>Nein</v>
      </c>
    </row>
    <row r="14" spans="1:13" x14ac:dyDescent="0.3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6">
        <f t="shared" si="6"/>
        <v>34000</v>
      </c>
      <c r="M14" s="50" t="str">
        <f t="shared" si="7"/>
        <v>Nein</v>
      </c>
    </row>
    <row r="15" spans="1:13" ht="15" thickBot="1" x14ac:dyDescent="0.4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6">
        <f t="shared" si="6"/>
        <v>82000</v>
      </c>
      <c r="M15" s="50">
        <f t="shared" si="7"/>
        <v>82000</v>
      </c>
    </row>
    <row r="16" spans="1:13" ht="15" thickBot="1" x14ac:dyDescent="0.4">
      <c r="A16" s="15"/>
      <c r="B16" s="15"/>
      <c r="C16" s="16" t="s">
        <v>24</v>
      </c>
      <c r="D16" s="36">
        <f t="shared" ref="D16:K16" si="8">SUM(D4:D15)</f>
        <v>2104450</v>
      </c>
      <c r="E16" s="36">
        <f t="shared" si="8"/>
        <v>1913136.3636363635</v>
      </c>
      <c r="F16" s="42">
        <f t="shared" si="8"/>
        <v>1715537.0425392485</v>
      </c>
      <c r="G16" s="36">
        <f t="shared" si="8"/>
        <v>1284720</v>
      </c>
      <c r="H16" s="36">
        <f t="shared" si="8"/>
        <v>1167927.2727272725</v>
      </c>
      <c r="I16" s="42">
        <f t="shared" si="8"/>
        <v>1049880.5646270888</v>
      </c>
      <c r="J16" s="42">
        <f t="shared" si="8"/>
        <v>665656.47791215975</v>
      </c>
      <c r="K16" s="17">
        <f t="shared" si="8"/>
        <v>0.99999999999999978</v>
      </c>
      <c r="L16" s="42">
        <f>SUM(L4:L15)</f>
        <v>666000</v>
      </c>
      <c r="M16" s="31">
        <f>COUNT(M4:M15)</f>
        <v>3</v>
      </c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70000</v>
      </c>
    </row>
    <row r="22" spans="3:13" x14ac:dyDescent="0.35">
      <c r="C22" s="18" t="s">
        <v>18</v>
      </c>
      <c r="D22" s="37">
        <f>AVERAGE(D4:D15)</f>
        <v>175370.83333333334</v>
      </c>
      <c r="E22" s="37">
        <f t="shared" ref="E22:J22" si="9">AVERAGE(E4:E15)</f>
        <v>159428.0303030303</v>
      </c>
      <c r="F22" s="43">
        <f t="shared" si="9"/>
        <v>142961.42021160404</v>
      </c>
      <c r="G22" s="37">
        <f t="shared" si="9"/>
        <v>107060</v>
      </c>
      <c r="H22" s="37">
        <f t="shared" si="9"/>
        <v>97327.272727272706</v>
      </c>
      <c r="I22" s="43">
        <f t="shared" si="9"/>
        <v>87490.047052257403</v>
      </c>
      <c r="J22" s="43">
        <f t="shared" si="9"/>
        <v>55471.373159346644</v>
      </c>
    </row>
    <row r="23" spans="3:13" x14ac:dyDescent="0.35">
      <c r="C23" s="19" t="s">
        <v>19</v>
      </c>
      <c r="D23" s="38">
        <f>MIN(D4:D15)</f>
        <v>141740</v>
      </c>
      <c r="E23" s="38">
        <f t="shared" ref="E23:J23" si="10">MIN(E4:E15)</f>
        <v>128854.54545454544</v>
      </c>
      <c r="F23" s="44">
        <f t="shared" si="10"/>
        <v>119309.76430976429</v>
      </c>
      <c r="G23" s="38">
        <f t="shared" si="10"/>
        <v>90700</v>
      </c>
      <c r="H23" s="38">
        <f t="shared" si="10"/>
        <v>82454.545454545441</v>
      </c>
      <c r="I23" s="44">
        <f t="shared" si="10"/>
        <v>73620.129870129851</v>
      </c>
      <c r="J23" s="44">
        <f t="shared" si="10"/>
        <v>25033.670033670031</v>
      </c>
    </row>
    <row r="24" spans="3:13" ht="15" thickBot="1" x14ac:dyDescent="0.4">
      <c r="C24" s="20" t="s">
        <v>20</v>
      </c>
      <c r="D24" s="39">
        <f>MAX(D4:D15)</f>
        <v>199060</v>
      </c>
      <c r="E24" s="39">
        <f t="shared" ref="E24:J24" si="11">MAX(E4:E15)</f>
        <v>180963.63636363635</v>
      </c>
      <c r="F24" s="45">
        <f t="shared" si="11"/>
        <v>168156.32965165674</v>
      </c>
      <c r="G24" s="39">
        <f t="shared" si="11"/>
        <v>125490</v>
      </c>
      <c r="H24" s="39">
        <f t="shared" si="11"/>
        <v>114081.81818181818</v>
      </c>
      <c r="I24" s="45">
        <f t="shared" si="11"/>
        <v>104662.21851542951</v>
      </c>
      <c r="J24" s="45">
        <f t="shared" si="11"/>
        <v>87362.012987012989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AE7F9-5F64-4E93-B6D5-23C347DDD22E}">
  <dimension ref="B1:O24"/>
  <sheetViews>
    <sheetView zoomScale="130" zoomScaleNormal="130" zoomScalePageLayoutView="80" workbookViewId="0">
      <selection activeCell="B1" sqref="B1:O1"/>
    </sheetView>
  </sheetViews>
  <sheetFormatPr baseColWidth="10" defaultRowHeight="14.5" x14ac:dyDescent="0.35"/>
  <cols>
    <col min="1" max="1" width="5.36328125" customWidth="1"/>
    <col min="2" max="2" width="5.54296875" customWidth="1"/>
    <col min="3" max="3" width="6.6328125" customWidth="1"/>
    <col min="4" max="4" width="11" customWidth="1"/>
    <col min="5" max="5" width="13.26953125" customWidth="1"/>
    <col min="6" max="12" width="16" customWidth="1"/>
    <col min="13" max="13" width="11.453125" customWidth="1"/>
    <col min="14" max="14" width="16.453125" customWidth="1"/>
    <col min="15" max="15" width="12.81640625" customWidth="1"/>
  </cols>
  <sheetData>
    <row r="1" spans="2:15" ht="34.5" x14ac:dyDescent="0.65">
      <c r="B1" s="107" t="s">
        <v>27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</row>
    <row r="2" spans="2:15" s="98" customFormat="1" ht="21.5" customHeight="1" thickBot="1" x14ac:dyDescent="0.4">
      <c r="E2" s="99" t="s">
        <v>83</v>
      </c>
      <c r="G2" s="100" t="str">
        <f ca="1">_xlfn.FORMULATEXT(G4)</f>
        <v>=F4:F15/$H$19</v>
      </c>
      <c r="H2" s="100" t="str">
        <f ca="1">_xlfn.FORMULATEXT(H4)</f>
        <v>=G4#/E4:E15</v>
      </c>
      <c r="I2" s="101"/>
      <c r="J2" s="100" t="str">
        <f t="shared" ref="J2:O2" ca="1" si="0">_xlfn.FORMULATEXT(J4)</f>
        <v>=I4:I15/$H$19</v>
      </c>
      <c r="K2" s="100" t="str">
        <f t="shared" ca="1" si="0"/>
        <v>=J4#/E4:E15</v>
      </c>
      <c r="L2" s="100" t="str">
        <f t="shared" ca="1" si="0"/>
        <v>=H4#-K4#</v>
      </c>
      <c r="M2" s="100" t="str">
        <f t="shared" ca="1" si="0"/>
        <v>=L4#/$L$16</v>
      </c>
      <c r="N2" s="100" t="str">
        <f t="shared" ca="1" si="0"/>
        <v>=RUNDEN(L4#;-3)</v>
      </c>
      <c r="O2" s="100" t="str">
        <f t="shared" ca="1" si="0"/>
        <v>=WENN(N4#&gt;$O$19;N4#;"Nein")</v>
      </c>
    </row>
    <row r="3" spans="2:15" ht="29.5" thickBot="1" x14ac:dyDescent="0.4">
      <c r="B3" s="97" t="s">
        <v>0</v>
      </c>
      <c r="C3" s="97" t="s">
        <v>0</v>
      </c>
      <c r="D3" s="13" t="s">
        <v>1</v>
      </c>
      <c r="E3" s="13" t="s">
        <v>28</v>
      </c>
      <c r="F3" s="13" t="s">
        <v>29</v>
      </c>
      <c r="G3" s="13" t="s">
        <v>30</v>
      </c>
      <c r="H3" s="13" t="s">
        <v>21</v>
      </c>
      <c r="I3" s="13" t="s">
        <v>31</v>
      </c>
      <c r="J3" s="13" t="s">
        <v>32</v>
      </c>
      <c r="K3" s="13" t="s">
        <v>22</v>
      </c>
      <c r="L3" s="13" t="s">
        <v>23</v>
      </c>
      <c r="M3" s="13" t="s">
        <v>2</v>
      </c>
      <c r="N3" s="13" t="s">
        <v>26</v>
      </c>
      <c r="O3" s="21" t="s">
        <v>3</v>
      </c>
    </row>
    <row r="4" spans="2:15" x14ac:dyDescent="0.35">
      <c r="B4" s="96" cm="1">
        <f t="array" ref="B4:B15">_xlfn.SEQUENCE(12)</f>
        <v>1</v>
      </c>
      <c r="C4" s="96"/>
      <c r="D4" s="22" t="s">
        <v>4</v>
      </c>
      <c r="E4" s="29">
        <v>1.21</v>
      </c>
      <c r="F4" s="32">
        <v>193160</v>
      </c>
      <c r="G4" s="102" cm="1">
        <f t="array" ref="G4:G15">F4:F15/$H$19</f>
        <v>175600</v>
      </c>
      <c r="H4" s="103" cm="1">
        <f t="array" ref="H4:H15">_xlfn.ANCHORARRAY(G4)/E4:E15</f>
        <v>145123.96694214878</v>
      </c>
      <c r="I4" s="32">
        <v>103020</v>
      </c>
      <c r="J4" s="102" cm="1">
        <f t="array" ref="J4:J15">I4:I15/$H$19</f>
        <v>93654.545454545441</v>
      </c>
      <c r="K4" s="103" cm="1">
        <f t="array" ref="K4:K15">_xlfn.ANCHORARRAY(J4)/E4:E15</f>
        <v>77400.450788880538</v>
      </c>
      <c r="L4" s="103" cm="1">
        <f t="array" ref="L4:L15">_xlfn.ANCHORARRAY(H4)-_xlfn.ANCHORARRAY(K4)</f>
        <v>67723.51615326824</v>
      </c>
      <c r="M4" s="104" cm="1">
        <f t="array" ref="M4:M15">_xlfn.ANCHORARRAY(L4)/$L$16</f>
        <v>0.10173943828456974</v>
      </c>
      <c r="N4" s="105" cm="1">
        <f t="array" ref="N4:N15">ROUND(_xlfn.ANCHORARRAY(L4),-3)</f>
        <v>68000</v>
      </c>
      <c r="O4" s="106" t="str" cm="1">
        <f t="array" ref="O4:O15">IF(_xlfn.ANCHORARRAY(N4)&gt;$O$19,_xlfn.ANCHORARRAY(N4),"Nein")</f>
        <v>Nein</v>
      </c>
    </row>
    <row r="5" spans="2:15" x14ac:dyDescent="0.35">
      <c r="B5" s="96">
        <v>2</v>
      </c>
      <c r="C5" s="96"/>
      <c r="D5" s="22" t="s">
        <v>5</v>
      </c>
      <c r="E5" s="28">
        <v>1.1399999999999999</v>
      </c>
      <c r="F5" s="34">
        <v>169220</v>
      </c>
      <c r="G5" s="33">
        <v>153836.36363636362</v>
      </c>
      <c r="H5" s="41">
        <v>134944.17862838914</v>
      </c>
      <c r="I5" s="34">
        <v>94330</v>
      </c>
      <c r="J5" s="33">
        <v>85754.545454545441</v>
      </c>
      <c r="K5" s="41">
        <v>75223.285486443376</v>
      </c>
      <c r="L5" s="41">
        <v>59720.893141945766</v>
      </c>
      <c r="M5" s="12">
        <v>8.9717286804240418E-2</v>
      </c>
      <c r="N5" s="46">
        <v>60000</v>
      </c>
      <c r="O5" s="50" t="str">
        <v>Nein</v>
      </c>
    </row>
    <row r="6" spans="2:15" x14ac:dyDescent="0.35">
      <c r="B6" s="96">
        <v>3</v>
      </c>
      <c r="C6" s="96"/>
      <c r="D6" s="22" t="s">
        <v>6</v>
      </c>
      <c r="E6" s="28">
        <v>1.1299999999999999</v>
      </c>
      <c r="F6" s="34">
        <v>199060</v>
      </c>
      <c r="G6" s="33">
        <v>180963.63636363635</v>
      </c>
      <c r="H6" s="41">
        <v>160144.81094127113</v>
      </c>
      <c r="I6" s="34">
        <v>101940</v>
      </c>
      <c r="J6" s="33">
        <v>92672.727272727265</v>
      </c>
      <c r="K6" s="41">
        <v>82011.263073209979</v>
      </c>
      <c r="L6" s="41">
        <v>78133.547868061156</v>
      </c>
      <c r="M6" s="12">
        <v>0.11737818298280225</v>
      </c>
      <c r="N6" s="46">
        <v>78000</v>
      </c>
      <c r="O6" s="50">
        <v>78000</v>
      </c>
    </row>
    <row r="7" spans="2:15" x14ac:dyDescent="0.35">
      <c r="B7" s="96">
        <v>4</v>
      </c>
      <c r="C7" s="96"/>
      <c r="D7" s="22" t="s">
        <v>7</v>
      </c>
      <c r="E7" s="28">
        <v>1.08</v>
      </c>
      <c r="F7" s="34">
        <v>141740</v>
      </c>
      <c r="G7" s="33">
        <v>128854.54545454544</v>
      </c>
      <c r="H7" s="41">
        <v>119309.76430976429</v>
      </c>
      <c r="I7" s="34">
        <v>112000</v>
      </c>
      <c r="J7" s="33">
        <v>101818.18181818181</v>
      </c>
      <c r="K7" s="41">
        <v>94276.094276094256</v>
      </c>
      <c r="L7" s="41">
        <v>25033.670033670031</v>
      </c>
      <c r="M7" s="12">
        <v>3.7607491047316872E-2</v>
      </c>
      <c r="N7" s="46">
        <v>25000</v>
      </c>
      <c r="O7" s="50" t="str">
        <v>Nein</v>
      </c>
    </row>
    <row r="8" spans="2:15" x14ac:dyDescent="0.35">
      <c r="B8" s="96">
        <v>5</v>
      </c>
      <c r="C8" s="96"/>
      <c r="D8" s="22" t="s">
        <v>8</v>
      </c>
      <c r="E8" s="28">
        <v>1.1200000000000001</v>
      </c>
      <c r="F8" s="34">
        <v>198330</v>
      </c>
      <c r="G8" s="33">
        <v>180300</v>
      </c>
      <c r="H8" s="41">
        <v>160982.14285714284</v>
      </c>
      <c r="I8" s="34">
        <v>90700</v>
      </c>
      <c r="J8" s="33">
        <v>82454.545454545441</v>
      </c>
      <c r="K8" s="41">
        <v>73620.129870129851</v>
      </c>
      <c r="L8" s="41">
        <v>87362.012987012989</v>
      </c>
      <c r="M8" s="12">
        <v>0.13124188809973739</v>
      </c>
      <c r="N8" s="46">
        <v>87000</v>
      </c>
      <c r="O8" s="50">
        <v>87000</v>
      </c>
    </row>
    <row r="9" spans="2:15" x14ac:dyDescent="0.35">
      <c r="B9" s="96">
        <v>6</v>
      </c>
      <c r="C9" s="96"/>
      <c r="D9" s="22" t="s">
        <v>9</v>
      </c>
      <c r="E9" s="28">
        <v>1.0900000000000001</v>
      </c>
      <c r="F9" s="34">
        <v>190950</v>
      </c>
      <c r="G9" s="33">
        <v>173590.90909090909</v>
      </c>
      <c r="H9" s="41">
        <v>159257.71476230191</v>
      </c>
      <c r="I9" s="34">
        <v>125490</v>
      </c>
      <c r="J9" s="33">
        <v>114081.81818181818</v>
      </c>
      <c r="K9" s="41">
        <v>104662.21851542951</v>
      </c>
      <c r="L9" s="41">
        <v>54595.496246872397</v>
      </c>
      <c r="M9" s="12">
        <v>8.2017524141148421E-2</v>
      </c>
      <c r="N9" s="46">
        <v>55000</v>
      </c>
      <c r="O9" s="50" t="str">
        <v>Nein</v>
      </c>
    </row>
    <row r="10" spans="2:15" x14ac:dyDescent="0.35">
      <c r="B10" s="96">
        <v>7</v>
      </c>
      <c r="C10" s="96"/>
      <c r="D10" s="22" t="s">
        <v>10</v>
      </c>
      <c r="E10" s="28">
        <v>1.1100000000000001</v>
      </c>
      <c r="F10" s="34">
        <v>157190</v>
      </c>
      <c r="G10" s="33">
        <v>142900</v>
      </c>
      <c r="H10" s="41">
        <v>128738.73873873873</v>
      </c>
      <c r="I10" s="34">
        <v>115930</v>
      </c>
      <c r="J10" s="33">
        <v>105390.90909090909</v>
      </c>
      <c r="K10" s="41">
        <v>94946.764946764932</v>
      </c>
      <c r="L10" s="41">
        <v>33791.973791973796</v>
      </c>
      <c r="M10" s="12">
        <v>5.0764883860159767E-2</v>
      </c>
      <c r="N10" s="46">
        <v>34000</v>
      </c>
      <c r="O10" s="50" t="str">
        <v>Nein</v>
      </c>
    </row>
    <row r="11" spans="2:15" x14ac:dyDescent="0.35">
      <c r="B11" s="96">
        <v>8</v>
      </c>
      <c r="C11" s="96"/>
      <c r="D11" s="22" t="s">
        <v>11</v>
      </c>
      <c r="E11" s="28">
        <v>1.08</v>
      </c>
      <c r="F11" s="34">
        <v>152320</v>
      </c>
      <c r="G11" s="33">
        <v>138472.72727272726</v>
      </c>
      <c r="H11" s="41">
        <v>128215.48821548819</v>
      </c>
      <c r="I11" s="34">
        <v>117760</v>
      </c>
      <c r="J11" s="33">
        <v>107054.54545454544</v>
      </c>
      <c r="K11" s="41">
        <v>99124.579124579104</v>
      </c>
      <c r="L11" s="41">
        <v>29090.909090909088</v>
      </c>
      <c r="M11" s="12">
        <v>4.3702585426875294E-2</v>
      </c>
      <c r="N11" s="46">
        <v>29000</v>
      </c>
      <c r="O11" s="50" t="str">
        <v>Nein</v>
      </c>
    </row>
    <row r="12" spans="2:15" x14ac:dyDescent="0.35">
      <c r="B12" s="96">
        <v>9</v>
      </c>
      <c r="C12" s="96"/>
      <c r="D12" s="22" t="s">
        <v>12</v>
      </c>
      <c r="E12" s="28">
        <v>1.1299999999999999</v>
      </c>
      <c r="F12" s="34">
        <v>166590</v>
      </c>
      <c r="G12" s="33">
        <v>151445.45454545453</v>
      </c>
      <c r="H12" s="41">
        <v>134022.52614641996</v>
      </c>
      <c r="I12" s="34">
        <v>100300</v>
      </c>
      <c r="J12" s="33">
        <v>91181.818181818177</v>
      </c>
      <c r="K12" s="41">
        <v>80691.874497184239</v>
      </c>
      <c r="L12" s="41">
        <v>53330.651649235719</v>
      </c>
      <c r="M12" s="12">
        <v>8.0117377985275531E-2</v>
      </c>
      <c r="N12" s="46">
        <v>53000</v>
      </c>
      <c r="O12" s="50" t="str">
        <v>Nein</v>
      </c>
    </row>
    <row r="13" spans="2:15" x14ac:dyDescent="0.35">
      <c r="B13" s="96">
        <v>10</v>
      </c>
      <c r="C13" s="96"/>
      <c r="D13" s="22" t="s">
        <v>13</v>
      </c>
      <c r="E13" s="28">
        <v>1.1200000000000001</v>
      </c>
      <c r="F13" s="34">
        <v>181100</v>
      </c>
      <c r="G13" s="33">
        <v>164636.36363636362</v>
      </c>
      <c r="H13" s="41">
        <v>146996.75324675321</v>
      </c>
      <c r="I13" s="34">
        <v>106040</v>
      </c>
      <c r="J13" s="33">
        <v>96399.999999999985</v>
      </c>
      <c r="K13" s="41">
        <v>86071.428571428551</v>
      </c>
      <c r="L13" s="41">
        <v>60925.324675324664</v>
      </c>
      <c r="M13" s="12">
        <v>9.1526675840994956E-2</v>
      </c>
      <c r="N13" s="46">
        <v>61000</v>
      </c>
      <c r="O13" s="50" t="str">
        <v>Nein</v>
      </c>
    </row>
    <row r="14" spans="2:15" x14ac:dyDescent="0.35">
      <c r="B14" s="96">
        <v>11</v>
      </c>
      <c r="C14" s="96"/>
      <c r="D14" s="22" t="s">
        <v>14</v>
      </c>
      <c r="E14" s="28">
        <v>1.1000000000000001</v>
      </c>
      <c r="F14" s="34">
        <v>156870</v>
      </c>
      <c r="G14" s="33">
        <v>142609.09090909091</v>
      </c>
      <c r="H14" s="41">
        <v>129644.62809917354</v>
      </c>
      <c r="I14" s="34">
        <v>116220</v>
      </c>
      <c r="J14" s="33">
        <v>105654.54545454544</v>
      </c>
      <c r="K14" s="41">
        <v>96049.586776859491</v>
      </c>
      <c r="L14" s="41">
        <v>33595.041322314049</v>
      </c>
      <c r="M14" s="12">
        <v>5.0469036863706844E-2</v>
      </c>
      <c r="N14" s="46">
        <v>34000</v>
      </c>
      <c r="O14" s="50" t="str">
        <v>Nein</v>
      </c>
    </row>
    <row r="15" spans="2:15" ht="15" thickBot="1" x14ac:dyDescent="0.4">
      <c r="B15" s="96">
        <v>12</v>
      </c>
      <c r="C15" s="96"/>
      <c r="D15" s="22" t="s">
        <v>15</v>
      </c>
      <c r="E15" s="30">
        <v>1.07</v>
      </c>
      <c r="F15" s="35">
        <v>197920</v>
      </c>
      <c r="G15" s="33">
        <v>179927.27272727271</v>
      </c>
      <c r="H15" s="41">
        <v>168156.32965165674</v>
      </c>
      <c r="I15" s="35">
        <v>100990</v>
      </c>
      <c r="J15" s="33">
        <v>91809.090909090897</v>
      </c>
      <c r="K15" s="41">
        <v>85802.88870008495</v>
      </c>
      <c r="L15" s="41">
        <v>82353.440951571785</v>
      </c>
      <c r="M15" s="12">
        <v>0.12371762866317237</v>
      </c>
      <c r="N15" s="46">
        <v>82000</v>
      </c>
      <c r="O15" s="50">
        <v>82000</v>
      </c>
    </row>
    <row r="16" spans="2:15" ht="15" thickBot="1" x14ac:dyDescent="0.4">
      <c r="D16" s="15"/>
      <c r="E16" s="16" t="s">
        <v>24</v>
      </c>
      <c r="F16" s="36">
        <f t="shared" ref="F16:M16" si="1">SUM(F4:F15)</f>
        <v>2104450</v>
      </c>
      <c r="G16" s="36">
        <f t="shared" si="1"/>
        <v>1913136.3636363635</v>
      </c>
      <c r="H16" s="42">
        <f t="shared" si="1"/>
        <v>1715537.0425392485</v>
      </c>
      <c r="I16" s="36">
        <f t="shared" si="1"/>
        <v>1284720</v>
      </c>
      <c r="J16" s="36">
        <f t="shared" si="1"/>
        <v>1167927.2727272725</v>
      </c>
      <c r="K16" s="42">
        <f t="shared" si="1"/>
        <v>1049880.5646270888</v>
      </c>
      <c r="L16" s="42">
        <f t="shared" si="1"/>
        <v>665656.47791215975</v>
      </c>
      <c r="M16" s="17">
        <f t="shared" si="1"/>
        <v>0.99999999999999978</v>
      </c>
      <c r="N16" s="42">
        <f>SUM(N4:N15)</f>
        <v>666000</v>
      </c>
      <c r="O16" s="31">
        <f>COUNT(O4:O15)</f>
        <v>3</v>
      </c>
    </row>
    <row r="17" spans="5:15" ht="15" thickBot="1" x14ac:dyDescent="0.4"/>
    <row r="18" spans="5:15" ht="15" thickBot="1" x14ac:dyDescent="0.4">
      <c r="F18" s="7" t="s">
        <v>33</v>
      </c>
      <c r="G18" s="8"/>
      <c r="H18" s="9">
        <v>0.1</v>
      </c>
      <c r="O18" s="10" t="s">
        <v>16</v>
      </c>
    </row>
    <row r="19" spans="5:15" ht="15" thickBot="1" x14ac:dyDescent="0.4">
      <c r="F19" s="7" t="s">
        <v>17</v>
      </c>
      <c r="G19" s="8"/>
      <c r="H19" s="11">
        <f>H18+1</f>
        <v>1.1000000000000001</v>
      </c>
      <c r="O19" s="51">
        <v>70000</v>
      </c>
    </row>
    <row r="22" spans="5:15" x14ac:dyDescent="0.35">
      <c r="E22" s="18" t="s">
        <v>18</v>
      </c>
      <c r="F22" s="37">
        <f>AVERAGE(F4:F15)</f>
        <v>175370.83333333334</v>
      </c>
      <c r="G22" s="37">
        <f t="shared" ref="G22:L22" si="2">AVERAGE(G4:G15)</f>
        <v>159428.0303030303</v>
      </c>
      <c r="H22" s="43">
        <f t="shared" si="2"/>
        <v>142961.42021160404</v>
      </c>
      <c r="I22" s="37">
        <f t="shared" si="2"/>
        <v>107060</v>
      </c>
      <c r="J22" s="37">
        <f t="shared" si="2"/>
        <v>97327.272727272706</v>
      </c>
      <c r="K22" s="43">
        <f t="shared" si="2"/>
        <v>87490.047052257403</v>
      </c>
      <c r="L22" s="43">
        <f t="shared" si="2"/>
        <v>55471.373159346644</v>
      </c>
    </row>
    <row r="23" spans="5:15" x14ac:dyDescent="0.35">
      <c r="E23" s="19" t="s">
        <v>19</v>
      </c>
      <c r="F23" s="38">
        <f>MIN(F4:F15)</f>
        <v>141740</v>
      </c>
      <c r="G23" s="38">
        <f t="shared" ref="G23:L23" si="3">MIN(G4:G15)</f>
        <v>128854.54545454544</v>
      </c>
      <c r="H23" s="44">
        <f t="shared" si="3"/>
        <v>119309.76430976429</v>
      </c>
      <c r="I23" s="38">
        <f t="shared" si="3"/>
        <v>90700</v>
      </c>
      <c r="J23" s="38">
        <f t="shared" si="3"/>
        <v>82454.545454545441</v>
      </c>
      <c r="K23" s="44">
        <f t="shared" si="3"/>
        <v>73620.129870129851</v>
      </c>
      <c r="L23" s="44">
        <f t="shared" si="3"/>
        <v>25033.670033670031</v>
      </c>
    </row>
    <row r="24" spans="5:15" ht="15" thickBot="1" x14ac:dyDescent="0.4">
      <c r="E24" s="20" t="s">
        <v>20</v>
      </c>
      <c r="F24" s="39">
        <f>MAX(F4:F15)</f>
        <v>199060</v>
      </c>
      <c r="G24" s="39">
        <f t="shared" ref="G24:L24" si="4">MAX(G4:G15)</f>
        <v>180963.63636363635</v>
      </c>
      <c r="H24" s="45">
        <f t="shared" si="4"/>
        <v>168156.32965165674</v>
      </c>
      <c r="I24" s="39">
        <f t="shared" si="4"/>
        <v>125490</v>
      </c>
      <c r="J24" s="39">
        <f t="shared" si="4"/>
        <v>114081.81818181818</v>
      </c>
      <c r="K24" s="45">
        <f t="shared" si="4"/>
        <v>104662.21851542951</v>
      </c>
      <c r="L24" s="45">
        <f t="shared" si="4"/>
        <v>87362.012987012989</v>
      </c>
    </row>
  </sheetData>
  <mergeCells count="1">
    <mergeCell ref="B1:O1"/>
  </mergeCells>
  <phoneticPr fontId="9" type="noConversion"/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5"/>
  <dimension ref="A1:M24"/>
  <sheetViews>
    <sheetView zoomScale="130" zoomScaleNormal="130" zoomScalePageLayoutView="7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>
        <f>ROUND(J4,-3)</f>
        <v>68000</v>
      </c>
      <c r="M4" s="50" t="str">
        <f>IF(L4&gt;$M$19,L4,"Nein")</f>
        <v>Nein</v>
      </c>
    </row>
    <row r="5" spans="1:13" x14ac:dyDescent="0.35">
      <c r="A5" s="25">
        <v>2</v>
      </c>
      <c r="B5" s="22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6">
        <f t="shared" ref="L5:L15" si="6">ROUND(J5,-3)</f>
        <v>60000</v>
      </c>
      <c r="M5" s="50" t="str">
        <f t="shared" ref="M5:M15" si="7">IF(L5&gt;$M$19,L5,"Nein")</f>
        <v>Nein</v>
      </c>
    </row>
    <row r="6" spans="1:13" x14ac:dyDescent="0.35">
      <c r="A6" s="24">
        <v>3</v>
      </c>
      <c r="B6" s="22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6">
        <f t="shared" si="6"/>
        <v>78000</v>
      </c>
      <c r="M6" s="50">
        <f t="shared" si="7"/>
        <v>78000</v>
      </c>
    </row>
    <row r="7" spans="1:13" x14ac:dyDescent="0.35">
      <c r="A7" s="25">
        <v>4</v>
      </c>
      <c r="B7" s="22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6">
        <f t="shared" si="6"/>
        <v>25000</v>
      </c>
      <c r="M7" s="50" t="str">
        <f t="shared" si="7"/>
        <v>Nein</v>
      </c>
    </row>
    <row r="8" spans="1:13" x14ac:dyDescent="0.35">
      <c r="A8" s="24">
        <v>5</v>
      </c>
      <c r="B8" s="22" t="s">
        <v>8</v>
      </c>
      <c r="C8" s="28">
        <v>1.1200000000000001</v>
      </c>
      <c r="D8" s="34">
        <v>198330</v>
      </c>
      <c r="E8" s="33">
        <f t="shared" si="0"/>
        <v>180300</v>
      </c>
      <c r="F8" s="41">
        <f t="shared" si="1"/>
        <v>160982.14285714284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87362.012987012989</v>
      </c>
      <c r="K8" s="12">
        <f t="shared" si="5"/>
        <v>0.13124188809973739</v>
      </c>
      <c r="L8" s="46">
        <f t="shared" si="6"/>
        <v>87000</v>
      </c>
      <c r="M8" s="50">
        <f t="shared" si="7"/>
        <v>87000</v>
      </c>
    </row>
    <row r="9" spans="1:13" x14ac:dyDescent="0.35">
      <c r="A9" s="25">
        <v>6</v>
      </c>
      <c r="B9" s="22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6">
        <f t="shared" si="6"/>
        <v>55000</v>
      </c>
      <c r="M9" s="50" t="str">
        <f t="shared" si="7"/>
        <v>Nein</v>
      </c>
    </row>
    <row r="10" spans="1:13" x14ac:dyDescent="0.35">
      <c r="A10" s="24">
        <v>7</v>
      </c>
      <c r="B10" s="22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6">
        <f t="shared" si="6"/>
        <v>34000</v>
      </c>
      <c r="M10" s="50" t="str">
        <f t="shared" si="7"/>
        <v>Nein</v>
      </c>
    </row>
    <row r="11" spans="1:13" x14ac:dyDescent="0.35">
      <c r="A11" s="25">
        <v>8</v>
      </c>
      <c r="B11" s="22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6">
        <f t="shared" si="6"/>
        <v>29000</v>
      </c>
      <c r="M11" s="50" t="str">
        <f t="shared" si="7"/>
        <v>Nein</v>
      </c>
    </row>
    <row r="12" spans="1:13" x14ac:dyDescent="0.35">
      <c r="A12" s="24">
        <v>9</v>
      </c>
      <c r="B12" s="22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6">
        <f t="shared" si="6"/>
        <v>53000</v>
      </c>
      <c r="M12" s="50" t="str">
        <f t="shared" si="7"/>
        <v>Nein</v>
      </c>
    </row>
    <row r="13" spans="1:13" x14ac:dyDescent="0.35">
      <c r="A13" s="25">
        <v>10</v>
      </c>
      <c r="B13" s="22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6">
        <f t="shared" si="6"/>
        <v>61000</v>
      </c>
      <c r="M13" s="50" t="str">
        <f t="shared" si="7"/>
        <v>Nein</v>
      </c>
    </row>
    <row r="14" spans="1:13" x14ac:dyDescent="0.35">
      <c r="A14" s="24">
        <v>11</v>
      </c>
      <c r="B14" s="22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6">
        <f t="shared" si="6"/>
        <v>34000</v>
      </c>
      <c r="M14" s="50" t="str">
        <f t="shared" si="7"/>
        <v>Nein</v>
      </c>
    </row>
    <row r="15" spans="1:13" ht="15" thickBot="1" x14ac:dyDescent="0.4">
      <c r="A15" s="25">
        <v>12</v>
      </c>
      <c r="B15" s="22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6">
        <f t="shared" si="6"/>
        <v>82000</v>
      </c>
      <c r="M15" s="50">
        <f t="shared" si="7"/>
        <v>82000</v>
      </c>
    </row>
    <row r="16" spans="1:13" ht="15" thickBot="1" x14ac:dyDescent="0.4">
      <c r="A16" s="15"/>
      <c r="B16" s="15"/>
      <c r="C16" s="16" t="s">
        <v>24</v>
      </c>
      <c r="D16" s="36">
        <f t="shared" ref="D16:L16" si="8">SUM(D4:D15)</f>
        <v>2104450</v>
      </c>
      <c r="E16" s="36">
        <f t="shared" si="8"/>
        <v>1913136.3636363635</v>
      </c>
      <c r="F16" s="42">
        <f t="shared" si="8"/>
        <v>1715537.0425392485</v>
      </c>
      <c r="G16" s="36">
        <f t="shared" si="8"/>
        <v>1284720</v>
      </c>
      <c r="H16" s="36">
        <f t="shared" si="8"/>
        <v>1167927.2727272725</v>
      </c>
      <c r="I16" s="42">
        <f t="shared" si="8"/>
        <v>1049880.5646270888</v>
      </c>
      <c r="J16" s="42">
        <f t="shared" si="8"/>
        <v>665656.47791215975</v>
      </c>
      <c r="K16" s="17">
        <f t="shared" si="8"/>
        <v>0.99999999999999978</v>
      </c>
      <c r="L16" s="42">
        <f t="shared" si="8"/>
        <v>666000</v>
      </c>
      <c r="M16" s="31">
        <f>COUNT(M4:M15)</f>
        <v>3</v>
      </c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70000</v>
      </c>
    </row>
    <row r="22" spans="3:13" x14ac:dyDescent="0.35">
      <c r="C22" s="18" t="s">
        <v>18</v>
      </c>
      <c r="D22" s="37">
        <f>AVERAGE(D4:D15)</f>
        <v>175370.83333333334</v>
      </c>
      <c r="E22" s="37">
        <f t="shared" ref="E22:J22" si="9">AVERAGE(E4:E15)</f>
        <v>159428.0303030303</v>
      </c>
      <c r="F22" s="43">
        <f t="shared" si="9"/>
        <v>142961.42021160404</v>
      </c>
      <c r="G22" s="37">
        <f t="shared" si="9"/>
        <v>107060</v>
      </c>
      <c r="H22" s="37">
        <f t="shared" si="9"/>
        <v>97327.272727272706</v>
      </c>
      <c r="I22" s="43">
        <f t="shared" si="9"/>
        <v>87490.047052257403</v>
      </c>
      <c r="J22" s="43">
        <f t="shared" si="9"/>
        <v>55471.373159346644</v>
      </c>
    </row>
    <row r="23" spans="3:13" x14ac:dyDescent="0.35">
      <c r="C23" s="19" t="s">
        <v>19</v>
      </c>
      <c r="D23" s="38">
        <f>MIN(D4:D15)</f>
        <v>141740</v>
      </c>
      <c r="E23" s="38">
        <f t="shared" ref="E23:J23" si="10">MIN(E4:E15)</f>
        <v>128854.54545454544</v>
      </c>
      <c r="F23" s="44">
        <f t="shared" si="10"/>
        <v>119309.76430976429</v>
      </c>
      <c r="G23" s="38">
        <f t="shared" si="10"/>
        <v>90700</v>
      </c>
      <c r="H23" s="38">
        <f t="shared" si="10"/>
        <v>82454.545454545441</v>
      </c>
      <c r="I23" s="44">
        <f t="shared" si="10"/>
        <v>73620.129870129851</v>
      </c>
      <c r="J23" s="44">
        <f t="shared" si="10"/>
        <v>25033.670033670031</v>
      </c>
    </row>
    <row r="24" spans="3:13" ht="15" thickBot="1" x14ac:dyDescent="0.4">
      <c r="C24" s="20" t="s">
        <v>20</v>
      </c>
      <c r="D24" s="39">
        <f>MAX(D4:D15)</f>
        <v>199060</v>
      </c>
      <c r="E24" s="39">
        <f t="shared" ref="E24:J24" si="11">MAX(E4:E15)</f>
        <v>180963.63636363635</v>
      </c>
      <c r="F24" s="45">
        <f t="shared" si="11"/>
        <v>168156.32965165674</v>
      </c>
      <c r="G24" s="39">
        <f t="shared" si="11"/>
        <v>125490</v>
      </c>
      <c r="H24" s="39">
        <f t="shared" si="11"/>
        <v>114081.81818181818</v>
      </c>
      <c r="I24" s="45">
        <f t="shared" si="11"/>
        <v>104662.21851542951</v>
      </c>
      <c r="J24" s="45">
        <f t="shared" si="11"/>
        <v>87362.012987012989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6"/>
  <dimension ref="A1:M24"/>
  <sheetViews>
    <sheetView zoomScale="130" zoomScaleNormal="13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107" t="s">
        <v>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24">
        <v>1</v>
      </c>
      <c r="B4" s="5" t="s">
        <v>4</v>
      </c>
      <c r="C4" s="29">
        <v>1.21</v>
      </c>
      <c r="D4" s="32">
        <v>193160</v>
      </c>
      <c r="E4" s="33"/>
      <c r="F4" s="41"/>
      <c r="G4" s="32">
        <v>103020</v>
      </c>
      <c r="H4" s="33"/>
      <c r="I4" s="41"/>
      <c r="J4" s="41"/>
      <c r="K4" s="6"/>
      <c r="L4" s="46"/>
      <c r="M4" s="50"/>
    </row>
    <row r="5" spans="1:13" x14ac:dyDescent="0.35">
      <c r="A5" s="25">
        <v>2</v>
      </c>
      <c r="B5" s="1"/>
      <c r="C5" s="28">
        <v>1.1399999999999999</v>
      </c>
      <c r="D5" s="34">
        <v>169220</v>
      </c>
      <c r="E5" s="38"/>
      <c r="F5" s="44"/>
      <c r="G5" s="34">
        <v>94330</v>
      </c>
      <c r="H5" s="38"/>
      <c r="I5" s="44"/>
      <c r="J5" s="44"/>
      <c r="K5" s="2"/>
      <c r="L5" s="48"/>
      <c r="M5" s="52"/>
    </row>
    <row r="6" spans="1:13" x14ac:dyDescent="0.35">
      <c r="A6" s="25"/>
      <c r="B6" s="1"/>
      <c r="C6" s="28">
        <v>1.1299999999999999</v>
      </c>
      <c r="D6" s="34">
        <v>199060</v>
      </c>
      <c r="E6" s="38"/>
      <c r="F6" s="44"/>
      <c r="G6" s="34">
        <v>101940</v>
      </c>
      <c r="H6" s="38"/>
      <c r="I6" s="44"/>
      <c r="J6" s="44"/>
      <c r="K6" s="2"/>
      <c r="L6" s="48"/>
      <c r="M6" s="52"/>
    </row>
    <row r="7" spans="1:13" x14ac:dyDescent="0.35">
      <c r="A7" s="25"/>
      <c r="B7" s="1"/>
      <c r="C7" s="28">
        <v>1.08</v>
      </c>
      <c r="D7" s="34">
        <v>141740</v>
      </c>
      <c r="E7" s="38"/>
      <c r="F7" s="44"/>
      <c r="G7" s="34">
        <v>112000</v>
      </c>
      <c r="H7" s="38"/>
      <c r="I7" s="44"/>
      <c r="J7" s="44"/>
      <c r="K7" s="2"/>
      <c r="L7" s="48"/>
      <c r="M7" s="52"/>
    </row>
    <row r="8" spans="1:13" x14ac:dyDescent="0.35">
      <c r="A8" s="25"/>
      <c r="B8" s="1"/>
      <c r="C8" s="28">
        <v>1.1200000000000001</v>
      </c>
      <c r="D8" s="34">
        <v>198330</v>
      </c>
      <c r="E8" s="38"/>
      <c r="F8" s="44"/>
      <c r="G8" s="34">
        <v>90700</v>
      </c>
      <c r="H8" s="38"/>
      <c r="I8" s="44"/>
      <c r="J8" s="44"/>
      <c r="K8" s="2"/>
      <c r="L8" s="48"/>
      <c r="M8" s="52"/>
    </row>
    <row r="9" spans="1:13" x14ac:dyDescent="0.35">
      <c r="A9" s="25"/>
      <c r="B9" s="1"/>
      <c r="C9" s="28">
        <v>1.0900000000000001</v>
      </c>
      <c r="D9" s="34">
        <v>190950</v>
      </c>
      <c r="E9" s="38"/>
      <c r="F9" s="44"/>
      <c r="G9" s="34">
        <v>125490</v>
      </c>
      <c r="H9" s="38"/>
      <c r="I9" s="44"/>
      <c r="J9" s="44"/>
      <c r="K9" s="2"/>
      <c r="L9" s="48"/>
      <c r="M9" s="52"/>
    </row>
    <row r="10" spans="1:13" x14ac:dyDescent="0.35">
      <c r="A10" s="25"/>
      <c r="B10" s="1"/>
      <c r="C10" s="28">
        <v>1.1100000000000001</v>
      </c>
      <c r="D10" s="34">
        <v>157190</v>
      </c>
      <c r="E10" s="38"/>
      <c r="F10" s="44"/>
      <c r="G10" s="34">
        <v>115930</v>
      </c>
      <c r="H10" s="38"/>
      <c r="I10" s="44"/>
      <c r="J10" s="44"/>
      <c r="K10" s="2"/>
      <c r="L10" s="48"/>
      <c r="M10" s="52"/>
    </row>
    <row r="11" spans="1:13" x14ac:dyDescent="0.35">
      <c r="A11" s="25"/>
      <c r="B11" s="1"/>
      <c r="C11" s="28">
        <v>1.08</v>
      </c>
      <c r="D11" s="34">
        <v>152320</v>
      </c>
      <c r="E11" s="38"/>
      <c r="F11" s="44"/>
      <c r="G11" s="34">
        <v>117760</v>
      </c>
      <c r="H11" s="38"/>
      <c r="I11" s="44"/>
      <c r="J11" s="44"/>
      <c r="K11" s="2"/>
      <c r="L11" s="48"/>
      <c r="M11" s="52"/>
    </row>
    <row r="12" spans="1:13" x14ac:dyDescent="0.35">
      <c r="A12" s="25"/>
      <c r="B12" s="1"/>
      <c r="C12" s="28">
        <v>1.1299999999999999</v>
      </c>
      <c r="D12" s="34">
        <v>166590</v>
      </c>
      <c r="E12" s="38"/>
      <c r="F12" s="44"/>
      <c r="G12" s="34">
        <v>100300</v>
      </c>
      <c r="H12" s="38"/>
      <c r="I12" s="44"/>
      <c r="J12" s="44"/>
      <c r="K12" s="2"/>
      <c r="L12" s="48"/>
      <c r="M12" s="52"/>
    </row>
    <row r="13" spans="1:13" x14ac:dyDescent="0.35">
      <c r="A13" s="25"/>
      <c r="B13" s="1"/>
      <c r="C13" s="28">
        <v>1.1200000000000001</v>
      </c>
      <c r="D13" s="34">
        <v>181100</v>
      </c>
      <c r="E13" s="38"/>
      <c r="F13" s="44"/>
      <c r="G13" s="34">
        <v>106040</v>
      </c>
      <c r="H13" s="38"/>
      <c r="I13" s="44"/>
      <c r="J13" s="44"/>
      <c r="K13" s="2"/>
      <c r="L13" s="48"/>
      <c r="M13" s="52"/>
    </row>
    <row r="14" spans="1:13" x14ac:dyDescent="0.35">
      <c r="A14" s="25"/>
      <c r="B14" s="1"/>
      <c r="C14" s="28">
        <v>1.1000000000000001</v>
      </c>
      <c r="D14" s="34">
        <v>156870</v>
      </c>
      <c r="E14" s="38"/>
      <c r="F14" s="44"/>
      <c r="G14" s="34">
        <v>116220</v>
      </c>
      <c r="H14" s="38"/>
      <c r="I14" s="44"/>
      <c r="J14" s="44"/>
      <c r="K14" s="2"/>
      <c r="L14" s="48"/>
      <c r="M14" s="52"/>
    </row>
    <row r="15" spans="1:13" ht="15" thickBot="1" x14ac:dyDescent="0.4">
      <c r="A15" s="26"/>
      <c r="B15" s="3"/>
      <c r="C15" s="30">
        <v>1.07</v>
      </c>
      <c r="D15" s="35">
        <v>197920</v>
      </c>
      <c r="E15" s="40"/>
      <c r="F15" s="47"/>
      <c r="G15" s="35">
        <v>100990</v>
      </c>
      <c r="H15" s="40"/>
      <c r="I15" s="47"/>
      <c r="J15" s="47"/>
      <c r="K15" s="4"/>
      <c r="L15" s="49"/>
      <c r="M15" s="53"/>
    </row>
    <row r="16" spans="1:13" ht="15" thickBot="1" x14ac:dyDescent="0.4">
      <c r="A16" s="15"/>
      <c r="B16" s="15"/>
      <c r="C16" s="16" t="s">
        <v>24</v>
      </c>
      <c r="D16" s="36"/>
      <c r="E16" s="36"/>
      <c r="F16" s="42"/>
      <c r="G16" s="36"/>
      <c r="H16" s="36"/>
      <c r="I16" s="42"/>
      <c r="J16" s="42"/>
      <c r="K16" s="15"/>
      <c r="L16" s="42"/>
      <c r="M16" s="31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3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3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" hidden="1" thickBot="1" x14ac:dyDescent="0.4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/>
  <dimension ref="B1:E83"/>
  <sheetViews>
    <sheetView zoomScale="145" zoomScaleNormal="145" workbookViewId="0"/>
  </sheetViews>
  <sheetFormatPr baseColWidth="10" defaultRowHeight="14.5" x14ac:dyDescent="0.35"/>
  <cols>
    <col min="1" max="1" width="1.54296875" customWidth="1"/>
    <col min="2" max="2" width="11" customWidth="1"/>
    <col min="3" max="5" width="9" customWidth="1"/>
    <col min="13" max="13" width="3.1796875" customWidth="1"/>
  </cols>
  <sheetData>
    <row r="1" spans="2:5" x14ac:dyDescent="0.35">
      <c r="B1" s="27" t="s">
        <v>46</v>
      </c>
    </row>
    <row r="2" spans="2:5" x14ac:dyDescent="0.35">
      <c r="B2" s="58" t="s">
        <v>67</v>
      </c>
    </row>
    <row r="3" spans="2:5" ht="15" thickBot="1" x14ac:dyDescent="0.4"/>
    <row r="4" spans="2:5" ht="15" thickBot="1" x14ac:dyDescent="0.4">
      <c r="B4" s="86" t="s">
        <v>34</v>
      </c>
      <c r="C4" s="87" t="s">
        <v>43</v>
      </c>
      <c r="D4" s="88" t="s">
        <v>44</v>
      </c>
      <c r="E4" s="89" t="s">
        <v>45</v>
      </c>
    </row>
    <row r="5" spans="2:5" x14ac:dyDescent="0.35">
      <c r="B5" s="90" t="s">
        <v>35</v>
      </c>
      <c r="C5" s="59">
        <v>78</v>
      </c>
      <c r="D5" s="60">
        <v>90</v>
      </c>
      <c r="E5" s="61">
        <v>86</v>
      </c>
    </row>
    <row r="6" spans="2:5" x14ac:dyDescent="0.35">
      <c r="B6" s="91" t="s">
        <v>36</v>
      </c>
      <c r="C6" s="62">
        <v>49</v>
      </c>
      <c r="D6" s="63">
        <v>63</v>
      </c>
      <c r="E6" s="64">
        <v>48</v>
      </c>
    </row>
    <row r="7" spans="2:5" x14ac:dyDescent="0.35">
      <c r="B7" s="91" t="s">
        <v>37</v>
      </c>
      <c r="C7" s="62">
        <v>65</v>
      </c>
      <c r="D7" s="63">
        <v>45</v>
      </c>
      <c r="E7" s="64">
        <v>50</v>
      </c>
    </row>
    <row r="8" spans="2:5" x14ac:dyDescent="0.35">
      <c r="B8" s="91" t="s">
        <v>38</v>
      </c>
      <c r="C8" s="62">
        <v>30</v>
      </c>
      <c r="D8" s="63">
        <v>38</v>
      </c>
      <c r="E8" s="64">
        <v>35</v>
      </c>
    </row>
    <row r="9" spans="2:5" x14ac:dyDescent="0.35">
      <c r="B9" s="91" t="s">
        <v>39</v>
      </c>
      <c r="C9" s="62">
        <v>25</v>
      </c>
      <c r="D9" s="63">
        <v>24</v>
      </c>
      <c r="E9" s="64">
        <v>23</v>
      </c>
    </row>
    <row r="10" spans="2:5" x14ac:dyDescent="0.35">
      <c r="B10" s="91" t="s">
        <v>40</v>
      </c>
      <c r="C10" s="62">
        <v>85</v>
      </c>
      <c r="D10" s="63">
        <v>73</v>
      </c>
      <c r="E10" s="64">
        <v>78</v>
      </c>
    </row>
    <row r="11" spans="2:5" x14ac:dyDescent="0.35">
      <c r="B11" s="91" t="s">
        <v>41</v>
      </c>
      <c r="C11" s="62">
        <v>15</v>
      </c>
      <c r="D11" s="63">
        <v>18</v>
      </c>
      <c r="E11" s="64">
        <v>16</v>
      </c>
    </row>
    <row r="12" spans="2:5" ht="15" thickBot="1" x14ac:dyDescent="0.4">
      <c r="B12" s="92" t="s">
        <v>42</v>
      </c>
      <c r="C12" s="65">
        <v>55</v>
      </c>
      <c r="D12" s="66">
        <v>67</v>
      </c>
      <c r="E12" s="67">
        <v>58</v>
      </c>
    </row>
    <row r="17" spans="2:5" x14ac:dyDescent="0.35">
      <c r="B17" s="58" t="s">
        <v>65</v>
      </c>
    </row>
    <row r="18" spans="2:5" x14ac:dyDescent="0.35">
      <c r="B18" s="58" t="s">
        <v>66</v>
      </c>
    </row>
    <row r="20" spans="2:5" ht="15" thickBot="1" x14ac:dyDescent="0.4"/>
    <row r="21" spans="2:5" ht="15" thickBot="1" x14ac:dyDescent="0.4">
      <c r="B21" s="86" t="s">
        <v>25</v>
      </c>
      <c r="C21" s="74" t="s">
        <v>47</v>
      </c>
      <c r="D21" s="75" t="s">
        <v>48</v>
      </c>
      <c r="E21" s="76" t="s">
        <v>49</v>
      </c>
    </row>
    <row r="22" spans="2:5" x14ac:dyDescent="0.35">
      <c r="B22" s="55" t="s">
        <v>43</v>
      </c>
      <c r="C22" s="59">
        <v>43</v>
      </c>
      <c r="D22" s="60">
        <v>88</v>
      </c>
      <c r="E22" s="61">
        <v>32</v>
      </c>
    </row>
    <row r="23" spans="2:5" x14ac:dyDescent="0.35">
      <c r="B23" s="56" t="s">
        <v>44</v>
      </c>
      <c r="C23" s="62">
        <v>32</v>
      </c>
      <c r="D23" s="63">
        <v>79</v>
      </c>
      <c r="E23" s="64">
        <v>51</v>
      </c>
    </row>
    <row r="24" spans="2:5" x14ac:dyDescent="0.35">
      <c r="B24" s="56" t="s">
        <v>45</v>
      </c>
      <c r="C24" s="62">
        <v>29</v>
      </c>
      <c r="D24" s="63">
        <v>62</v>
      </c>
      <c r="E24" s="64">
        <v>68</v>
      </c>
    </row>
    <row r="25" spans="2:5" ht="15" thickBot="1" x14ac:dyDescent="0.4">
      <c r="B25" s="57" t="s">
        <v>50</v>
      </c>
      <c r="C25" s="65">
        <v>31</v>
      </c>
      <c r="D25" s="66">
        <v>59</v>
      </c>
      <c r="E25" s="67">
        <v>95</v>
      </c>
    </row>
    <row r="26" spans="2:5" x14ac:dyDescent="0.35">
      <c r="B26" s="54"/>
      <c r="C26" s="23"/>
      <c r="D26" s="23"/>
    </row>
    <row r="27" spans="2:5" x14ac:dyDescent="0.35">
      <c r="B27" s="54"/>
      <c r="C27" s="23"/>
      <c r="D27" s="23"/>
    </row>
    <row r="28" spans="2:5" x14ac:dyDescent="0.35">
      <c r="B28" s="54"/>
    </row>
    <row r="29" spans="2:5" x14ac:dyDescent="0.35">
      <c r="B29" s="54"/>
    </row>
    <row r="30" spans="2:5" x14ac:dyDescent="0.35">
      <c r="B30" s="54"/>
    </row>
    <row r="32" spans="2:5" x14ac:dyDescent="0.35">
      <c r="B32" s="27" t="s">
        <v>51</v>
      </c>
    </row>
    <row r="33" spans="2:3" x14ac:dyDescent="0.35">
      <c r="B33" s="58" t="s">
        <v>61</v>
      </c>
    </row>
    <row r="34" spans="2:3" ht="15" thickBot="1" x14ac:dyDescent="0.4"/>
    <row r="35" spans="2:3" ht="15" thickBot="1" x14ac:dyDescent="0.4">
      <c r="B35" s="95" t="s">
        <v>77</v>
      </c>
      <c r="C35" s="93" t="s">
        <v>56</v>
      </c>
    </row>
    <row r="36" spans="2:3" x14ac:dyDescent="0.35">
      <c r="B36" s="94" t="s">
        <v>52</v>
      </c>
      <c r="C36" s="68">
        <v>150</v>
      </c>
    </row>
    <row r="37" spans="2:3" x14ac:dyDescent="0.35">
      <c r="B37" s="56" t="s">
        <v>53</v>
      </c>
      <c r="C37" s="69">
        <v>210</v>
      </c>
    </row>
    <row r="38" spans="2:3" x14ac:dyDescent="0.35">
      <c r="B38" s="56" t="s">
        <v>54</v>
      </c>
      <c r="C38" s="69">
        <v>70</v>
      </c>
    </row>
    <row r="39" spans="2:3" ht="15" thickBot="1" x14ac:dyDescent="0.4">
      <c r="B39" s="57" t="s">
        <v>55</v>
      </c>
      <c r="C39" s="70">
        <v>40</v>
      </c>
    </row>
    <row r="46" spans="2:3" x14ac:dyDescent="0.35">
      <c r="B46" s="27" t="s">
        <v>59</v>
      </c>
    </row>
    <row r="47" spans="2:3" x14ac:dyDescent="0.35">
      <c r="B47" s="58" t="s">
        <v>62</v>
      </c>
    </row>
    <row r="48" spans="2:3" x14ac:dyDescent="0.35">
      <c r="B48" t="s">
        <v>64</v>
      </c>
    </row>
    <row r="49" spans="2:3" ht="15" thickBot="1" x14ac:dyDescent="0.4"/>
    <row r="50" spans="2:3" ht="15" thickBot="1" x14ac:dyDescent="0.4">
      <c r="B50" s="86" t="s">
        <v>57</v>
      </c>
      <c r="C50" s="80" t="s">
        <v>58</v>
      </c>
    </row>
    <row r="51" spans="2:3" x14ac:dyDescent="0.35">
      <c r="B51" s="77">
        <v>7320</v>
      </c>
      <c r="C51" s="68">
        <v>18</v>
      </c>
    </row>
    <row r="52" spans="2:3" x14ac:dyDescent="0.35">
      <c r="B52" s="78">
        <v>7373</v>
      </c>
      <c r="C52" s="69">
        <v>35</v>
      </c>
    </row>
    <row r="53" spans="2:3" x14ac:dyDescent="0.35">
      <c r="B53" s="78">
        <v>7545</v>
      </c>
      <c r="C53" s="69">
        <v>70</v>
      </c>
    </row>
    <row r="54" spans="2:3" x14ac:dyDescent="0.35">
      <c r="B54" s="78">
        <v>7944</v>
      </c>
      <c r="C54" s="69">
        <v>135</v>
      </c>
    </row>
    <row r="55" spans="2:3" x14ac:dyDescent="0.35">
      <c r="B55" s="78">
        <v>7992</v>
      </c>
      <c r="C55" s="69">
        <v>120</v>
      </c>
    </row>
    <row r="56" spans="2:3" x14ac:dyDescent="0.35">
      <c r="B56" s="78">
        <v>8040</v>
      </c>
      <c r="C56" s="69">
        <v>125</v>
      </c>
    </row>
    <row r="57" spans="2:3" x14ac:dyDescent="0.35">
      <c r="B57" s="78">
        <v>8334</v>
      </c>
      <c r="C57" s="69">
        <v>180</v>
      </c>
    </row>
    <row r="58" spans="2:3" ht="15" thickBot="1" x14ac:dyDescent="0.4">
      <c r="B58" s="79">
        <v>8398</v>
      </c>
      <c r="C58" s="70">
        <v>160</v>
      </c>
    </row>
    <row r="62" spans="2:3" x14ac:dyDescent="0.35">
      <c r="B62" s="58" t="s">
        <v>63</v>
      </c>
    </row>
    <row r="64" spans="2:3" ht="15" thickBot="1" x14ac:dyDescent="0.4"/>
    <row r="65" spans="2:3" ht="15" thickBot="1" x14ac:dyDescent="0.4">
      <c r="B65" s="85" t="s">
        <v>60</v>
      </c>
      <c r="C65" s="84">
        <v>130</v>
      </c>
    </row>
    <row r="66" spans="2:3" x14ac:dyDescent="0.35">
      <c r="B66" s="81" t="s">
        <v>68</v>
      </c>
      <c r="C66" s="71">
        <v>30</v>
      </c>
    </row>
    <row r="67" spans="2:3" x14ac:dyDescent="0.35">
      <c r="B67" s="82" t="s">
        <v>69</v>
      </c>
      <c r="C67" s="72">
        <v>-70</v>
      </c>
    </row>
    <row r="68" spans="2:3" x14ac:dyDescent="0.35">
      <c r="B68" s="82" t="s">
        <v>70</v>
      </c>
      <c r="C68" s="72">
        <v>20</v>
      </c>
    </row>
    <row r="69" spans="2:3" x14ac:dyDescent="0.35">
      <c r="B69" s="82" t="s">
        <v>71</v>
      </c>
      <c r="C69" s="72">
        <v>-10</v>
      </c>
    </row>
    <row r="70" spans="2:3" x14ac:dyDescent="0.35">
      <c r="B70" s="82" t="s">
        <v>72</v>
      </c>
      <c r="C70" s="72">
        <v>20</v>
      </c>
    </row>
    <row r="71" spans="2:3" x14ac:dyDescent="0.35">
      <c r="B71" s="82" t="s">
        <v>73</v>
      </c>
      <c r="C71" s="72">
        <v>-50</v>
      </c>
    </row>
    <row r="72" spans="2:3" x14ac:dyDescent="0.35">
      <c r="B72" s="82" t="s">
        <v>74</v>
      </c>
      <c r="C72" s="72">
        <v>-10</v>
      </c>
    </row>
    <row r="73" spans="2:3" x14ac:dyDescent="0.35">
      <c r="B73" s="82" t="s">
        <v>75</v>
      </c>
      <c r="C73" s="72">
        <v>50</v>
      </c>
    </row>
    <row r="74" spans="2:3" ht="15" thickBot="1" x14ac:dyDescent="0.4">
      <c r="B74" s="83" t="s">
        <v>76</v>
      </c>
      <c r="C74" s="73">
        <v>70</v>
      </c>
    </row>
    <row r="78" spans="2:3" x14ac:dyDescent="0.35">
      <c r="B78" s="58" t="s">
        <v>78</v>
      </c>
    </row>
    <row r="79" spans="2:3" ht="15" thickBot="1" x14ac:dyDescent="0.4"/>
    <row r="80" spans="2:3" ht="15" thickBot="1" x14ac:dyDescent="0.4">
      <c r="B80" s="95" t="s">
        <v>79</v>
      </c>
      <c r="C80" s="93" t="s">
        <v>58</v>
      </c>
    </row>
    <row r="81" spans="2:3" x14ac:dyDescent="0.35">
      <c r="B81" s="94" t="s">
        <v>80</v>
      </c>
      <c r="C81" s="68">
        <v>238</v>
      </c>
    </row>
    <row r="82" spans="2:3" x14ac:dyDescent="0.35">
      <c r="B82" s="56" t="s">
        <v>81</v>
      </c>
      <c r="C82" s="69">
        <v>651</v>
      </c>
    </row>
    <row r="83" spans="2:3" ht="15" thickBot="1" x14ac:dyDescent="0.4">
      <c r="B83" s="57" t="s">
        <v>82</v>
      </c>
      <c r="C83" s="70">
        <v>134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B1:E83"/>
  <sheetViews>
    <sheetView zoomScale="145" zoomScaleNormal="145" workbookViewId="0"/>
  </sheetViews>
  <sheetFormatPr baseColWidth="10" defaultRowHeight="14.5" x14ac:dyDescent="0.35"/>
  <cols>
    <col min="1" max="1" width="1.54296875" customWidth="1"/>
    <col min="2" max="2" width="11" customWidth="1"/>
    <col min="3" max="5" width="9" customWidth="1"/>
    <col min="13" max="13" width="3.1796875" customWidth="1"/>
  </cols>
  <sheetData>
    <row r="1" spans="2:5" x14ac:dyDescent="0.35">
      <c r="B1" s="27" t="s">
        <v>46</v>
      </c>
    </row>
    <row r="2" spans="2:5" x14ac:dyDescent="0.35">
      <c r="B2" s="58" t="s">
        <v>67</v>
      </c>
    </row>
    <row r="3" spans="2:5" ht="15" thickBot="1" x14ac:dyDescent="0.4"/>
    <row r="4" spans="2:5" ht="15" thickBot="1" x14ac:dyDescent="0.4">
      <c r="B4" s="86" t="s">
        <v>34</v>
      </c>
      <c r="C4" s="87" t="s">
        <v>43</v>
      </c>
      <c r="D4" s="88" t="s">
        <v>44</v>
      </c>
      <c r="E4" s="89" t="s">
        <v>45</v>
      </c>
    </row>
    <row r="5" spans="2:5" x14ac:dyDescent="0.35">
      <c r="B5" s="90" t="s">
        <v>35</v>
      </c>
      <c r="C5" s="59">
        <v>78</v>
      </c>
      <c r="D5" s="60">
        <v>90</v>
      </c>
      <c r="E5" s="61">
        <v>86</v>
      </c>
    </row>
    <row r="6" spans="2:5" x14ac:dyDescent="0.35">
      <c r="B6" s="91" t="s">
        <v>36</v>
      </c>
      <c r="C6" s="62">
        <v>49</v>
      </c>
      <c r="D6" s="63">
        <v>63</v>
      </c>
      <c r="E6" s="64">
        <v>48</v>
      </c>
    </row>
    <row r="7" spans="2:5" x14ac:dyDescent="0.35">
      <c r="B7" s="91" t="s">
        <v>37</v>
      </c>
      <c r="C7" s="62">
        <v>65</v>
      </c>
      <c r="D7" s="63">
        <v>45</v>
      </c>
      <c r="E7" s="64">
        <v>50</v>
      </c>
    </row>
    <row r="8" spans="2:5" x14ac:dyDescent="0.35">
      <c r="B8" s="91" t="s">
        <v>38</v>
      </c>
      <c r="C8" s="62">
        <v>30</v>
      </c>
      <c r="D8" s="63">
        <v>38</v>
      </c>
      <c r="E8" s="64">
        <v>35</v>
      </c>
    </row>
    <row r="9" spans="2:5" x14ac:dyDescent="0.35">
      <c r="B9" s="91" t="s">
        <v>39</v>
      </c>
      <c r="C9" s="62">
        <v>25</v>
      </c>
      <c r="D9" s="63">
        <v>24</v>
      </c>
      <c r="E9" s="64">
        <v>23</v>
      </c>
    </row>
    <row r="10" spans="2:5" x14ac:dyDescent="0.35">
      <c r="B10" s="91" t="s">
        <v>40</v>
      </c>
      <c r="C10" s="62">
        <v>85</v>
      </c>
      <c r="D10" s="63">
        <v>73</v>
      </c>
      <c r="E10" s="64">
        <v>78</v>
      </c>
    </row>
    <row r="11" spans="2:5" x14ac:dyDescent="0.35">
      <c r="B11" s="91" t="s">
        <v>41</v>
      </c>
      <c r="C11" s="62">
        <v>15</v>
      </c>
      <c r="D11" s="63">
        <v>18</v>
      </c>
      <c r="E11" s="64">
        <v>16</v>
      </c>
    </row>
    <row r="12" spans="2:5" ht="15" thickBot="1" x14ac:dyDescent="0.4">
      <c r="B12" s="92" t="s">
        <v>42</v>
      </c>
      <c r="C12" s="65">
        <v>55</v>
      </c>
      <c r="D12" s="66">
        <v>67</v>
      </c>
      <c r="E12" s="67">
        <v>58</v>
      </c>
    </row>
    <row r="17" spans="2:5" x14ac:dyDescent="0.35">
      <c r="B17" s="58" t="s">
        <v>65</v>
      </c>
    </row>
    <row r="18" spans="2:5" x14ac:dyDescent="0.35">
      <c r="B18" s="58" t="s">
        <v>66</v>
      </c>
    </row>
    <row r="20" spans="2:5" ht="15" thickBot="1" x14ac:dyDescent="0.4"/>
    <row r="21" spans="2:5" ht="15" thickBot="1" x14ac:dyDescent="0.4">
      <c r="B21" s="86" t="s">
        <v>25</v>
      </c>
      <c r="C21" s="74" t="s">
        <v>47</v>
      </c>
      <c r="D21" s="75" t="s">
        <v>48</v>
      </c>
      <c r="E21" s="76" t="s">
        <v>49</v>
      </c>
    </row>
    <row r="22" spans="2:5" x14ac:dyDescent="0.35">
      <c r="B22" s="55" t="s">
        <v>43</v>
      </c>
      <c r="C22" s="59">
        <v>43</v>
      </c>
      <c r="D22" s="60">
        <v>88</v>
      </c>
      <c r="E22" s="61">
        <v>32</v>
      </c>
    </row>
    <row r="23" spans="2:5" x14ac:dyDescent="0.35">
      <c r="B23" s="56" t="s">
        <v>44</v>
      </c>
      <c r="C23" s="62">
        <v>32</v>
      </c>
      <c r="D23" s="63">
        <v>79</v>
      </c>
      <c r="E23" s="64">
        <v>51</v>
      </c>
    </row>
    <row r="24" spans="2:5" x14ac:dyDescent="0.35">
      <c r="B24" s="56" t="s">
        <v>45</v>
      </c>
      <c r="C24" s="62">
        <v>29</v>
      </c>
      <c r="D24" s="63">
        <v>62</v>
      </c>
      <c r="E24" s="64">
        <v>68</v>
      </c>
    </row>
    <row r="25" spans="2:5" ht="15" thickBot="1" x14ac:dyDescent="0.4">
      <c r="B25" s="57" t="s">
        <v>50</v>
      </c>
      <c r="C25" s="65">
        <v>31</v>
      </c>
      <c r="D25" s="66">
        <v>59</v>
      </c>
      <c r="E25" s="67">
        <v>95</v>
      </c>
    </row>
    <row r="26" spans="2:5" x14ac:dyDescent="0.35">
      <c r="B26" s="54"/>
      <c r="C26" s="23"/>
      <c r="D26" s="23"/>
    </row>
    <row r="27" spans="2:5" x14ac:dyDescent="0.35">
      <c r="B27" s="54"/>
      <c r="C27" s="23"/>
      <c r="D27" s="23"/>
    </row>
    <row r="28" spans="2:5" x14ac:dyDescent="0.35">
      <c r="B28" s="54"/>
    </row>
    <row r="29" spans="2:5" x14ac:dyDescent="0.35">
      <c r="B29" s="54"/>
    </row>
    <row r="30" spans="2:5" x14ac:dyDescent="0.35">
      <c r="B30" s="54"/>
    </row>
    <row r="32" spans="2:5" x14ac:dyDescent="0.35">
      <c r="B32" s="27" t="s">
        <v>51</v>
      </c>
    </row>
    <row r="33" spans="2:3" x14ac:dyDescent="0.35">
      <c r="B33" s="58" t="s">
        <v>61</v>
      </c>
    </row>
    <row r="34" spans="2:3" ht="15" thickBot="1" x14ac:dyDescent="0.4"/>
    <row r="35" spans="2:3" ht="15" thickBot="1" x14ac:dyDescent="0.4">
      <c r="B35" s="95" t="s">
        <v>77</v>
      </c>
      <c r="C35" s="93" t="s">
        <v>56</v>
      </c>
    </row>
    <row r="36" spans="2:3" x14ac:dyDescent="0.35">
      <c r="B36" s="94" t="s">
        <v>52</v>
      </c>
      <c r="C36" s="68">
        <v>150</v>
      </c>
    </row>
    <row r="37" spans="2:3" x14ac:dyDescent="0.35">
      <c r="B37" s="56" t="s">
        <v>53</v>
      </c>
      <c r="C37" s="69">
        <v>210</v>
      </c>
    </row>
    <row r="38" spans="2:3" x14ac:dyDescent="0.35">
      <c r="B38" s="56" t="s">
        <v>54</v>
      </c>
      <c r="C38" s="69">
        <v>70</v>
      </c>
    </row>
    <row r="39" spans="2:3" ht="15" thickBot="1" x14ac:dyDescent="0.4">
      <c r="B39" s="57" t="s">
        <v>55</v>
      </c>
      <c r="C39" s="70">
        <v>40</v>
      </c>
    </row>
    <row r="46" spans="2:3" x14ac:dyDescent="0.35">
      <c r="B46" s="27" t="s">
        <v>59</v>
      </c>
    </row>
    <row r="47" spans="2:3" x14ac:dyDescent="0.35">
      <c r="B47" s="58" t="s">
        <v>62</v>
      </c>
    </row>
    <row r="48" spans="2:3" x14ac:dyDescent="0.35">
      <c r="B48" t="s">
        <v>64</v>
      </c>
    </row>
    <row r="49" spans="2:3" ht="15" thickBot="1" x14ac:dyDescent="0.4"/>
    <row r="50" spans="2:3" ht="15" thickBot="1" x14ac:dyDescent="0.4">
      <c r="B50" s="86" t="s">
        <v>57</v>
      </c>
      <c r="C50" s="80" t="s">
        <v>58</v>
      </c>
    </row>
    <row r="51" spans="2:3" x14ac:dyDescent="0.35">
      <c r="B51" s="77">
        <v>7320</v>
      </c>
      <c r="C51" s="68">
        <v>18</v>
      </c>
    </row>
    <row r="52" spans="2:3" x14ac:dyDescent="0.35">
      <c r="B52" s="78">
        <v>7373</v>
      </c>
      <c r="C52" s="69">
        <v>35</v>
      </c>
    </row>
    <row r="53" spans="2:3" x14ac:dyDescent="0.35">
      <c r="B53" s="78">
        <v>7545</v>
      </c>
      <c r="C53" s="69">
        <v>70</v>
      </c>
    </row>
    <row r="54" spans="2:3" x14ac:dyDescent="0.35">
      <c r="B54" s="78">
        <v>7944</v>
      </c>
      <c r="C54" s="69">
        <v>135</v>
      </c>
    </row>
    <row r="55" spans="2:3" x14ac:dyDescent="0.35">
      <c r="B55" s="78">
        <v>7992</v>
      </c>
      <c r="C55" s="69">
        <v>120</v>
      </c>
    </row>
    <row r="56" spans="2:3" x14ac:dyDescent="0.35">
      <c r="B56" s="78">
        <v>8040</v>
      </c>
      <c r="C56" s="69">
        <v>125</v>
      </c>
    </row>
    <row r="57" spans="2:3" x14ac:dyDescent="0.35">
      <c r="B57" s="78">
        <v>8334</v>
      </c>
      <c r="C57" s="69">
        <v>180</v>
      </c>
    </row>
    <row r="58" spans="2:3" ht="15" thickBot="1" x14ac:dyDescent="0.4">
      <c r="B58" s="79">
        <v>8398</v>
      </c>
      <c r="C58" s="70">
        <v>160</v>
      </c>
    </row>
    <row r="62" spans="2:3" x14ac:dyDescent="0.35">
      <c r="B62" s="58" t="s">
        <v>63</v>
      </c>
    </row>
    <row r="64" spans="2:3" ht="15" thickBot="1" x14ac:dyDescent="0.4"/>
    <row r="65" spans="2:3" ht="15" thickBot="1" x14ac:dyDescent="0.4">
      <c r="B65" s="85" t="s">
        <v>60</v>
      </c>
      <c r="C65" s="84">
        <v>130</v>
      </c>
    </row>
    <row r="66" spans="2:3" x14ac:dyDescent="0.35">
      <c r="B66" s="81" t="s">
        <v>68</v>
      </c>
      <c r="C66" s="71">
        <v>30</v>
      </c>
    </row>
    <row r="67" spans="2:3" x14ac:dyDescent="0.35">
      <c r="B67" s="82" t="s">
        <v>69</v>
      </c>
      <c r="C67" s="72">
        <v>-70</v>
      </c>
    </row>
    <row r="68" spans="2:3" x14ac:dyDescent="0.35">
      <c r="B68" s="82" t="s">
        <v>70</v>
      </c>
      <c r="C68" s="72">
        <v>20</v>
      </c>
    </row>
    <row r="69" spans="2:3" x14ac:dyDescent="0.35">
      <c r="B69" s="82" t="s">
        <v>71</v>
      </c>
      <c r="C69" s="72">
        <v>-10</v>
      </c>
    </row>
    <row r="70" spans="2:3" x14ac:dyDescent="0.35">
      <c r="B70" s="82" t="s">
        <v>72</v>
      </c>
      <c r="C70" s="72">
        <v>20</v>
      </c>
    </row>
    <row r="71" spans="2:3" x14ac:dyDescent="0.35">
      <c r="B71" s="82" t="s">
        <v>73</v>
      </c>
      <c r="C71" s="72">
        <v>-50</v>
      </c>
    </row>
    <row r="72" spans="2:3" x14ac:dyDescent="0.35">
      <c r="B72" s="82" t="s">
        <v>74</v>
      </c>
      <c r="C72" s="72">
        <v>-10</v>
      </c>
    </row>
    <row r="73" spans="2:3" x14ac:dyDescent="0.35">
      <c r="B73" s="82" t="s">
        <v>75</v>
      </c>
      <c r="C73" s="72">
        <v>50</v>
      </c>
    </row>
    <row r="74" spans="2:3" ht="15" thickBot="1" x14ac:dyDescent="0.4">
      <c r="B74" s="83" t="s">
        <v>76</v>
      </c>
      <c r="C74" s="73">
        <v>70</v>
      </c>
    </row>
    <row r="78" spans="2:3" x14ac:dyDescent="0.35">
      <c r="B78" s="58" t="s">
        <v>78</v>
      </c>
    </row>
    <row r="79" spans="2:3" ht="15" thickBot="1" x14ac:dyDescent="0.4"/>
    <row r="80" spans="2:3" ht="15" thickBot="1" x14ac:dyDescent="0.4">
      <c r="B80" s="95" t="s">
        <v>79</v>
      </c>
      <c r="C80" s="93" t="s">
        <v>58</v>
      </c>
    </row>
    <row r="81" spans="2:3" x14ac:dyDescent="0.35">
      <c r="B81" s="94" t="s">
        <v>80</v>
      </c>
      <c r="C81" s="68">
        <v>238</v>
      </c>
    </row>
    <row r="82" spans="2:3" x14ac:dyDescent="0.35">
      <c r="B82" s="56" t="s">
        <v>81</v>
      </c>
      <c r="C82" s="69">
        <v>651</v>
      </c>
    </row>
    <row r="83" spans="2:3" ht="15" thickBot="1" x14ac:dyDescent="0.4">
      <c r="B83" s="57" t="s">
        <v>82</v>
      </c>
      <c r="C83" s="70">
        <v>134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Diagramme</vt:lpstr>
      </vt:variant>
      <vt:variant>
        <vt:i4>1</vt:i4>
      </vt:variant>
    </vt:vector>
  </HeadingPairs>
  <TitlesOfParts>
    <vt:vector size="10" baseType="lpstr">
      <vt:lpstr>Ausgangstabelle</vt:lpstr>
      <vt:lpstr>Statistik nach Teil 1</vt:lpstr>
      <vt:lpstr>Statistik nach Teil 2</vt:lpstr>
      <vt:lpstr>Statistik nach Teil 3</vt:lpstr>
      <vt:lpstr>Überlaufenden Formeln</vt:lpstr>
      <vt:lpstr>Statistik nach Teil 4</vt:lpstr>
      <vt:lpstr>Kopie der Ausgangstabelle</vt:lpstr>
      <vt:lpstr>Diagramme</vt:lpstr>
      <vt:lpstr>fertige Diagramme</vt:lpstr>
      <vt:lpstr>fertiges Kreisdiagramm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Günther Grund</dc:creator>
  <cp:lastModifiedBy>Günther Grund</cp:lastModifiedBy>
  <cp:lastPrinted>2022-03-02T08:18:13Z</cp:lastPrinted>
  <dcterms:created xsi:type="dcterms:W3CDTF">2007-06-13T08:31:19Z</dcterms:created>
  <dcterms:modified xsi:type="dcterms:W3CDTF">2022-03-03T21:08:15Z</dcterms:modified>
</cp:coreProperties>
</file>